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/>
  <bookViews>
    <workbookView xWindow="360" yWindow="-15" windowWidth="14025" windowHeight="12840"/>
  </bookViews>
  <sheets>
    <sheet name="EPE TCRF" sheetId="38" r:id="rId1"/>
    <sheet name="P-3" sheetId="41" r:id="rId2"/>
    <sheet name="P-2" sheetId="40" r:id="rId3"/>
    <sheet name="P-10" sheetId="42" r:id="rId4"/>
    <sheet name="K-1" sheetId="43" r:id="rId5"/>
    <sheet name="G-7.8" sheetId="44" r:id="rId6"/>
    <sheet name="Q-1" sheetId="45" r:id="rId7"/>
  </sheets>
  <externalReferences>
    <externalReference r:id="rId8"/>
    <externalReference r:id="rId9"/>
    <externalReference r:id="rId10"/>
    <externalReference r:id="rId11"/>
  </externalReferences>
  <definedNames>
    <definedName name="ALLOC_RESULT_Service">'[1]Service Allocation'!$D$1:$J$3737</definedName>
    <definedName name="FACTORS_Jurisdiction">'[1]Allocation Factor'!$B$8:$E$51</definedName>
    <definedName name="_xlnm.Print_Area" localSheetId="0">'EPE TCRF'!$C$3:$W$195</definedName>
    <definedName name="_xlnm.Print_Titles" localSheetId="0">'EPE TCRF'!$C:$E</definedName>
    <definedName name="_xlnm.Print_Titles" localSheetId="3">'P-10'!$A:$C,'P-10'!$1:$11</definedName>
    <definedName name="_xlnm.Print_Titles" localSheetId="2">'P-2'!$A:$C,'P-2'!$1:$11</definedName>
    <definedName name="RORB">'[2]Capital Structure'!$I$31</definedName>
    <definedName name="SPS_TX_LM__Payroll_Tax_">'[3]IS Payroll Tax'!$A$7:$K$10</definedName>
    <definedName name="TX_RB_CWC">'[4]RB CWC'!$A$7:$Y$85</definedName>
  </definedNames>
  <calcPr calcId="145621" iterate="1" iterateCount="200" iterateDelta="9.9999999999999995E-7"/>
</workbook>
</file>

<file path=xl/calcChain.xml><?xml version="1.0" encoding="utf-8"?>
<calcChain xmlns="http://schemas.openxmlformats.org/spreadsheetml/2006/main">
  <c r="E163" i="38" l="1"/>
  <c r="I163" i="38" s="1"/>
  <c r="G116" i="38"/>
  <c r="H116" i="38"/>
  <c r="I116" i="38"/>
  <c r="J116" i="38"/>
  <c r="K116" i="38"/>
  <c r="L116" i="38"/>
  <c r="M116" i="38"/>
  <c r="N116" i="38"/>
  <c r="O116" i="38"/>
  <c r="P116" i="38"/>
  <c r="Q116" i="38"/>
  <c r="R116" i="38"/>
  <c r="S116" i="38"/>
  <c r="T116" i="38"/>
  <c r="U116" i="38"/>
  <c r="V116" i="38"/>
  <c r="W116" i="38"/>
  <c r="F116" i="38"/>
  <c r="G113" i="38"/>
  <c r="G13" i="38" s="1"/>
  <c r="H113" i="38"/>
  <c r="H13" i="38" s="1"/>
  <c r="I113" i="38"/>
  <c r="J113" i="38"/>
  <c r="J13" i="38" s="1"/>
  <c r="K113" i="38"/>
  <c r="K13" i="38" s="1"/>
  <c r="L113" i="38"/>
  <c r="L13" i="38" s="1"/>
  <c r="M113" i="38"/>
  <c r="N113" i="38"/>
  <c r="N13" i="38" s="1"/>
  <c r="O113" i="38"/>
  <c r="O13" i="38" s="1"/>
  <c r="P113" i="38"/>
  <c r="P13" i="38" s="1"/>
  <c r="Q113" i="38"/>
  <c r="R113" i="38"/>
  <c r="S113" i="38"/>
  <c r="T113" i="38"/>
  <c r="T13" i="38" s="1"/>
  <c r="U113" i="38"/>
  <c r="V113" i="38"/>
  <c r="V13" i="38" s="1"/>
  <c r="W113" i="38"/>
  <c r="W13" i="38" s="1"/>
  <c r="F113" i="38"/>
  <c r="F13" i="38" s="1"/>
  <c r="R13" i="38"/>
  <c r="S13" i="38"/>
  <c r="I13" i="38"/>
  <c r="M13" i="38"/>
  <c r="Q13" i="38"/>
  <c r="U13" i="38"/>
  <c r="D67" i="38"/>
  <c r="C67" i="38"/>
  <c r="E195" i="38"/>
  <c r="E194" i="38"/>
  <c r="D73" i="38"/>
  <c r="D72" i="38"/>
  <c r="D71" i="38"/>
  <c r="D70" i="38"/>
  <c r="D69" i="38"/>
  <c r="D68" i="38"/>
  <c r="C71" i="38"/>
  <c r="C68" i="38"/>
  <c r="T163" i="38" l="1"/>
  <c r="O163" i="38"/>
  <c r="J163" i="38"/>
  <c r="F163" i="38"/>
  <c r="S163" i="38"/>
  <c r="N163" i="38"/>
  <c r="H163" i="38"/>
  <c r="W163" i="38"/>
  <c r="R163" i="38"/>
  <c r="L163" i="38"/>
  <c r="G163" i="38"/>
  <c r="V163" i="38"/>
  <c r="P163" i="38"/>
  <c r="K163" i="38"/>
  <c r="U163" i="38"/>
  <c r="Q163" i="38"/>
  <c r="M163" i="38"/>
  <c r="C42" i="44" l="1"/>
  <c r="A42" i="44"/>
  <c r="A44" i="44" s="1"/>
  <c r="E37" i="44"/>
  <c r="C37" i="44"/>
  <c r="B36" i="44"/>
  <c r="E35" i="44"/>
  <c r="C35" i="44"/>
  <c r="E30" i="44"/>
  <c r="E29" i="44"/>
  <c r="E32" i="44" s="1"/>
  <c r="E44" i="44" s="1"/>
  <c r="C29" i="44"/>
  <c r="C32" i="44" s="1"/>
  <c r="C44" i="44" s="1"/>
  <c r="A23" i="44"/>
  <c r="A24" i="44" s="1"/>
  <c r="A25" i="44" s="1"/>
  <c r="A26" i="44" s="1"/>
  <c r="A27" i="44" s="1"/>
  <c r="A29" i="44" s="1"/>
  <c r="A30" i="44" s="1"/>
  <c r="A32" i="44" s="1"/>
  <c r="A35" i="44" s="1"/>
  <c r="A36" i="44" s="1"/>
  <c r="A37" i="44" s="1"/>
  <c r="A19" i="44"/>
  <c r="A15" i="44"/>
  <c r="A16" i="44" s="1"/>
  <c r="A17" i="44" s="1"/>
  <c r="Y189" i="42" l="1"/>
  <c r="X189" i="42"/>
  <c r="W189" i="42"/>
  <c r="V189" i="42"/>
  <c r="U189" i="42"/>
  <c r="T189" i="42"/>
  <c r="S189" i="42"/>
  <c r="R189" i="42"/>
  <c r="Q189" i="42"/>
  <c r="M189" i="42"/>
  <c r="L189" i="42"/>
  <c r="K189" i="42"/>
  <c r="J189" i="42"/>
  <c r="I189" i="42"/>
  <c r="H189" i="42"/>
  <c r="G189" i="42"/>
  <c r="F189" i="42"/>
  <c r="E189" i="42"/>
  <c r="D188" i="42"/>
  <c r="D187" i="42"/>
  <c r="D186" i="42"/>
  <c r="D185" i="42"/>
  <c r="Y183" i="42"/>
  <c r="X183" i="42"/>
  <c r="X191" i="42" s="1"/>
  <c r="W183" i="42"/>
  <c r="V183" i="42"/>
  <c r="U183" i="42"/>
  <c r="T183" i="42"/>
  <c r="T191" i="42" s="1"/>
  <c r="S183" i="42"/>
  <c r="R183" i="42"/>
  <c r="Q183" i="42"/>
  <c r="M183" i="42"/>
  <c r="M191" i="42" s="1"/>
  <c r="L183" i="42"/>
  <c r="K183" i="42"/>
  <c r="J183" i="42"/>
  <c r="I183" i="42"/>
  <c r="I191" i="42" s="1"/>
  <c r="H183" i="42"/>
  <c r="G183" i="42"/>
  <c r="F183" i="42"/>
  <c r="E183" i="42"/>
  <c r="E191" i="42" s="1"/>
  <c r="D182" i="42"/>
  <c r="D181" i="42"/>
  <c r="D180" i="42"/>
  <c r="D179" i="42"/>
  <c r="D178" i="42"/>
  <c r="Y176" i="42"/>
  <c r="X176" i="42"/>
  <c r="W176" i="42"/>
  <c r="V176" i="42"/>
  <c r="U176" i="42"/>
  <c r="T176" i="42"/>
  <c r="S176" i="42"/>
  <c r="R176" i="42"/>
  <c r="Q176" i="42"/>
  <c r="M176" i="42"/>
  <c r="L176" i="42"/>
  <c r="K176" i="42"/>
  <c r="J176" i="42"/>
  <c r="I176" i="42"/>
  <c r="H176" i="42"/>
  <c r="G176" i="42"/>
  <c r="F176" i="42"/>
  <c r="E176" i="42"/>
  <c r="D174" i="42"/>
  <c r="D173" i="42"/>
  <c r="D172" i="42"/>
  <c r="D171" i="42"/>
  <c r="D169" i="42"/>
  <c r="Y168" i="42"/>
  <c r="X168" i="42"/>
  <c r="W168" i="42"/>
  <c r="V168" i="42"/>
  <c r="U168" i="42"/>
  <c r="T168" i="42"/>
  <c r="S168" i="42"/>
  <c r="R168" i="42"/>
  <c r="Q168" i="42"/>
  <c r="M168" i="42"/>
  <c r="L168" i="42"/>
  <c r="K168" i="42"/>
  <c r="J168" i="42"/>
  <c r="I168" i="42"/>
  <c r="H168" i="42"/>
  <c r="G168" i="42"/>
  <c r="F168" i="42"/>
  <c r="E168" i="42"/>
  <c r="D167" i="42"/>
  <c r="D166" i="42"/>
  <c r="Y164" i="42"/>
  <c r="X164" i="42"/>
  <c r="W164" i="42"/>
  <c r="V164" i="42"/>
  <c r="U164" i="42"/>
  <c r="T164" i="42"/>
  <c r="S164" i="42"/>
  <c r="R164" i="42"/>
  <c r="Q164" i="42"/>
  <c r="M164" i="42"/>
  <c r="L164" i="42"/>
  <c r="K164" i="42"/>
  <c r="J164" i="42"/>
  <c r="I164" i="42"/>
  <c r="H164" i="42"/>
  <c r="G164" i="42"/>
  <c r="F164" i="42"/>
  <c r="E164" i="42"/>
  <c r="D163" i="42"/>
  <c r="D162" i="42"/>
  <c r="D161" i="42"/>
  <c r="D160" i="42"/>
  <c r="D159" i="42"/>
  <c r="D158" i="42"/>
  <c r="Y156" i="42"/>
  <c r="X156" i="42"/>
  <c r="W156" i="42"/>
  <c r="V156" i="42"/>
  <c r="U156" i="42"/>
  <c r="T156" i="42"/>
  <c r="S156" i="42"/>
  <c r="R156" i="42"/>
  <c r="Q156" i="42"/>
  <c r="M156" i="42"/>
  <c r="L156" i="42"/>
  <c r="K156" i="42"/>
  <c r="J156" i="42"/>
  <c r="I156" i="42"/>
  <c r="H156" i="42"/>
  <c r="G156" i="42"/>
  <c r="F156" i="42"/>
  <c r="E156" i="42"/>
  <c r="D155" i="42"/>
  <c r="D154" i="42"/>
  <c r="D153" i="42"/>
  <c r="D152" i="42"/>
  <c r="D151" i="42"/>
  <c r="A151" i="42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Y149" i="42"/>
  <c r="X149" i="42"/>
  <c r="W149" i="42"/>
  <c r="V149" i="42"/>
  <c r="U149" i="42"/>
  <c r="T149" i="42"/>
  <c r="S149" i="42"/>
  <c r="R149" i="42"/>
  <c r="Q149" i="42"/>
  <c r="M149" i="42"/>
  <c r="L149" i="42"/>
  <c r="K149" i="42"/>
  <c r="J149" i="42"/>
  <c r="I149" i="42"/>
  <c r="H149" i="42"/>
  <c r="G149" i="42"/>
  <c r="F149" i="42"/>
  <c r="E149" i="42"/>
  <c r="D148" i="42"/>
  <c r="D147" i="42"/>
  <c r="D146" i="42"/>
  <c r="Y144" i="42"/>
  <c r="X144" i="42"/>
  <c r="W144" i="42"/>
  <c r="V144" i="42"/>
  <c r="U144" i="42"/>
  <c r="T144" i="42"/>
  <c r="S144" i="42"/>
  <c r="R144" i="42"/>
  <c r="Q144" i="42"/>
  <c r="M144" i="42"/>
  <c r="L144" i="42"/>
  <c r="K144" i="42"/>
  <c r="J144" i="42"/>
  <c r="I144" i="42"/>
  <c r="H144" i="42"/>
  <c r="G144" i="42"/>
  <c r="F144" i="42"/>
  <c r="E144" i="42"/>
  <c r="D143" i="42"/>
  <c r="D142" i="42"/>
  <c r="D141" i="42"/>
  <c r="D140" i="42"/>
  <c r="D139" i="42"/>
  <c r="Y137" i="42"/>
  <c r="X137" i="42"/>
  <c r="W137" i="42"/>
  <c r="V137" i="42"/>
  <c r="U137" i="42"/>
  <c r="T137" i="42"/>
  <c r="S137" i="42"/>
  <c r="R137" i="42"/>
  <c r="Q137" i="42"/>
  <c r="M137" i="42"/>
  <c r="L137" i="42"/>
  <c r="K137" i="42"/>
  <c r="J137" i="42"/>
  <c r="I137" i="42"/>
  <c r="H137" i="42"/>
  <c r="G137" i="42"/>
  <c r="F137" i="42"/>
  <c r="E137" i="42"/>
  <c r="D136" i="42"/>
  <c r="D135" i="42"/>
  <c r="D134" i="42"/>
  <c r="D133" i="42"/>
  <c r="D132" i="42"/>
  <c r="Y130" i="42"/>
  <c r="X130" i="42"/>
  <c r="W130" i="42"/>
  <c r="V130" i="42"/>
  <c r="U130" i="42"/>
  <c r="T130" i="42"/>
  <c r="S130" i="42"/>
  <c r="R130" i="42"/>
  <c r="Q130" i="42"/>
  <c r="M130" i="42"/>
  <c r="L130" i="42"/>
  <c r="K130" i="42"/>
  <c r="J130" i="42"/>
  <c r="I130" i="42"/>
  <c r="H130" i="42"/>
  <c r="G130" i="42"/>
  <c r="F130" i="42"/>
  <c r="E130" i="42"/>
  <c r="D129" i="42"/>
  <c r="D128" i="42"/>
  <c r="D127" i="42"/>
  <c r="D126" i="42"/>
  <c r="D125" i="42"/>
  <c r="Y121" i="42"/>
  <c r="X121" i="42"/>
  <c r="W121" i="42"/>
  <c r="V121" i="42"/>
  <c r="U121" i="42"/>
  <c r="T121" i="42"/>
  <c r="S121" i="42"/>
  <c r="R121" i="42"/>
  <c r="Q121" i="42"/>
  <c r="M121" i="42"/>
  <c r="L121" i="42"/>
  <c r="K121" i="42"/>
  <c r="J121" i="42"/>
  <c r="I121" i="42"/>
  <c r="H121" i="42"/>
  <c r="G121" i="42"/>
  <c r="F121" i="42"/>
  <c r="E121" i="42"/>
  <c r="D120" i="42"/>
  <c r="D121" i="42" s="1"/>
  <c r="Y117" i="42"/>
  <c r="X117" i="42"/>
  <c r="W117" i="42"/>
  <c r="V117" i="42"/>
  <c r="U117" i="42"/>
  <c r="T117" i="42"/>
  <c r="S117" i="42"/>
  <c r="R117" i="42"/>
  <c r="Q117" i="42"/>
  <c r="M117" i="42"/>
  <c r="L117" i="42"/>
  <c r="K117" i="42"/>
  <c r="J117" i="42"/>
  <c r="I117" i="42"/>
  <c r="H117" i="42"/>
  <c r="G117" i="42"/>
  <c r="F117" i="42"/>
  <c r="E117" i="42"/>
  <c r="D116" i="42"/>
  <c r="D115" i="42"/>
  <c r="D114" i="42"/>
  <c r="Y111" i="42"/>
  <c r="X111" i="42"/>
  <c r="W111" i="42"/>
  <c r="V111" i="42"/>
  <c r="U111" i="42"/>
  <c r="T111" i="42"/>
  <c r="S111" i="42"/>
  <c r="R111" i="42"/>
  <c r="Q111" i="42"/>
  <c r="M111" i="42"/>
  <c r="L111" i="42"/>
  <c r="K111" i="42"/>
  <c r="J111" i="42"/>
  <c r="I111" i="42"/>
  <c r="H111" i="42"/>
  <c r="G111" i="42"/>
  <c r="F111" i="42"/>
  <c r="E111" i="42"/>
  <c r="D110" i="42"/>
  <c r="D109" i="42"/>
  <c r="D108" i="42"/>
  <c r="D107" i="42"/>
  <c r="D106" i="42"/>
  <c r="A105" i="42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Y96" i="42"/>
  <c r="Y97" i="42" s="1"/>
  <c r="X96" i="42"/>
  <c r="W96" i="42"/>
  <c r="W97" i="42" s="1"/>
  <c r="V96" i="42"/>
  <c r="U96" i="42"/>
  <c r="U97" i="42" s="1"/>
  <c r="T96" i="42"/>
  <c r="S96" i="42"/>
  <c r="S97" i="42" s="1"/>
  <c r="R96" i="42"/>
  <c r="Q96" i="42"/>
  <c r="Q97" i="42" s="1"/>
  <c r="M96" i="42"/>
  <c r="L96" i="42"/>
  <c r="L97" i="42" s="1"/>
  <c r="K96" i="42"/>
  <c r="J96" i="42"/>
  <c r="J97" i="42" s="1"/>
  <c r="I96" i="42"/>
  <c r="H96" i="42"/>
  <c r="H97" i="42" s="1"/>
  <c r="G96" i="42"/>
  <c r="F96" i="42"/>
  <c r="F97" i="42" s="1"/>
  <c r="E96" i="42"/>
  <c r="D95" i="42"/>
  <c r="D94" i="42"/>
  <c r="D93" i="42"/>
  <c r="D92" i="42"/>
  <c r="D91" i="42"/>
  <c r="D90" i="42"/>
  <c r="D89" i="42"/>
  <c r="D88" i="42"/>
  <c r="D87" i="42"/>
  <c r="Y85" i="42"/>
  <c r="X85" i="42"/>
  <c r="W85" i="42"/>
  <c r="V85" i="42"/>
  <c r="U85" i="42"/>
  <c r="T85" i="42"/>
  <c r="S85" i="42"/>
  <c r="R85" i="42"/>
  <c r="Q85" i="42"/>
  <c r="M85" i="42"/>
  <c r="L85" i="42"/>
  <c r="K85" i="42"/>
  <c r="J85" i="42"/>
  <c r="I85" i="42"/>
  <c r="H85" i="42"/>
  <c r="G85" i="42"/>
  <c r="F85" i="42"/>
  <c r="E85" i="42"/>
  <c r="D84" i="42"/>
  <c r="D83" i="42"/>
  <c r="D82" i="42"/>
  <c r="D81" i="42"/>
  <c r="D80" i="42"/>
  <c r="D79" i="42"/>
  <c r="D78" i="42"/>
  <c r="D77" i="42"/>
  <c r="W73" i="42"/>
  <c r="L73" i="42"/>
  <c r="D71" i="42"/>
  <c r="D70" i="42"/>
  <c r="D69" i="42"/>
  <c r="D68" i="42"/>
  <c r="Y66" i="42"/>
  <c r="Y73" i="42" s="1"/>
  <c r="X66" i="42"/>
  <c r="X73" i="42" s="1"/>
  <c r="W66" i="42"/>
  <c r="V66" i="42"/>
  <c r="V73" i="42" s="1"/>
  <c r="U66" i="42"/>
  <c r="U73" i="42" s="1"/>
  <c r="T66" i="42"/>
  <c r="T73" i="42" s="1"/>
  <c r="S66" i="42"/>
  <c r="S73" i="42" s="1"/>
  <c r="R66" i="42"/>
  <c r="R73" i="42" s="1"/>
  <c r="Q66" i="42"/>
  <c r="Q73" i="42" s="1"/>
  <c r="M66" i="42"/>
  <c r="M73" i="42" s="1"/>
  <c r="L66" i="42"/>
  <c r="K66" i="42"/>
  <c r="K73" i="42" s="1"/>
  <c r="J66" i="42"/>
  <c r="J73" i="42" s="1"/>
  <c r="I66" i="42"/>
  <c r="I73" i="42" s="1"/>
  <c r="H66" i="42"/>
  <c r="H73" i="42" s="1"/>
  <c r="G66" i="42"/>
  <c r="G73" i="42" s="1"/>
  <c r="F66" i="42"/>
  <c r="F73" i="42" s="1"/>
  <c r="E66" i="42"/>
  <c r="E73" i="42" s="1"/>
  <c r="D65" i="42"/>
  <c r="D64" i="42"/>
  <c r="D63" i="42"/>
  <c r="D62" i="42"/>
  <c r="D61" i="42"/>
  <c r="A59" i="42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Y56" i="42"/>
  <c r="X56" i="42"/>
  <c r="W56" i="42"/>
  <c r="V56" i="42"/>
  <c r="U56" i="42"/>
  <c r="T56" i="42"/>
  <c r="S56" i="42"/>
  <c r="R56" i="42"/>
  <c r="Q56" i="42"/>
  <c r="M56" i="42"/>
  <c r="L56" i="42"/>
  <c r="K56" i="42"/>
  <c r="J56" i="42"/>
  <c r="I56" i="42"/>
  <c r="H56" i="42"/>
  <c r="G56" i="42"/>
  <c r="F56" i="42"/>
  <c r="E56" i="42"/>
  <c r="D55" i="42"/>
  <c r="D54" i="42"/>
  <c r="X51" i="42"/>
  <c r="M51" i="42"/>
  <c r="E51" i="42"/>
  <c r="D49" i="42"/>
  <c r="D48" i="42"/>
  <c r="D47" i="42"/>
  <c r="D46" i="42"/>
  <c r="Y44" i="42"/>
  <c r="Y51" i="42" s="1"/>
  <c r="X44" i="42"/>
  <c r="W44" i="42"/>
  <c r="W51" i="42" s="1"/>
  <c r="V44" i="42"/>
  <c r="V51" i="42" s="1"/>
  <c r="U44" i="42"/>
  <c r="U51" i="42" s="1"/>
  <c r="T44" i="42"/>
  <c r="T51" i="42" s="1"/>
  <c r="S44" i="42"/>
  <c r="S51" i="42" s="1"/>
  <c r="R44" i="42"/>
  <c r="R51" i="42" s="1"/>
  <c r="Q44" i="42"/>
  <c r="Q51" i="42" s="1"/>
  <c r="M44" i="42"/>
  <c r="L44" i="42"/>
  <c r="L51" i="42" s="1"/>
  <c r="K44" i="42"/>
  <c r="K51" i="42" s="1"/>
  <c r="J44" i="42"/>
  <c r="J51" i="42" s="1"/>
  <c r="I44" i="42"/>
  <c r="I51" i="42" s="1"/>
  <c r="H44" i="42"/>
  <c r="H51" i="42" s="1"/>
  <c r="G44" i="42"/>
  <c r="G51" i="42" s="1"/>
  <c r="F44" i="42"/>
  <c r="F51" i="42" s="1"/>
  <c r="E44" i="42"/>
  <c r="D43" i="42"/>
  <c r="D42" i="42"/>
  <c r="V38" i="42"/>
  <c r="T38" i="42"/>
  <c r="R38" i="42"/>
  <c r="K38" i="42"/>
  <c r="I38" i="42"/>
  <c r="G38" i="42"/>
  <c r="D36" i="42"/>
  <c r="D35" i="42"/>
  <c r="Y33" i="42"/>
  <c r="Y38" i="42" s="1"/>
  <c r="X33" i="42"/>
  <c r="X38" i="42" s="1"/>
  <c r="W33" i="42"/>
  <c r="W38" i="42" s="1"/>
  <c r="V33" i="42"/>
  <c r="U33" i="42"/>
  <c r="U38" i="42" s="1"/>
  <c r="T33" i="42"/>
  <c r="S33" i="42"/>
  <c r="S38" i="42" s="1"/>
  <c r="R33" i="42"/>
  <c r="Q33" i="42"/>
  <c r="Q38" i="42" s="1"/>
  <c r="M33" i="42"/>
  <c r="M38" i="42" s="1"/>
  <c r="L33" i="42"/>
  <c r="L38" i="42" s="1"/>
  <c r="K33" i="42"/>
  <c r="J33" i="42"/>
  <c r="J38" i="42" s="1"/>
  <c r="I33" i="42"/>
  <c r="H33" i="42"/>
  <c r="H38" i="42" s="1"/>
  <c r="G33" i="42"/>
  <c r="F33" i="42"/>
  <c r="F38" i="42" s="1"/>
  <c r="E33" i="42"/>
  <c r="E38" i="42" s="1"/>
  <c r="D32" i="42"/>
  <c r="D33" i="42" s="1"/>
  <c r="D26" i="42"/>
  <c r="D25" i="42"/>
  <c r="D24" i="42"/>
  <c r="D23" i="42"/>
  <c r="D22" i="42"/>
  <c r="D27" i="42" s="1"/>
  <c r="Y20" i="42"/>
  <c r="Y28" i="42" s="1"/>
  <c r="X20" i="42"/>
  <c r="X28" i="42" s="1"/>
  <c r="W20" i="42"/>
  <c r="W28" i="42" s="1"/>
  <c r="V20" i="42"/>
  <c r="V28" i="42" s="1"/>
  <c r="U20" i="42"/>
  <c r="U28" i="42" s="1"/>
  <c r="T20" i="42"/>
  <c r="T28" i="42" s="1"/>
  <c r="T57" i="42" s="1"/>
  <c r="S20" i="42"/>
  <c r="S28" i="42" s="1"/>
  <c r="R20" i="42"/>
  <c r="R28" i="42" s="1"/>
  <c r="R57" i="42" s="1"/>
  <c r="Q20" i="42"/>
  <c r="Q28" i="42" s="1"/>
  <c r="M20" i="42"/>
  <c r="M28" i="42" s="1"/>
  <c r="L20" i="42"/>
  <c r="L28" i="42" s="1"/>
  <c r="K20" i="42"/>
  <c r="K28" i="42" s="1"/>
  <c r="J20" i="42"/>
  <c r="J28" i="42" s="1"/>
  <c r="I20" i="42"/>
  <c r="I28" i="42" s="1"/>
  <c r="I57" i="42" s="1"/>
  <c r="H20" i="42"/>
  <c r="H28" i="42" s="1"/>
  <c r="G20" i="42"/>
  <c r="G28" i="42" s="1"/>
  <c r="G57" i="42" s="1"/>
  <c r="F20" i="42"/>
  <c r="F28" i="42" s="1"/>
  <c r="E20" i="42"/>
  <c r="E28" i="42" s="1"/>
  <c r="D19" i="42"/>
  <c r="D18" i="42"/>
  <c r="D17" i="42"/>
  <c r="D16" i="42"/>
  <c r="A14" i="42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13" i="42"/>
  <c r="E57" i="42" l="1"/>
  <c r="M57" i="42"/>
  <c r="X57" i="42"/>
  <c r="G191" i="42"/>
  <c r="G194" i="42" s="1"/>
  <c r="H57" i="42"/>
  <c r="L57" i="42"/>
  <c r="S57" i="42"/>
  <c r="W57" i="42"/>
  <c r="D37" i="42"/>
  <c r="D38" i="42" s="1"/>
  <c r="D56" i="42"/>
  <c r="R191" i="42"/>
  <c r="K57" i="42"/>
  <c r="D168" i="42"/>
  <c r="K191" i="42"/>
  <c r="V191" i="42"/>
  <c r="V57" i="42"/>
  <c r="G97" i="42"/>
  <c r="K97" i="42"/>
  <c r="R97" i="42"/>
  <c r="V97" i="42"/>
  <c r="V194" i="42" s="1"/>
  <c r="D50" i="42"/>
  <c r="D96" i="42"/>
  <c r="D183" i="42"/>
  <c r="D137" i="42"/>
  <c r="D156" i="42"/>
  <c r="D175" i="42"/>
  <c r="D176" i="42" s="1"/>
  <c r="D149" i="42"/>
  <c r="D44" i="42"/>
  <c r="D72" i="42"/>
  <c r="D144" i="42"/>
  <c r="D20" i="42"/>
  <c r="D28" i="42" s="1"/>
  <c r="D66" i="42"/>
  <c r="D85" i="42"/>
  <c r="D111" i="42"/>
  <c r="D117" i="42"/>
  <c r="D130" i="42"/>
  <c r="D164" i="42"/>
  <c r="D189" i="42"/>
  <c r="K194" i="42"/>
  <c r="F191" i="42"/>
  <c r="J191" i="42"/>
  <c r="Q191" i="42"/>
  <c r="U191" i="42"/>
  <c r="Y191" i="42"/>
  <c r="F57" i="42"/>
  <c r="J57" i="42"/>
  <c r="Q57" i="42"/>
  <c r="U57" i="42"/>
  <c r="Y57" i="42"/>
  <c r="E97" i="42"/>
  <c r="I97" i="42"/>
  <c r="I194" i="42" s="1"/>
  <c r="M97" i="42"/>
  <c r="M194" i="42" s="1"/>
  <c r="T97" i="42"/>
  <c r="T194" i="42" s="1"/>
  <c r="X97" i="42"/>
  <c r="X194" i="42" s="1"/>
  <c r="H191" i="42"/>
  <c r="L191" i="42"/>
  <c r="L194" i="42" s="1"/>
  <c r="S191" i="42"/>
  <c r="S194" i="42" s="1"/>
  <c r="W191" i="42"/>
  <c r="W194" i="42" s="1"/>
  <c r="D191" i="42" l="1"/>
  <c r="H194" i="42"/>
  <c r="U194" i="42"/>
  <c r="R194" i="42"/>
  <c r="E194" i="42"/>
  <c r="D73" i="42"/>
  <c r="E190" i="38" s="1"/>
  <c r="D51" i="42"/>
  <c r="D97" i="42"/>
  <c r="J194" i="42"/>
  <c r="Y194" i="42"/>
  <c r="F194" i="42"/>
  <c r="Q194" i="42"/>
  <c r="D57" i="42"/>
  <c r="D194" i="42" s="1"/>
  <c r="D379" i="41" l="1"/>
  <c r="N72" i="38"/>
  <c r="W72" i="38"/>
  <c r="V72" i="38"/>
  <c r="U72" i="38"/>
  <c r="T72" i="38"/>
  <c r="S72" i="38"/>
  <c r="R72" i="38"/>
  <c r="Q72" i="38"/>
  <c r="P72" i="38"/>
  <c r="O72" i="38"/>
  <c r="M72" i="38"/>
  <c r="L72" i="38"/>
  <c r="K72" i="38"/>
  <c r="J72" i="38"/>
  <c r="I72" i="38"/>
  <c r="H72" i="38"/>
  <c r="G72" i="38"/>
  <c r="F72" i="38"/>
  <c r="N69" i="38"/>
  <c r="W69" i="38"/>
  <c r="V69" i="38"/>
  <c r="U69" i="38"/>
  <c r="T69" i="38"/>
  <c r="S69" i="38"/>
  <c r="R69" i="38"/>
  <c r="Q69" i="38"/>
  <c r="P69" i="38"/>
  <c r="O69" i="38"/>
  <c r="M69" i="38"/>
  <c r="L69" i="38"/>
  <c r="K69" i="38"/>
  <c r="J69" i="38"/>
  <c r="I69" i="38"/>
  <c r="H69" i="38"/>
  <c r="G69" i="38"/>
  <c r="F69" i="38"/>
  <c r="D345" i="41"/>
  <c r="D319" i="41"/>
  <c r="Q320" i="41"/>
  <c r="D301" i="41"/>
  <c r="D254" i="41"/>
  <c r="J224" i="41"/>
  <c r="AH219" i="41"/>
  <c r="N58" i="38"/>
  <c r="W58" i="38"/>
  <c r="V58" i="38"/>
  <c r="U58" i="38"/>
  <c r="T58" i="38"/>
  <c r="S58" i="38"/>
  <c r="R58" i="38"/>
  <c r="Q58" i="38"/>
  <c r="P58" i="38"/>
  <c r="O58" i="38"/>
  <c r="M58" i="38"/>
  <c r="L58" i="38"/>
  <c r="K58" i="38"/>
  <c r="J58" i="38"/>
  <c r="I58" i="38"/>
  <c r="H58" i="38"/>
  <c r="G58" i="38"/>
  <c r="F58" i="38"/>
  <c r="N57" i="38"/>
  <c r="W57" i="38"/>
  <c r="V57" i="38"/>
  <c r="U57" i="38"/>
  <c r="T57" i="38"/>
  <c r="S57" i="38"/>
  <c r="R57" i="38"/>
  <c r="Q57" i="38"/>
  <c r="P57" i="38"/>
  <c r="O57" i="38"/>
  <c r="M57" i="38"/>
  <c r="L57" i="38"/>
  <c r="K57" i="38"/>
  <c r="J57" i="38"/>
  <c r="I57" i="38"/>
  <c r="H57" i="38"/>
  <c r="G57" i="38"/>
  <c r="F57" i="38"/>
  <c r="N56" i="38"/>
  <c r="W56" i="38"/>
  <c r="V56" i="38"/>
  <c r="U56" i="38"/>
  <c r="T56" i="38"/>
  <c r="S56" i="38"/>
  <c r="R56" i="38"/>
  <c r="Q56" i="38"/>
  <c r="P56" i="38"/>
  <c r="O56" i="38"/>
  <c r="M56" i="38"/>
  <c r="L56" i="38"/>
  <c r="K56" i="38"/>
  <c r="J56" i="38"/>
  <c r="I56" i="38"/>
  <c r="H56" i="38"/>
  <c r="G56" i="38"/>
  <c r="F56" i="38"/>
  <c r="N55" i="38"/>
  <c r="W55" i="38"/>
  <c r="V55" i="38"/>
  <c r="U55" i="38"/>
  <c r="T55" i="38"/>
  <c r="S55" i="38"/>
  <c r="R55" i="38"/>
  <c r="Q55" i="38"/>
  <c r="P55" i="38"/>
  <c r="O55" i="38"/>
  <c r="M55" i="38"/>
  <c r="L55" i="38"/>
  <c r="K55" i="38"/>
  <c r="J55" i="38"/>
  <c r="I55" i="38"/>
  <c r="H55" i="38"/>
  <c r="G55" i="38"/>
  <c r="F55" i="38"/>
  <c r="N54" i="38"/>
  <c r="W54" i="38"/>
  <c r="V54" i="38"/>
  <c r="U54" i="38"/>
  <c r="T54" i="38"/>
  <c r="S54" i="38"/>
  <c r="R54" i="38"/>
  <c r="Q54" i="38"/>
  <c r="P54" i="38"/>
  <c r="O54" i="38"/>
  <c r="M54" i="38"/>
  <c r="L54" i="38"/>
  <c r="K54" i="38"/>
  <c r="J54" i="38"/>
  <c r="I54" i="38"/>
  <c r="H54" i="38"/>
  <c r="G54" i="38"/>
  <c r="F54" i="38"/>
  <c r="N53" i="38"/>
  <c r="W53" i="38"/>
  <c r="V53" i="38"/>
  <c r="U53" i="38"/>
  <c r="T53" i="38"/>
  <c r="S53" i="38"/>
  <c r="R53" i="38"/>
  <c r="Q53" i="38"/>
  <c r="P53" i="38"/>
  <c r="O53" i="38"/>
  <c r="M53" i="38"/>
  <c r="L53" i="38"/>
  <c r="K53" i="38"/>
  <c r="J53" i="38"/>
  <c r="I53" i="38"/>
  <c r="H53" i="38"/>
  <c r="G53" i="38"/>
  <c r="F53" i="38"/>
  <c r="N52" i="38"/>
  <c r="W52" i="38"/>
  <c r="V52" i="38"/>
  <c r="U52" i="38"/>
  <c r="T52" i="38"/>
  <c r="S52" i="38"/>
  <c r="R52" i="38"/>
  <c r="Q52" i="38"/>
  <c r="P52" i="38"/>
  <c r="O52" i="38"/>
  <c r="M52" i="38"/>
  <c r="L52" i="38"/>
  <c r="K52" i="38"/>
  <c r="J52" i="38"/>
  <c r="I52" i="38"/>
  <c r="H52" i="38"/>
  <c r="G52" i="38"/>
  <c r="F52" i="38"/>
  <c r="N51" i="38"/>
  <c r="W51" i="38"/>
  <c r="V51" i="38"/>
  <c r="U51" i="38"/>
  <c r="T51" i="38"/>
  <c r="S51" i="38"/>
  <c r="R51" i="38"/>
  <c r="Q51" i="38"/>
  <c r="P51" i="38"/>
  <c r="O51" i="38"/>
  <c r="M51" i="38"/>
  <c r="L51" i="38"/>
  <c r="K51" i="38"/>
  <c r="J51" i="38"/>
  <c r="I51" i="38"/>
  <c r="H51" i="38"/>
  <c r="G51" i="38"/>
  <c r="F51" i="38"/>
  <c r="N50" i="38"/>
  <c r="W50" i="38"/>
  <c r="V50" i="38"/>
  <c r="U50" i="38"/>
  <c r="T50" i="38"/>
  <c r="S50" i="38"/>
  <c r="R50" i="38"/>
  <c r="Q50" i="38"/>
  <c r="P50" i="38"/>
  <c r="O50" i="38"/>
  <c r="M50" i="38"/>
  <c r="L50" i="38"/>
  <c r="L59" i="38" s="1"/>
  <c r="K50" i="38"/>
  <c r="J50" i="38"/>
  <c r="I50" i="38"/>
  <c r="H50" i="38"/>
  <c r="G50" i="38"/>
  <c r="F50" i="38"/>
  <c r="D120" i="41"/>
  <c r="AG103" i="41"/>
  <c r="AH95" i="41"/>
  <c r="AG95" i="41"/>
  <c r="AD95" i="41"/>
  <c r="AC95" i="41"/>
  <c r="Z95" i="41"/>
  <c r="Y95" i="41"/>
  <c r="V95" i="41"/>
  <c r="F95" i="41"/>
  <c r="AE91" i="41"/>
  <c r="N45" i="38"/>
  <c r="W45" i="38"/>
  <c r="V45" i="38"/>
  <c r="U45" i="38"/>
  <c r="T45" i="38"/>
  <c r="S45" i="38"/>
  <c r="R45" i="38"/>
  <c r="Q45" i="38"/>
  <c r="P45" i="38"/>
  <c r="O45" i="38"/>
  <c r="M45" i="38"/>
  <c r="L45" i="38"/>
  <c r="K45" i="38"/>
  <c r="J45" i="38"/>
  <c r="I45" i="38"/>
  <c r="H45" i="38"/>
  <c r="G45" i="38"/>
  <c r="F45" i="38"/>
  <c r="N44" i="38"/>
  <c r="W44" i="38"/>
  <c r="V44" i="38"/>
  <c r="U44" i="38"/>
  <c r="T44" i="38"/>
  <c r="S44" i="38"/>
  <c r="R44" i="38"/>
  <c r="Q44" i="38"/>
  <c r="P44" i="38"/>
  <c r="O44" i="38"/>
  <c r="M44" i="38"/>
  <c r="L44" i="38"/>
  <c r="K44" i="38"/>
  <c r="J44" i="38"/>
  <c r="I44" i="38"/>
  <c r="H44" i="38"/>
  <c r="G44" i="38"/>
  <c r="F44" i="38"/>
  <c r="N43" i="38"/>
  <c r="W43" i="38"/>
  <c r="V43" i="38"/>
  <c r="U43" i="38"/>
  <c r="T43" i="38"/>
  <c r="S43" i="38"/>
  <c r="R43" i="38"/>
  <c r="Q43" i="38"/>
  <c r="P43" i="38"/>
  <c r="O43" i="38"/>
  <c r="M43" i="38"/>
  <c r="L43" i="38"/>
  <c r="K43" i="38"/>
  <c r="J43" i="38"/>
  <c r="I43" i="38"/>
  <c r="H43" i="38"/>
  <c r="G43" i="38"/>
  <c r="F43" i="38"/>
  <c r="N42" i="38"/>
  <c r="W42" i="38"/>
  <c r="V42" i="38"/>
  <c r="U42" i="38"/>
  <c r="T42" i="38"/>
  <c r="S42" i="38"/>
  <c r="R42" i="38"/>
  <c r="Q42" i="38"/>
  <c r="P42" i="38"/>
  <c r="O42" i="38"/>
  <c r="M42" i="38"/>
  <c r="L42" i="38"/>
  <c r="K42" i="38"/>
  <c r="J42" i="38"/>
  <c r="I42" i="38"/>
  <c r="H42" i="38"/>
  <c r="G42" i="38"/>
  <c r="F42" i="38"/>
  <c r="N41" i="38"/>
  <c r="W41" i="38"/>
  <c r="V41" i="38"/>
  <c r="U41" i="38"/>
  <c r="T41" i="38"/>
  <c r="S41" i="38"/>
  <c r="R41" i="38"/>
  <c r="Q41" i="38"/>
  <c r="P41" i="38"/>
  <c r="O41" i="38"/>
  <c r="M41" i="38"/>
  <c r="L41" i="38"/>
  <c r="K41" i="38"/>
  <c r="J41" i="38"/>
  <c r="H41" i="38"/>
  <c r="G41" i="38"/>
  <c r="F41" i="38"/>
  <c r="N40" i="38"/>
  <c r="W40" i="38"/>
  <c r="V40" i="38"/>
  <c r="U40" i="38"/>
  <c r="T40" i="38"/>
  <c r="S40" i="38"/>
  <c r="R40" i="38"/>
  <c r="Q40" i="38"/>
  <c r="P40" i="38"/>
  <c r="O40" i="38"/>
  <c r="M40" i="38"/>
  <c r="L40" i="38"/>
  <c r="K40" i="38"/>
  <c r="J40" i="38"/>
  <c r="I40" i="38"/>
  <c r="H40" i="38"/>
  <c r="G40" i="38"/>
  <c r="F40" i="38"/>
  <c r="N39" i="38"/>
  <c r="W39" i="38"/>
  <c r="V39" i="38"/>
  <c r="U39" i="38"/>
  <c r="T39" i="38"/>
  <c r="S39" i="38"/>
  <c r="R39" i="38"/>
  <c r="Q39" i="38"/>
  <c r="P39" i="38"/>
  <c r="O39" i="38"/>
  <c r="M39" i="38"/>
  <c r="L39" i="38"/>
  <c r="K39" i="38"/>
  <c r="J39" i="38"/>
  <c r="I39" i="38"/>
  <c r="H39" i="38"/>
  <c r="G39" i="38"/>
  <c r="F39" i="38"/>
  <c r="N38" i="38"/>
  <c r="W38" i="38"/>
  <c r="U38" i="38"/>
  <c r="T38" i="38"/>
  <c r="S38" i="38"/>
  <c r="Q38" i="38"/>
  <c r="P38" i="38"/>
  <c r="O38" i="38"/>
  <c r="L38" i="38"/>
  <c r="K38" i="38"/>
  <c r="I38" i="38"/>
  <c r="H38" i="38"/>
  <c r="G38" i="38"/>
  <c r="D20" i="41"/>
  <c r="A19" i="4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17" i="41" s="1"/>
  <c r="A118" i="41" s="1"/>
  <c r="A119" i="41" s="1"/>
  <c r="A120" i="41" s="1"/>
  <c r="A121" i="41" s="1"/>
  <c r="A122" i="41" s="1"/>
  <c r="A123" i="41" s="1"/>
  <c r="A124" i="41" s="1"/>
  <c r="A125" i="41" s="1"/>
  <c r="A126" i="41" s="1"/>
  <c r="A127" i="41" s="1"/>
  <c r="A128" i="41" s="1"/>
  <c r="A129" i="41" s="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A152" i="41" s="1"/>
  <c r="A153" i="41" s="1"/>
  <c r="A154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A168" i="41" s="1"/>
  <c r="A169" i="41" s="1"/>
  <c r="A170" i="41" s="1"/>
  <c r="A171" i="41" s="1"/>
  <c r="A172" i="41" s="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201" i="41" s="1"/>
  <c r="A202" i="41" s="1"/>
  <c r="A203" i="41" s="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248" i="41" s="1"/>
  <c r="A249" i="41" s="1"/>
  <c r="A250" i="41" s="1"/>
  <c r="A251" i="41" s="1"/>
  <c r="A252" i="41" s="1"/>
  <c r="A253" i="41" s="1"/>
  <c r="A254" i="41" s="1"/>
  <c r="A255" i="41" s="1"/>
  <c r="A256" i="41" s="1"/>
  <c r="A257" i="41" s="1"/>
  <c r="A258" i="41" s="1"/>
  <c r="A259" i="41" s="1"/>
  <c r="A260" i="41" s="1"/>
  <c r="A261" i="41" s="1"/>
  <c r="A262" i="41" s="1"/>
  <c r="A263" i="41" s="1"/>
  <c r="A264" i="41" s="1"/>
  <c r="A265" i="41" s="1"/>
  <c r="A266" i="41" s="1"/>
  <c r="A267" i="41" s="1"/>
  <c r="A268" i="41" s="1"/>
  <c r="A269" i="41" s="1"/>
  <c r="A270" i="41" s="1"/>
  <c r="A271" i="41" s="1"/>
  <c r="A272" i="41" s="1"/>
  <c r="A273" i="41" s="1"/>
  <c r="A274" i="41" s="1"/>
  <c r="A275" i="41" s="1"/>
  <c r="A276" i="41" s="1"/>
  <c r="A277" i="41" s="1"/>
  <c r="A278" i="41" s="1"/>
  <c r="A279" i="41" s="1"/>
  <c r="A280" i="41" s="1"/>
  <c r="A281" i="41" s="1"/>
  <c r="A282" i="41" s="1"/>
  <c r="A283" i="41" s="1"/>
  <c r="A284" i="41" s="1"/>
  <c r="A285" i="41" s="1"/>
  <c r="A286" i="41" s="1"/>
  <c r="A287" i="41" s="1"/>
  <c r="A288" i="41" s="1"/>
  <c r="A289" i="41" s="1"/>
  <c r="A290" i="41" s="1"/>
  <c r="A291" i="41" s="1"/>
  <c r="A292" i="41" s="1"/>
  <c r="A293" i="41" s="1"/>
  <c r="A294" i="41" s="1"/>
  <c r="A295" i="41" s="1"/>
  <c r="A296" i="41" s="1"/>
  <c r="A297" i="41" s="1"/>
  <c r="A298" i="41" s="1"/>
  <c r="A299" i="41" s="1"/>
  <c r="A300" i="41" s="1"/>
  <c r="A301" i="41" s="1"/>
  <c r="A302" i="41" s="1"/>
  <c r="A303" i="41" s="1"/>
  <c r="A304" i="41" s="1"/>
  <c r="A305" i="41" s="1"/>
  <c r="A306" i="41" s="1"/>
  <c r="A307" i="41" s="1"/>
  <c r="A308" i="41" s="1"/>
  <c r="A309" i="41" s="1"/>
  <c r="A310" i="41" s="1"/>
  <c r="A311" i="41" s="1"/>
  <c r="A312" i="41" s="1"/>
  <c r="A313" i="41" s="1"/>
  <c r="A314" i="41" s="1"/>
  <c r="A315" i="41" s="1"/>
  <c r="A316" i="41" s="1"/>
  <c r="A317" i="41" s="1"/>
  <c r="A318" i="41" s="1"/>
  <c r="A319" i="41" s="1"/>
  <c r="A320" i="41" s="1"/>
  <c r="A321" i="41" s="1"/>
  <c r="A322" i="41" s="1"/>
  <c r="A323" i="41" s="1"/>
  <c r="A324" i="41" s="1"/>
  <c r="A325" i="41" s="1"/>
  <c r="A326" i="41" s="1"/>
  <c r="A327" i="41" s="1"/>
  <c r="A328" i="41" s="1"/>
  <c r="A329" i="41" s="1"/>
  <c r="A330" i="41" s="1"/>
  <c r="A331" i="41" s="1"/>
  <c r="A332" i="41" s="1"/>
  <c r="A333" i="41" s="1"/>
  <c r="A334" i="41" s="1"/>
  <c r="A335" i="41" s="1"/>
  <c r="A336" i="41" s="1"/>
  <c r="A337" i="41" s="1"/>
  <c r="A338" i="41" s="1"/>
  <c r="A339" i="41" s="1"/>
  <c r="A340" i="41" s="1"/>
  <c r="A341" i="41" s="1"/>
  <c r="A342" i="41" s="1"/>
  <c r="A343" i="41" s="1"/>
  <c r="A344" i="41" s="1"/>
  <c r="A345" i="41" s="1"/>
  <c r="A346" i="41" s="1"/>
  <c r="A347" i="41" s="1"/>
  <c r="A348" i="41" s="1"/>
  <c r="A349" i="41" s="1"/>
  <c r="A350" i="41" s="1"/>
  <c r="A351" i="41" s="1"/>
  <c r="A352" i="41" s="1"/>
  <c r="A353" i="41" s="1"/>
  <c r="A354" i="41" s="1"/>
  <c r="A355" i="41" s="1"/>
  <c r="A356" i="41" s="1"/>
  <c r="A357" i="41" s="1"/>
  <c r="A358" i="41" s="1"/>
  <c r="A359" i="41" s="1"/>
  <c r="A360" i="41" s="1"/>
  <c r="A361" i="41" s="1"/>
  <c r="A362" i="41" s="1"/>
  <c r="A363" i="41" s="1"/>
  <c r="A364" i="41" s="1"/>
  <c r="A365" i="41" s="1"/>
  <c r="A366" i="41" s="1"/>
  <c r="A367" i="41" s="1"/>
  <c r="A368" i="41" s="1"/>
  <c r="A369" i="41" s="1"/>
  <c r="A370" i="41" s="1"/>
  <c r="A371" i="41" s="1"/>
  <c r="A372" i="41" s="1"/>
  <c r="A373" i="41" s="1"/>
  <c r="A374" i="41" s="1"/>
  <c r="A375" i="41" s="1"/>
  <c r="A376" i="41" s="1"/>
  <c r="A377" i="41" s="1"/>
  <c r="A378" i="41" s="1"/>
  <c r="A379" i="41" s="1"/>
  <c r="A380" i="41" s="1"/>
  <c r="A381" i="41" s="1"/>
  <c r="A382" i="41" s="1"/>
  <c r="A383" i="41" s="1"/>
  <c r="A384" i="41" s="1"/>
  <c r="A385" i="41" s="1"/>
  <c r="A386" i="41" s="1"/>
  <c r="A387" i="41" s="1"/>
  <c r="A17" i="41"/>
  <c r="A18" i="41" s="1"/>
  <c r="N139" i="38"/>
  <c r="W139" i="38"/>
  <c r="V139" i="38"/>
  <c r="U139" i="38"/>
  <c r="T139" i="38"/>
  <c r="S139" i="38"/>
  <c r="R139" i="38"/>
  <c r="Q139" i="38"/>
  <c r="P139" i="38"/>
  <c r="O139" i="38"/>
  <c r="M139" i="38"/>
  <c r="L139" i="38"/>
  <c r="K139" i="38"/>
  <c r="J139" i="38"/>
  <c r="I139" i="38"/>
  <c r="H139" i="38"/>
  <c r="G139" i="38"/>
  <c r="F139" i="38"/>
  <c r="AI348" i="40"/>
  <c r="AH348" i="40"/>
  <c r="AG348" i="40"/>
  <c r="AF348" i="40"/>
  <c r="AE348" i="40"/>
  <c r="AD348" i="40"/>
  <c r="AC348" i="40"/>
  <c r="AB348" i="40"/>
  <c r="AA348" i="40"/>
  <c r="Z348" i="40"/>
  <c r="Y348" i="40"/>
  <c r="X348" i="40"/>
  <c r="W348" i="40"/>
  <c r="V348" i="40"/>
  <c r="U348" i="40"/>
  <c r="T348" i="40"/>
  <c r="S348" i="40"/>
  <c r="R348" i="40"/>
  <c r="Q348" i="40"/>
  <c r="P348" i="40"/>
  <c r="O348" i="40"/>
  <c r="N348" i="40"/>
  <c r="M348" i="40"/>
  <c r="L348" i="40"/>
  <c r="K348" i="40"/>
  <c r="J348" i="40"/>
  <c r="I348" i="40"/>
  <c r="H348" i="40"/>
  <c r="G348" i="40"/>
  <c r="E348" i="40"/>
  <c r="N95" i="38"/>
  <c r="W95" i="38"/>
  <c r="V95" i="38"/>
  <c r="U95" i="38"/>
  <c r="T95" i="38"/>
  <c r="S95" i="38"/>
  <c r="R95" i="38"/>
  <c r="Q95" i="38"/>
  <c r="P95" i="38"/>
  <c r="O95" i="38"/>
  <c r="M95" i="38"/>
  <c r="L95" i="38"/>
  <c r="K95" i="38"/>
  <c r="J95" i="38"/>
  <c r="I95" i="38"/>
  <c r="H95" i="38"/>
  <c r="G95" i="38"/>
  <c r="F95" i="38"/>
  <c r="N94" i="38"/>
  <c r="W94" i="38"/>
  <c r="V94" i="38"/>
  <c r="U94" i="38"/>
  <c r="T94" i="38"/>
  <c r="S94" i="38"/>
  <c r="R94" i="38"/>
  <c r="Q94" i="38"/>
  <c r="P94" i="38"/>
  <c r="O94" i="38"/>
  <c r="M94" i="38"/>
  <c r="L94" i="38"/>
  <c r="K94" i="38"/>
  <c r="J94" i="38"/>
  <c r="I94" i="38"/>
  <c r="H94" i="38"/>
  <c r="G94" i="38"/>
  <c r="F94" i="38"/>
  <c r="N93" i="38"/>
  <c r="W93" i="38"/>
  <c r="V93" i="38"/>
  <c r="U93" i="38"/>
  <c r="T93" i="38"/>
  <c r="S93" i="38"/>
  <c r="R93" i="38"/>
  <c r="Q93" i="38"/>
  <c r="P93" i="38"/>
  <c r="O93" i="38"/>
  <c r="M93" i="38"/>
  <c r="L93" i="38"/>
  <c r="K93" i="38"/>
  <c r="J93" i="38"/>
  <c r="I93" i="38"/>
  <c r="H93" i="38"/>
  <c r="G93" i="38"/>
  <c r="F93" i="38"/>
  <c r="N92" i="38"/>
  <c r="W92" i="38"/>
  <c r="V92" i="38"/>
  <c r="U92" i="38"/>
  <c r="T92" i="38"/>
  <c r="S92" i="38"/>
  <c r="R92" i="38"/>
  <c r="Q92" i="38"/>
  <c r="P92" i="38"/>
  <c r="O92" i="38"/>
  <c r="M92" i="38"/>
  <c r="L92" i="38"/>
  <c r="K92" i="38"/>
  <c r="J92" i="38"/>
  <c r="I92" i="38"/>
  <c r="H92" i="38"/>
  <c r="G92" i="38"/>
  <c r="F92" i="38"/>
  <c r="N91" i="38"/>
  <c r="W91" i="38"/>
  <c r="V91" i="38"/>
  <c r="U91" i="38"/>
  <c r="T91" i="38"/>
  <c r="S91" i="38"/>
  <c r="R91" i="38"/>
  <c r="Q91" i="38"/>
  <c r="P91" i="38"/>
  <c r="O91" i="38"/>
  <c r="M91" i="38"/>
  <c r="L91" i="38"/>
  <c r="K91" i="38"/>
  <c r="J91" i="38"/>
  <c r="I91" i="38"/>
  <c r="H91" i="38"/>
  <c r="G91" i="38"/>
  <c r="F91" i="38"/>
  <c r="N90" i="38"/>
  <c r="W90" i="38"/>
  <c r="V90" i="38"/>
  <c r="U90" i="38"/>
  <c r="T90" i="38"/>
  <c r="S90" i="38"/>
  <c r="R90" i="38"/>
  <c r="Q90" i="38"/>
  <c r="P90" i="38"/>
  <c r="O90" i="38"/>
  <c r="M90" i="38"/>
  <c r="L90" i="38"/>
  <c r="K90" i="38"/>
  <c r="J90" i="38"/>
  <c r="I90" i="38"/>
  <c r="H90" i="38"/>
  <c r="G90" i="38"/>
  <c r="F90" i="38"/>
  <c r="N89" i="38"/>
  <c r="W89" i="38"/>
  <c r="V89" i="38"/>
  <c r="U89" i="38"/>
  <c r="T89" i="38"/>
  <c r="S89" i="38"/>
  <c r="R89" i="38"/>
  <c r="Q89" i="38"/>
  <c r="P89" i="38"/>
  <c r="O89" i="38"/>
  <c r="M89" i="38"/>
  <c r="L89" i="38"/>
  <c r="K89" i="38"/>
  <c r="J89" i="38"/>
  <c r="I89" i="38"/>
  <c r="H89" i="38"/>
  <c r="G89" i="38"/>
  <c r="F89" i="38"/>
  <c r="N88" i="38"/>
  <c r="W88" i="38"/>
  <c r="V88" i="38"/>
  <c r="T88" i="38"/>
  <c r="S88" i="38"/>
  <c r="R88" i="38"/>
  <c r="Q88" i="38"/>
  <c r="P88" i="38"/>
  <c r="O88" i="38"/>
  <c r="M88" i="38"/>
  <c r="K88" i="38"/>
  <c r="J88" i="38"/>
  <c r="I88" i="38"/>
  <c r="H88" i="38"/>
  <c r="G88" i="38"/>
  <c r="F88" i="38"/>
  <c r="Z198" i="40"/>
  <c r="J198" i="40"/>
  <c r="AI151" i="40"/>
  <c r="AH151" i="40"/>
  <c r="AG151" i="40"/>
  <c r="AF151" i="40"/>
  <c r="AE151" i="40"/>
  <c r="AD151" i="40"/>
  <c r="AC151" i="40"/>
  <c r="AB151" i="40"/>
  <c r="AA151" i="40"/>
  <c r="Z151" i="40"/>
  <c r="Y151" i="40"/>
  <c r="X151" i="40"/>
  <c r="W151" i="40"/>
  <c r="V151" i="40"/>
  <c r="U151" i="40"/>
  <c r="T151" i="40"/>
  <c r="S151" i="40"/>
  <c r="R151" i="40"/>
  <c r="Q151" i="40"/>
  <c r="P151" i="40"/>
  <c r="O151" i="40"/>
  <c r="N151" i="40"/>
  <c r="M151" i="40"/>
  <c r="L151" i="40"/>
  <c r="K151" i="40"/>
  <c r="J151" i="40"/>
  <c r="I151" i="40"/>
  <c r="H151" i="40"/>
  <c r="G151" i="40"/>
  <c r="F151" i="40"/>
  <c r="E151" i="40"/>
  <c r="N179" i="38"/>
  <c r="W179" i="38"/>
  <c r="V179" i="38"/>
  <c r="U179" i="38"/>
  <c r="T179" i="38"/>
  <c r="S179" i="38"/>
  <c r="R179" i="38"/>
  <c r="Q179" i="38"/>
  <c r="P179" i="38"/>
  <c r="O179" i="38"/>
  <c r="M179" i="38"/>
  <c r="L179" i="38"/>
  <c r="K179" i="38"/>
  <c r="J179" i="38"/>
  <c r="I179" i="38"/>
  <c r="H179" i="38"/>
  <c r="G179" i="38"/>
  <c r="A13" i="40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6" i="40" s="1"/>
  <c r="A87" i="40" s="1"/>
  <c r="A88" i="40" s="1"/>
  <c r="A89" i="40" s="1"/>
  <c r="A90" i="40" s="1"/>
  <c r="A91" i="40" s="1"/>
  <c r="A92" i="40" s="1"/>
  <c r="A93" i="40" s="1"/>
  <c r="A94" i="40" s="1"/>
  <c r="A95" i="40" s="1"/>
  <c r="A96" i="40" s="1"/>
  <c r="A97" i="40" s="1"/>
  <c r="A98" i="40" s="1"/>
  <c r="A99" i="40" s="1"/>
  <c r="A100" i="40" s="1"/>
  <c r="A101" i="40" s="1"/>
  <c r="A102" i="40" s="1"/>
  <c r="A103" i="40" s="1"/>
  <c r="A104" i="40" s="1"/>
  <c r="A105" i="40" s="1"/>
  <c r="A106" i="40" s="1"/>
  <c r="A107" i="40" s="1"/>
  <c r="A108" i="40" s="1"/>
  <c r="A109" i="40" s="1"/>
  <c r="A110" i="40" s="1"/>
  <c r="A111" i="40" s="1"/>
  <c r="A112" i="40" s="1"/>
  <c r="A113" i="40" s="1"/>
  <c r="A114" i="40" s="1"/>
  <c r="A115" i="40" s="1"/>
  <c r="A116" i="40" s="1"/>
  <c r="A117" i="40" s="1"/>
  <c r="A118" i="40" s="1"/>
  <c r="A119" i="40" s="1"/>
  <c r="A120" i="40" s="1"/>
  <c r="A121" i="40" s="1"/>
  <c r="A122" i="40" s="1"/>
  <c r="A123" i="40" s="1"/>
  <c r="A124" i="40" s="1"/>
  <c r="A125" i="40" s="1"/>
  <c r="A126" i="40" s="1"/>
  <c r="A127" i="40" s="1"/>
  <c r="A128" i="40" s="1"/>
  <c r="A129" i="40" s="1"/>
  <c r="A130" i="40" s="1"/>
  <c r="A131" i="40" s="1"/>
  <c r="A132" i="40" s="1"/>
  <c r="A133" i="40" s="1"/>
  <c r="A134" i="40" s="1"/>
  <c r="A135" i="40" s="1"/>
  <c r="A136" i="40" s="1"/>
  <c r="A137" i="40" s="1"/>
  <c r="I59" i="38" l="1"/>
  <c r="E69" i="38"/>
  <c r="I219" i="40"/>
  <c r="Y219" i="40"/>
  <c r="G95" i="41"/>
  <c r="O95" i="41"/>
  <c r="AA95" i="41"/>
  <c r="AI95" i="41"/>
  <c r="Q99" i="41"/>
  <c r="AE206" i="40"/>
  <c r="D94" i="41"/>
  <c r="J219" i="40"/>
  <c r="K95" i="41"/>
  <c r="AE95" i="41"/>
  <c r="D189" i="40"/>
  <c r="D191" i="40"/>
  <c r="F206" i="40"/>
  <c r="V206" i="40"/>
  <c r="D293" i="40"/>
  <c r="G331" i="40"/>
  <c r="O331" i="40"/>
  <c r="AE331" i="40"/>
  <c r="R91" i="41"/>
  <c r="Z91" i="41"/>
  <c r="AD91" i="41"/>
  <c r="AH91" i="41"/>
  <c r="Y103" i="41"/>
  <c r="D27" i="40"/>
  <c r="H51" i="40"/>
  <c r="H59" i="40" s="1"/>
  <c r="P51" i="40"/>
  <c r="P59" i="40" s="1"/>
  <c r="X51" i="40"/>
  <c r="X59" i="40" s="1"/>
  <c r="D50" i="40"/>
  <c r="G206" i="40"/>
  <c r="D244" i="40"/>
  <c r="H96" i="38"/>
  <c r="E95" i="38"/>
  <c r="D392" i="40"/>
  <c r="I402" i="40"/>
  <c r="D445" i="40"/>
  <c r="D458" i="40"/>
  <c r="D460" i="40"/>
  <c r="D478" i="40"/>
  <c r="H25" i="41"/>
  <c r="L25" i="41"/>
  <c r="P25" i="41"/>
  <c r="T25" i="41"/>
  <c r="X25" i="41"/>
  <c r="AB25" i="41"/>
  <c r="AF25" i="41"/>
  <c r="M25" i="41"/>
  <c r="U25" i="41"/>
  <c r="AC25" i="41"/>
  <c r="J57" i="41"/>
  <c r="N57" i="41"/>
  <c r="R57" i="41"/>
  <c r="V57" i="41"/>
  <c r="Z57" i="41"/>
  <c r="AD57" i="41"/>
  <c r="AH57" i="41"/>
  <c r="G57" i="41"/>
  <c r="K57" i="41"/>
  <c r="O57" i="41"/>
  <c r="W57" i="41"/>
  <c r="AA57" i="41"/>
  <c r="AE57" i="41"/>
  <c r="AI57" i="41"/>
  <c r="D42" i="41"/>
  <c r="AG57" i="41"/>
  <c r="L46" i="38"/>
  <c r="D156" i="40"/>
  <c r="J186" i="40"/>
  <c r="I206" i="40"/>
  <c r="Q206" i="40"/>
  <c r="U206" i="40"/>
  <c r="AC206" i="40"/>
  <c r="I96" i="38"/>
  <c r="AB281" i="40"/>
  <c r="AG402" i="40"/>
  <c r="D434" i="40"/>
  <c r="D50" i="41"/>
  <c r="L69" i="41"/>
  <c r="T69" i="41"/>
  <c r="X69" i="41"/>
  <c r="AF69" i="41"/>
  <c r="I69" i="41"/>
  <c r="Q69" i="41"/>
  <c r="Y69" i="41"/>
  <c r="AG69" i="41"/>
  <c r="G69" i="41"/>
  <c r="D66" i="41"/>
  <c r="E82" i="41"/>
  <c r="F38" i="38"/>
  <c r="F46" i="38" s="1"/>
  <c r="I82" i="41"/>
  <c r="J38" i="38"/>
  <c r="J46" i="38" s="1"/>
  <c r="Q82" i="41"/>
  <c r="R38" i="38"/>
  <c r="AC82" i="41"/>
  <c r="H82" i="41"/>
  <c r="I41" i="38"/>
  <c r="I46" i="38" s="1"/>
  <c r="K99" i="41"/>
  <c r="AE99" i="41"/>
  <c r="D134" i="41"/>
  <c r="F59" i="38"/>
  <c r="Y97" i="40"/>
  <c r="Y105" i="40" s="1"/>
  <c r="D94" i="40"/>
  <c r="F179" i="38"/>
  <c r="F180" i="38" s="1"/>
  <c r="D145" i="40"/>
  <c r="F147" i="40"/>
  <c r="J147" i="40"/>
  <c r="N147" i="40"/>
  <c r="R147" i="40"/>
  <c r="Z147" i="40"/>
  <c r="AH147" i="40"/>
  <c r="F198" i="40"/>
  <c r="R198" i="40"/>
  <c r="V198" i="40"/>
  <c r="AH198" i="40"/>
  <c r="O206" i="40"/>
  <c r="D236" i="40"/>
  <c r="F96" i="38"/>
  <c r="J96" i="38"/>
  <c r="Q331" i="40"/>
  <c r="U331" i="40"/>
  <c r="S365" i="40"/>
  <c r="AA365" i="40"/>
  <c r="D431" i="40"/>
  <c r="G46" i="38"/>
  <c r="K46" i="38"/>
  <c r="E45" i="38"/>
  <c r="Z107" i="41"/>
  <c r="AD107" i="41"/>
  <c r="AH107" i="41"/>
  <c r="AE107" i="41"/>
  <c r="D153" i="41"/>
  <c r="J175" i="41"/>
  <c r="V175" i="41"/>
  <c r="G59" i="38"/>
  <c r="K59" i="38"/>
  <c r="E57" i="38"/>
  <c r="X383" i="41"/>
  <c r="X385" i="41" s="1"/>
  <c r="E72" i="38"/>
  <c r="O238" i="40"/>
  <c r="K96" i="38"/>
  <c r="O174" i="40"/>
  <c r="D176" i="40"/>
  <c r="M206" i="40"/>
  <c r="Y206" i="40"/>
  <c r="AG206" i="40"/>
  <c r="D266" i="40"/>
  <c r="L281" i="40"/>
  <c r="L88" i="38"/>
  <c r="L96" i="38" s="1"/>
  <c r="T281" i="40"/>
  <c r="U88" i="38"/>
  <c r="D310" i="40"/>
  <c r="V342" i="40"/>
  <c r="D364" i="40"/>
  <c r="H69" i="41"/>
  <c r="P69" i="41"/>
  <c r="AB69" i="41"/>
  <c r="D61" i="41"/>
  <c r="M69" i="41"/>
  <c r="U69" i="41"/>
  <c r="AC69" i="41"/>
  <c r="D62" i="41"/>
  <c r="D65" i="41"/>
  <c r="M82" i="41"/>
  <c r="M38" i="38"/>
  <c r="U82" i="41"/>
  <c r="V38" i="38"/>
  <c r="V46" i="38" s="1"/>
  <c r="Y82" i="41"/>
  <c r="AG82" i="41"/>
  <c r="O99" i="41"/>
  <c r="AA99" i="41"/>
  <c r="AI99" i="41"/>
  <c r="W140" i="41"/>
  <c r="J59" i="38"/>
  <c r="E58" i="38"/>
  <c r="AD213" i="41"/>
  <c r="D315" i="41"/>
  <c r="D371" i="41"/>
  <c r="E29" i="40"/>
  <c r="E40" i="40" s="1"/>
  <c r="I29" i="40"/>
  <c r="M29" i="40"/>
  <c r="M40" i="40" s="1"/>
  <c r="Q29" i="40"/>
  <c r="Q40" i="40" s="1"/>
  <c r="U29" i="40"/>
  <c r="Y29" i="40"/>
  <c r="Y40" i="40" s="1"/>
  <c r="AC29" i="40"/>
  <c r="AG29" i="40"/>
  <c r="AG40" i="40" s="1"/>
  <c r="D17" i="40"/>
  <c r="J29" i="40"/>
  <c r="J40" i="40" s="1"/>
  <c r="N29" i="40"/>
  <c r="N40" i="40" s="1"/>
  <c r="R29" i="40"/>
  <c r="R40" i="40" s="1"/>
  <c r="V29" i="40"/>
  <c r="V40" i="40" s="1"/>
  <c r="Z29" i="40"/>
  <c r="Z40" i="40" s="1"/>
  <c r="AD29" i="40"/>
  <c r="AD40" i="40" s="1"/>
  <c r="D54" i="40"/>
  <c r="AH68" i="40"/>
  <c r="AH78" i="40" s="1"/>
  <c r="AH86" i="40" s="1"/>
  <c r="D83" i="40"/>
  <c r="D129" i="40"/>
  <c r="N179" i="40"/>
  <c r="V179" i="40"/>
  <c r="AD179" i="40"/>
  <c r="G96" i="38"/>
  <c r="AC411" i="40"/>
  <c r="K420" i="40"/>
  <c r="O420" i="40"/>
  <c r="S420" i="40"/>
  <c r="AA420" i="40"/>
  <c r="AE420" i="40"/>
  <c r="AI420" i="40"/>
  <c r="H46" i="38"/>
  <c r="F128" i="41"/>
  <c r="H59" i="38"/>
  <c r="H229" i="41"/>
  <c r="P229" i="41"/>
  <c r="X229" i="41"/>
  <c r="U147" i="40"/>
  <c r="D19" i="40"/>
  <c r="D20" i="40"/>
  <c r="D22" i="40"/>
  <c r="D114" i="40"/>
  <c r="D121" i="40"/>
  <c r="D124" i="40"/>
  <c r="AD147" i="40"/>
  <c r="D164" i="40"/>
  <c r="E174" i="40"/>
  <c r="I174" i="40"/>
  <c r="M174" i="40"/>
  <c r="Q174" i="40"/>
  <c r="U174" i="40"/>
  <c r="Y174" i="40"/>
  <c r="AC174" i="40"/>
  <c r="AG174" i="40"/>
  <c r="D204" i="40"/>
  <c r="D252" i="40"/>
  <c r="D253" i="40"/>
  <c r="D278" i="40"/>
  <c r="D280" i="40"/>
  <c r="D35" i="40"/>
  <c r="D36" i="40"/>
  <c r="J51" i="40"/>
  <c r="J59" i="40" s="1"/>
  <c r="N51" i="40"/>
  <c r="N59" i="40" s="1"/>
  <c r="R51" i="40"/>
  <c r="R59" i="40" s="1"/>
  <c r="V51" i="40"/>
  <c r="V59" i="40" s="1"/>
  <c r="Z51" i="40"/>
  <c r="Z59" i="40" s="1"/>
  <c r="AD51" i="40"/>
  <c r="AD59" i="40" s="1"/>
  <c r="AH51" i="40"/>
  <c r="AH59" i="40" s="1"/>
  <c r="R68" i="40"/>
  <c r="R78" i="40" s="1"/>
  <c r="R86" i="40" s="1"/>
  <c r="Z68" i="40"/>
  <c r="Z78" i="40" s="1"/>
  <c r="Z86" i="40" s="1"/>
  <c r="D70" i="40"/>
  <c r="D99" i="40"/>
  <c r="P141" i="40"/>
  <c r="D136" i="40"/>
  <c r="D137" i="40"/>
  <c r="AF141" i="40"/>
  <c r="D139" i="40"/>
  <c r="J179" i="40"/>
  <c r="D184" i="40"/>
  <c r="F194" i="40"/>
  <c r="AD194" i="40"/>
  <c r="J206" i="40"/>
  <c r="N206" i="40"/>
  <c r="R206" i="40"/>
  <c r="Z206" i="40"/>
  <c r="AD206" i="40"/>
  <c r="AH206" i="40"/>
  <c r="D212" i="40"/>
  <c r="G219" i="40"/>
  <c r="K219" i="40"/>
  <c r="O219" i="40"/>
  <c r="S219" i="40"/>
  <c r="W219" i="40"/>
  <c r="AA219" i="40"/>
  <c r="AE219" i="40"/>
  <c r="AI219" i="40"/>
  <c r="Q219" i="40"/>
  <c r="R219" i="40"/>
  <c r="AH219" i="40"/>
  <c r="AE238" i="40"/>
  <c r="D318" i="40"/>
  <c r="D340" i="40"/>
  <c r="T347" i="41"/>
  <c r="D23" i="40"/>
  <c r="D34" i="40"/>
  <c r="AF51" i="40"/>
  <c r="AF59" i="40" s="1"/>
  <c r="D66" i="40"/>
  <c r="D67" i="40"/>
  <c r="I97" i="40"/>
  <c r="I105" i="40" s="1"/>
  <c r="M97" i="40"/>
  <c r="M105" i="40" s="1"/>
  <c r="Q97" i="40"/>
  <c r="Q105" i="40" s="1"/>
  <c r="U97" i="40"/>
  <c r="U105" i="40" s="1"/>
  <c r="AC97" i="40"/>
  <c r="AC105" i="40" s="1"/>
  <c r="AG97" i="40"/>
  <c r="AG105" i="40" s="1"/>
  <c r="D96" i="40"/>
  <c r="D102" i="40"/>
  <c r="D125" i="40"/>
  <c r="D146" i="40"/>
  <c r="W174" i="40"/>
  <c r="D172" i="40"/>
  <c r="D173" i="40"/>
  <c r="AE174" i="40"/>
  <c r="Z179" i="40"/>
  <c r="F186" i="40"/>
  <c r="N186" i="40"/>
  <c r="R186" i="40"/>
  <c r="V186" i="40"/>
  <c r="AD186" i="40"/>
  <c r="AH186" i="40"/>
  <c r="D193" i="40"/>
  <c r="D196" i="40"/>
  <c r="D208" i="40"/>
  <c r="G238" i="40"/>
  <c r="D232" i="40"/>
  <c r="D248" i="40"/>
  <c r="D275" i="40"/>
  <c r="Z307" i="40"/>
  <c r="D314" i="40"/>
  <c r="N323" i="40"/>
  <c r="D319" i="40"/>
  <c r="K372" i="40"/>
  <c r="O372" i="40"/>
  <c r="S372" i="40"/>
  <c r="W372" i="40"/>
  <c r="AA372" i="40"/>
  <c r="AE372" i="40"/>
  <c r="AI372" i="40"/>
  <c r="X372" i="40"/>
  <c r="Q402" i="40"/>
  <c r="D427" i="40"/>
  <c r="D430" i="40"/>
  <c r="Q280" i="41"/>
  <c r="D313" i="40"/>
  <c r="D322" i="40"/>
  <c r="F331" i="40"/>
  <c r="J331" i="40"/>
  <c r="N331" i="40"/>
  <c r="R331" i="40"/>
  <c r="V331" i="40"/>
  <c r="Z331" i="40"/>
  <c r="AD331" i="40"/>
  <c r="AH331" i="40"/>
  <c r="AF331" i="40"/>
  <c r="D360" i="40"/>
  <c r="F365" i="40"/>
  <c r="AI365" i="40"/>
  <c r="D378" i="40"/>
  <c r="D400" i="40"/>
  <c r="D408" i="40"/>
  <c r="P411" i="40"/>
  <c r="D415" i="40"/>
  <c r="D418" i="40"/>
  <c r="J432" i="40"/>
  <c r="R432" i="40"/>
  <c r="Z432" i="40"/>
  <c r="AH432" i="40"/>
  <c r="D438" i="40"/>
  <c r="Q448" i="40"/>
  <c r="D469" i="40"/>
  <c r="D470" i="40"/>
  <c r="K474" i="40"/>
  <c r="K476" i="40" s="1"/>
  <c r="D46" i="41"/>
  <c r="H140" i="41"/>
  <c r="L140" i="41"/>
  <c r="P140" i="41"/>
  <c r="T140" i="41"/>
  <c r="X140" i="41"/>
  <c r="AB140" i="41"/>
  <c r="AF140" i="41"/>
  <c r="D135" i="41"/>
  <c r="I140" i="41"/>
  <c r="D187" i="41"/>
  <c r="AA255" i="41"/>
  <c r="D246" i="41"/>
  <c r="N255" i="41"/>
  <c r="D277" i="41"/>
  <c r="D286" i="41"/>
  <c r="AG320" i="41"/>
  <c r="D46" i="40"/>
  <c r="D74" i="40"/>
  <c r="D75" i="40"/>
  <c r="Z118" i="40"/>
  <c r="D140" i="40"/>
  <c r="V147" i="40"/>
  <c r="AG160" i="40"/>
  <c r="D163" i="40"/>
  <c r="AG167" i="40"/>
  <c r="F179" i="40"/>
  <c r="R179" i="40"/>
  <c r="AH179" i="40"/>
  <c r="G194" i="40"/>
  <c r="K194" i="40"/>
  <c r="O194" i="40"/>
  <c r="S194" i="40"/>
  <c r="W194" i="40"/>
  <c r="AA194" i="40"/>
  <c r="AE194" i="40"/>
  <c r="AI194" i="40"/>
  <c r="N194" i="40"/>
  <c r="N198" i="40"/>
  <c r="AD198" i="40"/>
  <c r="W206" i="40"/>
  <c r="Z219" i="40"/>
  <c r="D216" i="40"/>
  <c r="AG219" i="40"/>
  <c r="Z268" i="40"/>
  <c r="D262" i="40"/>
  <c r="D264" i="40"/>
  <c r="AH268" i="40"/>
  <c r="D336" i="40"/>
  <c r="I342" i="40"/>
  <c r="Q342" i="40"/>
  <c r="Y342" i="40"/>
  <c r="AG342" i="40"/>
  <c r="K365" i="40"/>
  <c r="G402" i="40"/>
  <c r="K402" i="40"/>
  <c r="O402" i="40"/>
  <c r="S402" i="40"/>
  <c r="W402" i="40"/>
  <c r="AA402" i="40"/>
  <c r="AE402" i="40"/>
  <c r="AI402" i="40"/>
  <c r="M402" i="40"/>
  <c r="U402" i="40"/>
  <c r="AC402" i="40"/>
  <c r="I411" i="40"/>
  <c r="M411" i="40"/>
  <c r="Q411" i="40"/>
  <c r="U411" i="40"/>
  <c r="Y411" i="40"/>
  <c r="AG411" i="40"/>
  <c r="U432" i="40"/>
  <c r="H440" i="40"/>
  <c r="L440" i="40"/>
  <c r="P440" i="40"/>
  <c r="T440" i="40"/>
  <c r="X440" i="40"/>
  <c r="AB440" i="40"/>
  <c r="AF440" i="40"/>
  <c r="F440" i="40"/>
  <c r="J440" i="40"/>
  <c r="N440" i="40"/>
  <c r="V440" i="40"/>
  <c r="AD440" i="40"/>
  <c r="D52" i="41"/>
  <c r="D56" i="41"/>
  <c r="O69" i="41"/>
  <c r="W69" i="41"/>
  <c r="N91" i="41"/>
  <c r="D110" i="41"/>
  <c r="D118" i="41"/>
  <c r="Z128" i="41"/>
  <c r="AD128" i="41"/>
  <c r="D124" i="41"/>
  <c r="V128" i="41"/>
  <c r="I189" i="41"/>
  <c r="M189" i="41"/>
  <c r="Q189" i="41"/>
  <c r="U189" i="41"/>
  <c r="Y189" i="41"/>
  <c r="AC189" i="41"/>
  <c r="AG189" i="41"/>
  <c r="F189" i="41"/>
  <c r="J189" i="41"/>
  <c r="N189" i="41"/>
  <c r="R189" i="41"/>
  <c r="V189" i="41"/>
  <c r="Z189" i="41"/>
  <c r="AD189" i="41"/>
  <c r="AH189" i="41"/>
  <c r="D181" i="41"/>
  <c r="D182" i="41"/>
  <c r="P213" i="41"/>
  <c r="W219" i="41"/>
  <c r="AH224" i="41"/>
  <c r="R229" i="41"/>
  <c r="V229" i="41"/>
  <c r="D311" i="41"/>
  <c r="D369" i="41"/>
  <c r="D377" i="41"/>
  <c r="D473" i="40"/>
  <c r="Q25" i="41"/>
  <c r="AG25" i="41"/>
  <c r="F37" i="41"/>
  <c r="J37" i="41"/>
  <c r="N37" i="41"/>
  <c r="R37" i="41"/>
  <c r="V37" i="41"/>
  <c r="Z37" i="41"/>
  <c r="AD37" i="41"/>
  <c r="AH37" i="41"/>
  <c r="K37" i="41"/>
  <c r="S37" i="41"/>
  <c r="W37" i="41"/>
  <c r="AA37" i="41"/>
  <c r="AI37" i="41"/>
  <c r="D31" i="41"/>
  <c r="D32" i="41"/>
  <c r="D35" i="41"/>
  <c r="D36" i="41"/>
  <c r="AE69" i="41"/>
  <c r="G91" i="41"/>
  <c r="W95" i="41"/>
  <c r="J99" i="41"/>
  <c r="Z99" i="41"/>
  <c r="AD99" i="41"/>
  <c r="AH99" i="41"/>
  <c r="W103" i="41"/>
  <c r="AE103" i="41"/>
  <c r="Q103" i="41"/>
  <c r="G107" i="41"/>
  <c r="AE140" i="41"/>
  <c r="D136" i="41"/>
  <c r="I155" i="41"/>
  <c r="M155" i="41"/>
  <c r="Q155" i="41"/>
  <c r="U155" i="41"/>
  <c r="Y155" i="41"/>
  <c r="AC155" i="41"/>
  <c r="AG155" i="41"/>
  <c r="F155" i="41"/>
  <c r="J155" i="41"/>
  <c r="N155" i="41"/>
  <c r="R155" i="41"/>
  <c r="V155" i="41"/>
  <c r="Z155" i="41"/>
  <c r="AD155" i="41"/>
  <c r="D148" i="41"/>
  <c r="D149" i="41"/>
  <c r="H203" i="41"/>
  <c r="P203" i="41"/>
  <c r="X203" i="41"/>
  <c r="AF203" i="41"/>
  <c r="D250" i="41"/>
  <c r="I280" i="41"/>
  <c r="Y280" i="41"/>
  <c r="AG280" i="41"/>
  <c r="D308" i="41"/>
  <c r="D309" i="41"/>
  <c r="D336" i="41"/>
  <c r="D373" i="41"/>
  <c r="Y448" i="40"/>
  <c r="D447" i="40"/>
  <c r="D462" i="40"/>
  <c r="H474" i="40"/>
  <c r="H476" i="40" s="1"/>
  <c r="D22" i="41"/>
  <c r="D44" i="41"/>
  <c r="D54" i="41"/>
  <c r="D122" i="41"/>
  <c r="G175" i="41"/>
  <c r="K175" i="41"/>
  <c r="O175" i="41"/>
  <c r="S175" i="41"/>
  <c r="W175" i="41"/>
  <c r="AA175" i="41"/>
  <c r="AE175" i="41"/>
  <c r="AI175" i="41"/>
  <c r="L175" i="41"/>
  <c r="T175" i="41"/>
  <c r="X175" i="41"/>
  <c r="AB175" i="41"/>
  <c r="D160" i="41"/>
  <c r="D161" i="41"/>
  <c r="N175" i="41"/>
  <c r="D164" i="41"/>
  <c r="D165" i="41"/>
  <c r="D168" i="41"/>
  <c r="D169" i="41"/>
  <c r="D172" i="41"/>
  <c r="D173" i="41"/>
  <c r="D183" i="41"/>
  <c r="D188" i="41"/>
  <c r="F213" i="41"/>
  <c r="J213" i="41"/>
  <c r="N213" i="41"/>
  <c r="R213" i="41"/>
  <c r="V213" i="41"/>
  <c r="Z213" i="41"/>
  <c r="AH213" i="41"/>
  <c r="AF213" i="41"/>
  <c r="G219" i="41"/>
  <c r="K219" i="41"/>
  <c r="O219" i="41"/>
  <c r="S219" i="41"/>
  <c r="AA219" i="41"/>
  <c r="AE219" i="41"/>
  <c r="AI219" i="41"/>
  <c r="D259" i="41"/>
  <c r="H273" i="41"/>
  <c r="L273" i="41"/>
  <c r="P273" i="41"/>
  <c r="T273" i="41"/>
  <c r="X273" i="41"/>
  <c r="AB273" i="41"/>
  <c r="AF273" i="41"/>
  <c r="M273" i="41"/>
  <c r="AC273" i="41"/>
  <c r="J280" i="41"/>
  <c r="V280" i="41"/>
  <c r="Z280" i="41"/>
  <c r="J291" i="41"/>
  <c r="N291" i="41"/>
  <c r="R291" i="41"/>
  <c r="V291" i="41"/>
  <c r="Z291" i="41"/>
  <c r="AD291" i="41"/>
  <c r="AH291" i="41"/>
  <c r="G291" i="41"/>
  <c r="L291" i="41"/>
  <c r="AB291" i="41"/>
  <c r="D317" i="41"/>
  <c r="H383" i="41"/>
  <c r="H385" i="41" s="1"/>
  <c r="D370" i="41"/>
  <c r="D381" i="41"/>
  <c r="AF281" i="40"/>
  <c r="D297" i="40"/>
  <c r="D38" i="40"/>
  <c r="K51" i="40"/>
  <c r="K59" i="40" s="1"/>
  <c r="W51" i="40"/>
  <c r="W59" i="40" s="1"/>
  <c r="H160" i="40"/>
  <c r="L160" i="40"/>
  <c r="P160" i="40"/>
  <c r="T160" i="40"/>
  <c r="X160" i="40"/>
  <c r="AB160" i="40"/>
  <c r="AF160" i="40"/>
  <c r="J268" i="40"/>
  <c r="D289" i="40"/>
  <c r="P372" i="40"/>
  <c r="AF372" i="40"/>
  <c r="R440" i="40"/>
  <c r="AH440" i="40"/>
  <c r="R448" i="40"/>
  <c r="AH448" i="40"/>
  <c r="D112" i="41"/>
  <c r="H281" i="40"/>
  <c r="X281" i="40"/>
  <c r="O51" i="40"/>
  <c r="O59" i="40" s="1"/>
  <c r="AA51" i="40"/>
  <c r="AA59" i="40" s="1"/>
  <c r="D26" i="40"/>
  <c r="D31" i="40"/>
  <c r="E97" i="40"/>
  <c r="E105" i="40" s="1"/>
  <c r="D90" i="40"/>
  <c r="Q160" i="40"/>
  <c r="AC167" i="40"/>
  <c r="M179" i="40"/>
  <c r="R268" i="40"/>
  <c r="D285" i="40"/>
  <c r="K307" i="40"/>
  <c r="AA307" i="40"/>
  <c r="D288" i="40"/>
  <c r="D305" i="40"/>
  <c r="F348" i="40"/>
  <c r="D347" i="40"/>
  <c r="D348" i="40" s="1"/>
  <c r="D274" i="40"/>
  <c r="P281" i="40"/>
  <c r="G51" i="40"/>
  <c r="G59" i="40" s="1"/>
  <c r="S51" i="40"/>
  <c r="S59" i="40" s="1"/>
  <c r="D24" i="40"/>
  <c r="D33" i="40"/>
  <c r="F68" i="40"/>
  <c r="F78" i="40" s="1"/>
  <c r="F86" i="40" s="1"/>
  <c r="N68" i="40"/>
  <c r="N78" i="40" s="1"/>
  <c r="N86" i="40" s="1"/>
  <c r="V68" i="40"/>
  <c r="V78" i="40" s="1"/>
  <c r="V86" i="40" s="1"/>
  <c r="AD68" i="40"/>
  <c r="AD78" i="40" s="1"/>
  <c r="AD86" i="40" s="1"/>
  <c r="I160" i="40"/>
  <c r="Y160" i="40"/>
  <c r="M167" i="40"/>
  <c r="U167" i="40"/>
  <c r="H29" i="40"/>
  <c r="H40" i="40" s="1"/>
  <c r="L29" i="40"/>
  <c r="L40" i="40" s="1"/>
  <c r="P29" i="40"/>
  <c r="T29" i="40"/>
  <c r="T40" i="40" s="1"/>
  <c r="X29" i="40"/>
  <c r="X40" i="40" s="1"/>
  <c r="AB29" i="40"/>
  <c r="AB40" i="40" s="1"/>
  <c r="J68" i="40"/>
  <c r="J78" i="40" s="1"/>
  <c r="J86" i="40" s="1"/>
  <c r="Y118" i="40"/>
  <c r="N118" i="40"/>
  <c r="N130" i="40"/>
  <c r="AD130" i="40"/>
  <c r="I167" i="40"/>
  <c r="Q167" i="40"/>
  <c r="Y167" i="40"/>
  <c r="G174" i="40"/>
  <c r="Z186" i="40"/>
  <c r="W238" i="40"/>
  <c r="AF257" i="40"/>
  <c r="F307" i="40"/>
  <c r="J307" i="40"/>
  <c r="N307" i="40"/>
  <c r="R307" i="40"/>
  <c r="V307" i="40"/>
  <c r="AD307" i="40"/>
  <c r="AH307" i="40"/>
  <c r="D301" i="40"/>
  <c r="D302" i="40"/>
  <c r="D304" i="40"/>
  <c r="O323" i="40"/>
  <c r="W323" i="40"/>
  <c r="AF411" i="40"/>
  <c r="I448" i="40"/>
  <c r="F57" i="41"/>
  <c r="D40" i="41"/>
  <c r="T51" i="40"/>
  <c r="T59" i="40" s="1"/>
  <c r="O97" i="40"/>
  <c r="O105" i="40" s="1"/>
  <c r="AA97" i="40"/>
  <c r="AA105" i="40" s="1"/>
  <c r="D103" i="40"/>
  <c r="D109" i="40"/>
  <c r="Q118" i="40"/>
  <c r="O118" i="40"/>
  <c r="AI118" i="40"/>
  <c r="D128" i="40"/>
  <c r="D144" i="40"/>
  <c r="I147" i="40"/>
  <c r="M147" i="40"/>
  <c r="Q147" i="40"/>
  <c r="Y147" i="40"/>
  <c r="AC147" i="40"/>
  <c r="AG147" i="40"/>
  <c r="D155" i="40"/>
  <c r="M160" i="40"/>
  <c r="U160" i="40"/>
  <c r="AC160" i="40"/>
  <c r="D165" i="40"/>
  <c r="F174" i="40"/>
  <c r="J174" i="40"/>
  <c r="N174" i="40"/>
  <c r="R174" i="40"/>
  <c r="V174" i="40"/>
  <c r="Z174" i="40"/>
  <c r="AD174" i="40"/>
  <c r="AH174" i="40"/>
  <c r="H179" i="40"/>
  <c r="L179" i="40"/>
  <c r="P179" i="40"/>
  <c r="T179" i="40"/>
  <c r="X179" i="40"/>
  <c r="AB179" i="40"/>
  <c r="AF179" i="40"/>
  <c r="D190" i="40"/>
  <c r="V194" i="40"/>
  <c r="H198" i="40"/>
  <c r="L198" i="40"/>
  <c r="P198" i="40"/>
  <c r="T198" i="40"/>
  <c r="X198" i="40"/>
  <c r="AB198" i="40"/>
  <c r="AF198" i="40"/>
  <c r="D201" i="40"/>
  <c r="H213" i="40"/>
  <c r="L213" i="40"/>
  <c r="P213" i="40"/>
  <c r="T213" i="40"/>
  <c r="X213" i="40"/>
  <c r="AB213" i="40"/>
  <c r="AF213" i="40"/>
  <c r="H219" i="40"/>
  <c r="L219" i="40"/>
  <c r="P219" i="40"/>
  <c r="T219" i="40"/>
  <c r="X219" i="40"/>
  <c r="AB219" i="40"/>
  <c r="AF219" i="40"/>
  <c r="E238" i="40"/>
  <c r="I238" i="40"/>
  <c r="M238" i="40"/>
  <c r="Q238" i="40"/>
  <c r="U238" i="40"/>
  <c r="Y238" i="40"/>
  <c r="AC238" i="40"/>
  <c r="AG238" i="40"/>
  <c r="AD238" i="40"/>
  <c r="D233" i="40"/>
  <c r="G257" i="40"/>
  <c r="K257" i="40"/>
  <c r="O257" i="40"/>
  <c r="S257" i="40"/>
  <c r="W257" i="40"/>
  <c r="AA257" i="40"/>
  <c r="AE257" i="40"/>
  <c r="AI257" i="40"/>
  <c r="Q257" i="40"/>
  <c r="U257" i="40"/>
  <c r="AG257" i="40"/>
  <c r="D273" i="40"/>
  <c r="U281" i="40"/>
  <c r="D279" i="40"/>
  <c r="D290" i="40"/>
  <c r="D292" i="40"/>
  <c r="D306" i="40"/>
  <c r="G323" i="40"/>
  <c r="K323" i="40"/>
  <c r="S323" i="40"/>
  <c r="AA323" i="40"/>
  <c r="AE323" i="40"/>
  <c r="AI323" i="40"/>
  <c r="K331" i="40"/>
  <c r="S331" i="40"/>
  <c r="AI331" i="40"/>
  <c r="D339" i="40"/>
  <c r="H372" i="40"/>
  <c r="L372" i="40"/>
  <c r="T372" i="40"/>
  <c r="AB372" i="40"/>
  <c r="D405" i="40"/>
  <c r="G420" i="40"/>
  <c r="W420" i="40"/>
  <c r="I25" i="41"/>
  <c r="Y25" i="41"/>
  <c r="G37" i="41"/>
  <c r="O37" i="41"/>
  <c r="AE37" i="41"/>
  <c r="D85" i="41"/>
  <c r="D86" i="41"/>
  <c r="H95" i="41"/>
  <c r="L95" i="41"/>
  <c r="P95" i="41"/>
  <c r="T95" i="41"/>
  <c r="X95" i="41"/>
  <c r="AB95" i="41"/>
  <c r="AF95" i="41"/>
  <c r="D111" i="41"/>
  <c r="O140" i="41"/>
  <c r="AB189" i="41"/>
  <c r="AE51" i="40"/>
  <c r="AE59" i="40" s="1"/>
  <c r="L51" i="40"/>
  <c r="L59" i="40" s="1"/>
  <c r="D48" i="40"/>
  <c r="D56" i="40"/>
  <c r="G97" i="40"/>
  <c r="G105" i="40" s="1"/>
  <c r="S97" i="40"/>
  <c r="S105" i="40" s="1"/>
  <c r="AE97" i="40"/>
  <c r="AE105" i="40" s="1"/>
  <c r="D93" i="40"/>
  <c r="M118" i="40"/>
  <c r="AG118" i="40"/>
  <c r="AE118" i="40"/>
  <c r="D113" i="40"/>
  <c r="AH29" i="40"/>
  <c r="AH40" i="40" s="1"/>
  <c r="D21" i="40"/>
  <c r="D28" i="40"/>
  <c r="D37" i="40"/>
  <c r="D45" i="40"/>
  <c r="F118" i="40"/>
  <c r="AD118" i="40"/>
  <c r="AD131" i="40" s="1"/>
  <c r="D115" i="40"/>
  <c r="D117" i="40"/>
  <c r="K130" i="40"/>
  <c r="S130" i="40"/>
  <c r="AE130" i="40"/>
  <c r="V130" i="40"/>
  <c r="D127" i="40"/>
  <c r="D157" i="40"/>
  <c r="J167" i="40"/>
  <c r="V167" i="40"/>
  <c r="AH167" i="40"/>
  <c r="E179" i="40"/>
  <c r="AC179" i="40"/>
  <c r="D181" i="40"/>
  <c r="S186" i="40"/>
  <c r="AE186" i="40"/>
  <c r="J194" i="40"/>
  <c r="E198" i="40"/>
  <c r="Q198" i="40"/>
  <c r="AC198" i="40"/>
  <c r="S206" i="40"/>
  <c r="M213" i="40"/>
  <c r="AC213" i="40"/>
  <c r="AC219" i="40"/>
  <c r="D237" i="40"/>
  <c r="AB257" i="40"/>
  <c r="D245" i="40"/>
  <c r="D247" i="40"/>
  <c r="D261" i="40"/>
  <c r="U268" i="40"/>
  <c r="F268" i="40"/>
  <c r="N268" i="40"/>
  <c r="V268" i="40"/>
  <c r="AD268" i="40"/>
  <c r="D277" i="40"/>
  <c r="H307" i="40"/>
  <c r="L307" i="40"/>
  <c r="P307" i="40"/>
  <c r="T307" i="40"/>
  <c r="X307" i="40"/>
  <c r="AB307" i="40"/>
  <c r="AF307" i="40"/>
  <c r="D294" i="40"/>
  <c r="D296" i="40"/>
  <c r="H323" i="40"/>
  <c r="L323" i="40"/>
  <c r="P323" i="40"/>
  <c r="T323" i="40"/>
  <c r="X323" i="40"/>
  <c r="AB323" i="40"/>
  <c r="AF323" i="40"/>
  <c r="D321" i="40"/>
  <c r="D329" i="40"/>
  <c r="G342" i="40"/>
  <c r="K342" i="40"/>
  <c r="O342" i="40"/>
  <c r="S342" i="40"/>
  <c r="W342" i="40"/>
  <c r="AA342" i="40"/>
  <c r="AE342" i="40"/>
  <c r="AI342" i="40"/>
  <c r="M342" i="40"/>
  <c r="U342" i="40"/>
  <c r="AC342" i="40"/>
  <c r="V365" i="40"/>
  <c r="D363" i="40"/>
  <c r="E372" i="40"/>
  <c r="I372" i="40"/>
  <c r="M372" i="40"/>
  <c r="Q372" i="40"/>
  <c r="U372" i="40"/>
  <c r="Y372" i="40"/>
  <c r="AC372" i="40"/>
  <c r="AG372" i="40"/>
  <c r="D375" i="40"/>
  <c r="D396" i="40"/>
  <c r="H402" i="40"/>
  <c r="L402" i="40"/>
  <c r="P402" i="40"/>
  <c r="T402" i="40"/>
  <c r="X402" i="40"/>
  <c r="AB402" i="40"/>
  <c r="AF402" i="40"/>
  <c r="D397" i="40"/>
  <c r="F402" i="40"/>
  <c r="N402" i="40"/>
  <c r="V402" i="40"/>
  <c r="AD402" i="40"/>
  <c r="L411" i="40"/>
  <c r="T411" i="40"/>
  <c r="AB411" i="40"/>
  <c r="H411" i="40"/>
  <c r="X411" i="40"/>
  <c r="D409" i="40"/>
  <c r="G432" i="40"/>
  <c r="Z440" i="40"/>
  <c r="D446" i="40"/>
  <c r="D24" i="41"/>
  <c r="H37" i="41"/>
  <c r="L37" i="41"/>
  <c r="I57" i="41"/>
  <c r="Q57" i="41"/>
  <c r="P82" i="41"/>
  <c r="X82" i="41"/>
  <c r="D98" i="41"/>
  <c r="D126" i="41"/>
  <c r="Q140" i="41"/>
  <c r="Y140" i="41"/>
  <c r="AG140" i="41"/>
  <c r="H155" i="41"/>
  <c r="P155" i="41"/>
  <c r="X155" i="41"/>
  <c r="H175" i="41"/>
  <c r="P175" i="41"/>
  <c r="AF175" i="41"/>
  <c r="D222" i="41"/>
  <c r="D227" i="41"/>
  <c r="AI51" i="40"/>
  <c r="AI59" i="40" s="1"/>
  <c r="AB51" i="40"/>
  <c r="AB59" i="40" s="1"/>
  <c r="D72" i="40"/>
  <c r="K97" i="40"/>
  <c r="K105" i="40" s="1"/>
  <c r="W97" i="40"/>
  <c r="W105" i="40" s="1"/>
  <c r="AI97" i="40"/>
  <c r="I118" i="40"/>
  <c r="U118" i="40"/>
  <c r="AC118" i="40"/>
  <c r="D111" i="40"/>
  <c r="S118" i="40"/>
  <c r="D76" i="40"/>
  <c r="D82" i="40"/>
  <c r="D84" i="40"/>
  <c r="D95" i="40"/>
  <c r="D100" i="40"/>
  <c r="J118" i="40"/>
  <c r="R118" i="40"/>
  <c r="V118" i="40"/>
  <c r="AH118" i="40"/>
  <c r="O130" i="40"/>
  <c r="W130" i="40"/>
  <c r="AA130" i="40"/>
  <c r="AI130" i="40"/>
  <c r="D122" i="40"/>
  <c r="F130" i="40"/>
  <c r="F131" i="40" s="1"/>
  <c r="K141" i="40"/>
  <c r="AA141" i="40"/>
  <c r="D159" i="40"/>
  <c r="F167" i="40"/>
  <c r="N167" i="40"/>
  <c r="R167" i="40"/>
  <c r="Z167" i="40"/>
  <c r="AD167" i="40"/>
  <c r="I179" i="40"/>
  <c r="Q179" i="40"/>
  <c r="U179" i="40"/>
  <c r="Y179" i="40"/>
  <c r="AG179" i="40"/>
  <c r="K186" i="40"/>
  <c r="O186" i="40"/>
  <c r="W186" i="40"/>
  <c r="AA186" i="40"/>
  <c r="AI186" i="40"/>
  <c r="D183" i="40"/>
  <c r="R194" i="40"/>
  <c r="Z194" i="40"/>
  <c r="AH194" i="40"/>
  <c r="I198" i="40"/>
  <c r="M198" i="40"/>
  <c r="U198" i="40"/>
  <c r="Y198" i="40"/>
  <c r="AG198" i="40"/>
  <c r="K206" i="40"/>
  <c r="AA206" i="40"/>
  <c r="AI206" i="40"/>
  <c r="E213" i="40"/>
  <c r="I213" i="40"/>
  <c r="Q213" i="40"/>
  <c r="U213" i="40"/>
  <c r="Y213" i="40"/>
  <c r="AG213" i="40"/>
  <c r="D215" i="40"/>
  <c r="M219" i="40"/>
  <c r="U219" i="40"/>
  <c r="N238" i="40"/>
  <c r="G29" i="40"/>
  <c r="G40" i="40" s="1"/>
  <c r="K29" i="40"/>
  <c r="K40" i="40" s="1"/>
  <c r="O29" i="40"/>
  <c r="O40" i="40" s="1"/>
  <c r="S29" i="40"/>
  <c r="S40" i="40" s="1"/>
  <c r="W29" i="40"/>
  <c r="W40" i="40" s="1"/>
  <c r="AA29" i="40"/>
  <c r="AA40" i="40" s="1"/>
  <c r="AE29" i="40"/>
  <c r="AE40" i="40" s="1"/>
  <c r="AI29" i="40"/>
  <c r="AI40" i="40" s="1"/>
  <c r="D18" i="40"/>
  <c r="D25" i="40"/>
  <c r="D32" i="40"/>
  <c r="D47" i="40"/>
  <c r="D49" i="40"/>
  <c r="D55" i="40"/>
  <c r="G68" i="40"/>
  <c r="G78" i="40" s="1"/>
  <c r="G86" i="40" s="1"/>
  <c r="K68" i="40"/>
  <c r="K78" i="40" s="1"/>
  <c r="K86" i="40" s="1"/>
  <c r="O68" i="40"/>
  <c r="O78" i="40" s="1"/>
  <c r="O86" i="40" s="1"/>
  <c r="S68" i="40"/>
  <c r="S78" i="40" s="1"/>
  <c r="S86" i="40" s="1"/>
  <c r="W68" i="40"/>
  <c r="W78" i="40" s="1"/>
  <c r="W86" i="40" s="1"/>
  <c r="AA68" i="40"/>
  <c r="AA78" i="40" s="1"/>
  <c r="AA86" i="40" s="1"/>
  <c r="AE68" i="40"/>
  <c r="AE78" i="40" s="1"/>
  <c r="AE86" i="40" s="1"/>
  <c r="AI68" i="40"/>
  <c r="D65" i="40"/>
  <c r="D71" i="40"/>
  <c r="D81" i="40"/>
  <c r="H97" i="40"/>
  <c r="H105" i="40" s="1"/>
  <c r="L97" i="40"/>
  <c r="L105" i="40" s="1"/>
  <c r="P97" i="40"/>
  <c r="P105" i="40" s="1"/>
  <c r="T97" i="40"/>
  <c r="T105" i="40" s="1"/>
  <c r="X97" i="40"/>
  <c r="X105" i="40" s="1"/>
  <c r="AB97" i="40"/>
  <c r="AF97" i="40"/>
  <c r="AF105" i="40" s="1"/>
  <c r="D92" i="40"/>
  <c r="J97" i="40"/>
  <c r="J105" i="40" s="1"/>
  <c r="N97" i="40"/>
  <c r="N105" i="40" s="1"/>
  <c r="R97" i="40"/>
  <c r="R105" i="40" s="1"/>
  <c r="V97" i="40"/>
  <c r="V105" i="40" s="1"/>
  <c r="Z97" i="40"/>
  <c r="Z105" i="40" s="1"/>
  <c r="AD97" i="40"/>
  <c r="AD105" i="40" s="1"/>
  <c r="AH97" i="40"/>
  <c r="AH105" i="40" s="1"/>
  <c r="D110" i="40"/>
  <c r="D126" i="40"/>
  <c r="D135" i="40"/>
  <c r="S141" i="40"/>
  <c r="AI141" i="40"/>
  <c r="H141" i="40"/>
  <c r="X141" i="40"/>
  <c r="G147" i="40"/>
  <c r="K147" i="40"/>
  <c r="O147" i="40"/>
  <c r="S147" i="40"/>
  <c r="W147" i="40"/>
  <c r="AA147" i="40"/>
  <c r="AE147" i="40"/>
  <c r="AI147" i="40"/>
  <c r="E147" i="40"/>
  <c r="H167" i="40"/>
  <c r="L167" i="40"/>
  <c r="P167" i="40"/>
  <c r="T167" i="40"/>
  <c r="X167" i="40"/>
  <c r="AB167" i="40"/>
  <c r="AF167" i="40"/>
  <c r="D169" i="40"/>
  <c r="K174" i="40"/>
  <c r="S174" i="40"/>
  <c r="AA174" i="40"/>
  <c r="AI174" i="40"/>
  <c r="D177" i="40"/>
  <c r="D185" i="40"/>
  <c r="D192" i="40"/>
  <c r="D197" i="40"/>
  <c r="K198" i="40"/>
  <c r="O198" i="40"/>
  <c r="S198" i="40"/>
  <c r="W198" i="40"/>
  <c r="AA198" i="40"/>
  <c r="AE198" i="40"/>
  <c r="AI198" i="40"/>
  <c r="H206" i="40"/>
  <c r="L206" i="40"/>
  <c r="P206" i="40"/>
  <c r="T206" i="40"/>
  <c r="X206" i="40"/>
  <c r="AB206" i="40"/>
  <c r="AF206" i="40"/>
  <c r="G213" i="40"/>
  <c r="K213" i="40"/>
  <c r="O213" i="40"/>
  <c r="S213" i="40"/>
  <c r="W213" i="40"/>
  <c r="AA213" i="40"/>
  <c r="AE213" i="40"/>
  <c r="AI213" i="40"/>
  <c r="D211" i="40"/>
  <c r="D217" i="40"/>
  <c r="K238" i="40"/>
  <c r="S238" i="40"/>
  <c r="AA238" i="40"/>
  <c r="AI238" i="40"/>
  <c r="F238" i="40"/>
  <c r="V238" i="40"/>
  <c r="D249" i="40"/>
  <c r="D251" i="40"/>
  <c r="D256" i="40"/>
  <c r="D265" i="40"/>
  <c r="D276" i="40"/>
  <c r="I307" i="40"/>
  <c r="M307" i="40"/>
  <c r="Q307" i="40"/>
  <c r="U307" i="40"/>
  <c r="Y307" i="40"/>
  <c r="AC307" i="40"/>
  <c r="AG307" i="40"/>
  <c r="D298" i="40"/>
  <c r="D300" i="40"/>
  <c r="E323" i="40"/>
  <c r="I323" i="40"/>
  <c r="M323" i="40"/>
  <c r="Q323" i="40"/>
  <c r="U323" i="40"/>
  <c r="Y323" i="40"/>
  <c r="AC323" i="40"/>
  <c r="AG323" i="40"/>
  <c r="F323" i="40"/>
  <c r="J323" i="40"/>
  <c r="R323" i="40"/>
  <c r="V323" i="40"/>
  <c r="Z323" i="40"/>
  <c r="AD323" i="40"/>
  <c r="AH323" i="40"/>
  <c r="D315" i="40"/>
  <c r="I331" i="40"/>
  <c r="M331" i="40"/>
  <c r="Y331" i="40"/>
  <c r="AC331" i="40"/>
  <c r="AG331" i="40"/>
  <c r="D330" i="40"/>
  <c r="W331" i="40"/>
  <c r="AA331" i="40"/>
  <c r="G365" i="40"/>
  <c r="O365" i="40"/>
  <c r="W365" i="40"/>
  <c r="AE365" i="40"/>
  <c r="D362" i="40"/>
  <c r="D371" i="40"/>
  <c r="D389" i="40"/>
  <c r="Y402" i="40"/>
  <c r="D419" i="40"/>
  <c r="G440" i="40"/>
  <c r="K440" i="40"/>
  <c r="O440" i="40"/>
  <c r="S440" i="40"/>
  <c r="W440" i="40"/>
  <c r="AA440" i="40"/>
  <c r="AE440" i="40"/>
  <c r="AI440" i="40"/>
  <c r="I440" i="40"/>
  <c r="M440" i="40"/>
  <c r="Q440" i="40"/>
  <c r="U440" i="40"/>
  <c r="Y440" i="40"/>
  <c r="AC440" i="40"/>
  <c r="AG440" i="40"/>
  <c r="AG448" i="40"/>
  <c r="D457" i="40"/>
  <c r="AA474" i="40"/>
  <c r="AA476" i="40" s="1"/>
  <c r="P474" i="40"/>
  <c r="P476" i="40" s="1"/>
  <c r="X474" i="40"/>
  <c r="X476" i="40" s="1"/>
  <c r="AF474" i="40"/>
  <c r="AF476" i="40" s="1"/>
  <c r="Y57" i="41"/>
  <c r="D48" i="41"/>
  <c r="AF82" i="41"/>
  <c r="I99" i="41"/>
  <c r="M99" i="41"/>
  <c r="U99" i="41"/>
  <c r="Y99" i="41"/>
  <c r="AC99" i="41"/>
  <c r="AG99" i="41"/>
  <c r="R128" i="41"/>
  <c r="AH128" i="41"/>
  <c r="AH155" i="41"/>
  <c r="F175" i="41"/>
  <c r="R175" i="41"/>
  <c r="Z175" i="41"/>
  <c r="AD175" i="41"/>
  <c r="I229" i="41"/>
  <c r="M229" i="41"/>
  <c r="Q229" i="41"/>
  <c r="U229" i="41"/>
  <c r="Y229" i="41"/>
  <c r="AC229" i="41"/>
  <c r="AG229" i="41"/>
  <c r="D252" i="41"/>
  <c r="D78" i="41"/>
  <c r="D89" i="41"/>
  <c r="I91" i="41"/>
  <c r="M91" i="41"/>
  <c r="Q91" i="41"/>
  <c r="Y91" i="41"/>
  <c r="AC91" i="41"/>
  <c r="AG91" i="41"/>
  <c r="D90" i="41"/>
  <c r="O91" i="41"/>
  <c r="D93" i="41"/>
  <c r="D95" i="41" s="1"/>
  <c r="I95" i="41"/>
  <c r="M95" i="41"/>
  <c r="Q95" i="41"/>
  <c r="U95" i="41"/>
  <c r="F99" i="41"/>
  <c r="N99" i="41"/>
  <c r="R99" i="41"/>
  <c r="V99" i="41"/>
  <c r="K103" i="41"/>
  <c r="S103" i="41"/>
  <c r="AA103" i="41"/>
  <c r="AI103" i="41"/>
  <c r="H103" i="41"/>
  <c r="L103" i="41"/>
  <c r="P103" i="41"/>
  <c r="T103" i="41"/>
  <c r="X103" i="41"/>
  <c r="AB103" i="41"/>
  <c r="AF103" i="41"/>
  <c r="G103" i="41"/>
  <c r="D105" i="41"/>
  <c r="I107" i="41"/>
  <c r="M107" i="41"/>
  <c r="Q107" i="41"/>
  <c r="Y107" i="41"/>
  <c r="AC107" i="41"/>
  <c r="AG107" i="41"/>
  <c r="D106" i="41"/>
  <c r="O107" i="41"/>
  <c r="H128" i="41"/>
  <c r="L128" i="41"/>
  <c r="P128" i="41"/>
  <c r="T128" i="41"/>
  <c r="X128" i="41"/>
  <c r="AB128" i="41"/>
  <c r="AF128" i="41"/>
  <c r="J128" i="41"/>
  <c r="D139" i="41"/>
  <c r="D159" i="41"/>
  <c r="D208" i="41"/>
  <c r="D217" i="41"/>
  <c r="M224" i="41"/>
  <c r="F229" i="41"/>
  <c r="J229" i="41"/>
  <c r="N229" i="41"/>
  <c r="Z229" i="41"/>
  <c r="AD229" i="41"/>
  <c r="AH229" i="41"/>
  <c r="G255" i="41"/>
  <c r="K255" i="41"/>
  <c r="O255" i="41"/>
  <c r="S255" i="41"/>
  <c r="W255" i="41"/>
  <c r="AE255" i="41"/>
  <c r="AI255" i="41"/>
  <c r="I273" i="41"/>
  <c r="U273" i="41"/>
  <c r="Y273" i="41"/>
  <c r="AG273" i="41"/>
  <c r="P383" i="41"/>
  <c r="P385" i="41" s="1"/>
  <c r="AF383" i="41"/>
  <c r="AF385" i="41" s="1"/>
  <c r="P37" i="41"/>
  <c r="T37" i="41"/>
  <c r="X37" i="41"/>
  <c r="AB37" i="41"/>
  <c r="AF37" i="41"/>
  <c r="D29" i="41"/>
  <c r="I37" i="41"/>
  <c r="M37" i="41"/>
  <c r="Q37" i="41"/>
  <c r="U37" i="41"/>
  <c r="Y37" i="41"/>
  <c r="AC37" i="41"/>
  <c r="AG37" i="41"/>
  <c r="D30" i="41"/>
  <c r="D33" i="41"/>
  <c r="D34" i="41"/>
  <c r="H57" i="41"/>
  <c r="L57" i="41"/>
  <c r="P57" i="41"/>
  <c r="T57" i="41"/>
  <c r="X57" i="41"/>
  <c r="AB57" i="41"/>
  <c r="AF57" i="41"/>
  <c r="M57" i="41"/>
  <c r="U57" i="41"/>
  <c r="AC57" i="41"/>
  <c r="F69" i="41"/>
  <c r="J69" i="41"/>
  <c r="N69" i="41"/>
  <c r="R69" i="41"/>
  <c r="V69" i="41"/>
  <c r="Z69" i="41"/>
  <c r="AD69" i="41"/>
  <c r="AH69" i="41"/>
  <c r="K69" i="41"/>
  <c r="S69" i="41"/>
  <c r="AA69" i="41"/>
  <c r="AI69" i="41"/>
  <c r="D63" i="41"/>
  <c r="D64" i="41"/>
  <c r="D67" i="41"/>
  <c r="D68" i="41"/>
  <c r="G82" i="41"/>
  <c r="K82" i="41"/>
  <c r="O82" i="41"/>
  <c r="S82" i="41"/>
  <c r="W82" i="41"/>
  <c r="AA82" i="41"/>
  <c r="AE82" i="41"/>
  <c r="AI82" i="41"/>
  <c r="D87" i="41"/>
  <c r="F91" i="41"/>
  <c r="J91" i="41"/>
  <c r="V91" i="41"/>
  <c r="U91" i="41"/>
  <c r="J95" i="41"/>
  <c r="N95" i="41"/>
  <c r="R95" i="41"/>
  <c r="G99" i="41"/>
  <c r="S99" i="41"/>
  <c r="W99" i="41"/>
  <c r="I103" i="41"/>
  <c r="F107" i="41"/>
  <c r="J107" i="41"/>
  <c r="N107" i="41"/>
  <c r="R107" i="41"/>
  <c r="V107" i="41"/>
  <c r="U107" i="41"/>
  <c r="I128" i="41"/>
  <c r="M128" i="41"/>
  <c r="Q128" i="41"/>
  <c r="U128" i="41"/>
  <c r="Y128" i="41"/>
  <c r="AC128" i="41"/>
  <c r="AG128" i="41"/>
  <c r="N128" i="41"/>
  <c r="F140" i="41"/>
  <c r="J140" i="41"/>
  <c r="N140" i="41"/>
  <c r="R140" i="41"/>
  <c r="V140" i="41"/>
  <c r="Z140" i="41"/>
  <c r="AD140" i="41"/>
  <c r="AH140" i="41"/>
  <c r="G140" i="41"/>
  <c r="D138" i="41"/>
  <c r="G155" i="41"/>
  <c r="K155" i="41"/>
  <c r="O155" i="41"/>
  <c r="S155" i="41"/>
  <c r="W155" i="41"/>
  <c r="AA155" i="41"/>
  <c r="AE155" i="41"/>
  <c r="AI155" i="41"/>
  <c r="D147" i="41"/>
  <c r="D151" i="41"/>
  <c r="D163" i="41"/>
  <c r="D167" i="41"/>
  <c r="D171" i="41"/>
  <c r="G189" i="41"/>
  <c r="K189" i="41"/>
  <c r="O189" i="41"/>
  <c r="S189" i="41"/>
  <c r="W189" i="41"/>
  <c r="AA189" i="41"/>
  <c r="AE189" i="41"/>
  <c r="AI189" i="41"/>
  <c r="D185" i="41"/>
  <c r="G213" i="41"/>
  <c r="K213" i="41"/>
  <c r="O213" i="41"/>
  <c r="S213" i="41"/>
  <c r="W213" i="41"/>
  <c r="AA213" i="41"/>
  <c r="AE213" i="41"/>
  <c r="AI213" i="41"/>
  <c r="L213" i="41"/>
  <c r="T213" i="41"/>
  <c r="AB213" i="41"/>
  <c r="D212" i="41"/>
  <c r="H213" i="41"/>
  <c r="I219" i="41"/>
  <c r="M219" i="41"/>
  <c r="Q219" i="41"/>
  <c r="U219" i="41"/>
  <c r="Y219" i="41"/>
  <c r="AC219" i="41"/>
  <c r="AG219" i="41"/>
  <c r="F219" i="41"/>
  <c r="J219" i="41"/>
  <c r="N219" i="41"/>
  <c r="R219" i="41"/>
  <c r="Z219" i="41"/>
  <c r="AD219" i="41"/>
  <c r="D221" i="41"/>
  <c r="I224" i="41"/>
  <c r="Q224" i="41"/>
  <c r="U224" i="41"/>
  <c r="Y224" i="41"/>
  <c r="AC224" i="41"/>
  <c r="AG224" i="41"/>
  <c r="R224" i="41"/>
  <c r="J234" i="41"/>
  <c r="N234" i="41"/>
  <c r="R234" i="41"/>
  <c r="V234" i="41"/>
  <c r="Z234" i="41"/>
  <c r="AD234" i="41"/>
  <c r="AH234" i="41"/>
  <c r="D237" i="41"/>
  <c r="D239" i="41"/>
  <c r="D245" i="41"/>
  <c r="T291" i="41"/>
  <c r="D317" i="40"/>
  <c r="H331" i="40"/>
  <c r="T331" i="40"/>
  <c r="X331" i="40"/>
  <c r="L331" i="40"/>
  <c r="P331" i="40"/>
  <c r="AB331" i="40"/>
  <c r="H342" i="40"/>
  <c r="L342" i="40"/>
  <c r="P342" i="40"/>
  <c r="T342" i="40"/>
  <c r="X342" i="40"/>
  <c r="AB342" i="40"/>
  <c r="AF342" i="40"/>
  <c r="D337" i="40"/>
  <c r="F342" i="40"/>
  <c r="N342" i="40"/>
  <c r="AD342" i="40"/>
  <c r="H365" i="40"/>
  <c r="H381" i="40" s="1"/>
  <c r="L365" i="40"/>
  <c r="P365" i="40"/>
  <c r="T365" i="40"/>
  <c r="X365" i="40"/>
  <c r="AB365" i="40"/>
  <c r="AF365" i="40"/>
  <c r="AF381" i="40" s="1"/>
  <c r="D361" i="40"/>
  <c r="J365" i="40"/>
  <c r="N365" i="40"/>
  <c r="R365" i="40"/>
  <c r="Z365" i="40"/>
  <c r="AD365" i="40"/>
  <c r="AH365" i="40"/>
  <c r="D379" i="40"/>
  <c r="D399" i="40"/>
  <c r="G411" i="40"/>
  <c r="K411" i="40"/>
  <c r="O411" i="40"/>
  <c r="S411" i="40"/>
  <c r="W411" i="40"/>
  <c r="AA411" i="40"/>
  <c r="AE411" i="40"/>
  <c r="AI411" i="40"/>
  <c r="D407" i="40"/>
  <c r="E420" i="40"/>
  <c r="I420" i="40"/>
  <c r="I422" i="40" s="1"/>
  <c r="M420" i="40"/>
  <c r="M422" i="40" s="1"/>
  <c r="Q420" i="40"/>
  <c r="U420" i="40"/>
  <c r="Y420" i="40"/>
  <c r="Y422" i="40" s="1"/>
  <c r="AC420" i="40"/>
  <c r="AG420" i="40"/>
  <c r="AG422" i="40" s="1"/>
  <c r="D416" i="40"/>
  <c r="N420" i="40"/>
  <c r="V420" i="40"/>
  <c r="Z420" i="40"/>
  <c r="AD420" i="40"/>
  <c r="AH420" i="40"/>
  <c r="E432" i="40"/>
  <c r="I432" i="40"/>
  <c r="M432" i="40"/>
  <c r="Q432" i="40"/>
  <c r="Y432" i="40"/>
  <c r="AC432" i="40"/>
  <c r="AG432" i="40"/>
  <c r="D428" i="40"/>
  <c r="N432" i="40"/>
  <c r="V432" i="40"/>
  <c r="AD432" i="40"/>
  <c r="D437" i="40"/>
  <c r="K448" i="40"/>
  <c r="O448" i="40"/>
  <c r="S448" i="40"/>
  <c r="W448" i="40"/>
  <c r="AA448" i="40"/>
  <c r="AE448" i="40"/>
  <c r="AI448" i="40"/>
  <c r="D444" i="40"/>
  <c r="M448" i="40"/>
  <c r="U448" i="40"/>
  <c r="AC448" i="40"/>
  <c r="D456" i="40"/>
  <c r="D461" i="40"/>
  <c r="D468" i="40"/>
  <c r="F25" i="41"/>
  <c r="J25" i="41"/>
  <c r="N25" i="41"/>
  <c r="R25" i="41"/>
  <c r="V25" i="41"/>
  <c r="Z25" i="41"/>
  <c r="AD25" i="41"/>
  <c r="AH25" i="41"/>
  <c r="G25" i="41"/>
  <c r="K25" i="41"/>
  <c r="O25" i="41"/>
  <c r="S25" i="41"/>
  <c r="W25" i="41"/>
  <c r="AA25" i="41"/>
  <c r="AE25" i="41"/>
  <c r="AI25" i="41"/>
  <c r="L82" i="41"/>
  <c r="T82" i="41"/>
  <c r="AB82" i="41"/>
  <c r="D76" i="41"/>
  <c r="D80" i="41"/>
  <c r="K91" i="41"/>
  <c r="S91" i="41"/>
  <c r="AA91" i="41"/>
  <c r="AI91" i="41"/>
  <c r="H91" i="41"/>
  <c r="L91" i="41"/>
  <c r="P91" i="41"/>
  <c r="T91" i="41"/>
  <c r="X91" i="41"/>
  <c r="AB91" i="41"/>
  <c r="AF91" i="41"/>
  <c r="E91" i="41"/>
  <c r="W91" i="41"/>
  <c r="S95" i="41"/>
  <c r="H99" i="41"/>
  <c r="L99" i="41"/>
  <c r="P99" i="41"/>
  <c r="T99" i="41"/>
  <c r="X99" i="41"/>
  <c r="AB99" i="41"/>
  <c r="AF99" i="41"/>
  <c r="M103" i="41"/>
  <c r="U103" i="41"/>
  <c r="AC103" i="41"/>
  <c r="D102" i="41"/>
  <c r="O103" i="41"/>
  <c r="K107" i="41"/>
  <c r="S107" i="41"/>
  <c r="AA107" i="41"/>
  <c r="AI107" i="41"/>
  <c r="H107" i="41"/>
  <c r="L107" i="41"/>
  <c r="P107" i="41"/>
  <c r="T107" i="41"/>
  <c r="X107" i="41"/>
  <c r="AB107" i="41"/>
  <c r="AF107" i="41"/>
  <c r="E107" i="41"/>
  <c r="W107" i="41"/>
  <c r="D113" i="41"/>
  <c r="D137" i="41"/>
  <c r="AH175" i="41"/>
  <c r="D179" i="41"/>
  <c r="D184" i="41"/>
  <c r="G203" i="41"/>
  <c r="K203" i="41"/>
  <c r="O203" i="41"/>
  <c r="S203" i="41"/>
  <c r="W203" i="41"/>
  <c r="AA203" i="41"/>
  <c r="AE203" i="41"/>
  <c r="AI203" i="41"/>
  <c r="L203" i="41"/>
  <c r="T203" i="41"/>
  <c r="AB203" i="41"/>
  <c r="D197" i="41"/>
  <c r="D201" i="41"/>
  <c r="D207" i="41"/>
  <c r="X213" i="41"/>
  <c r="V219" i="41"/>
  <c r="L219" i="41"/>
  <c r="Z224" i="41"/>
  <c r="L229" i="41"/>
  <c r="AB229" i="41"/>
  <c r="G234" i="41"/>
  <c r="K234" i="41"/>
  <c r="O234" i="41"/>
  <c r="S234" i="41"/>
  <c r="W234" i="41"/>
  <c r="AA234" i="41"/>
  <c r="AE234" i="41"/>
  <c r="AI234" i="41"/>
  <c r="D233" i="41"/>
  <c r="H234" i="41"/>
  <c r="L234" i="41"/>
  <c r="P234" i="41"/>
  <c r="T234" i="41"/>
  <c r="X234" i="41"/>
  <c r="AB234" i="41"/>
  <c r="AF234" i="41"/>
  <c r="O291" i="41"/>
  <c r="W291" i="41"/>
  <c r="AE291" i="41"/>
  <c r="D247" i="41"/>
  <c r="AD255" i="41"/>
  <c r="J273" i="41"/>
  <c r="N273" i="41"/>
  <c r="R273" i="41"/>
  <c r="V273" i="41"/>
  <c r="Z273" i="41"/>
  <c r="AD273" i="41"/>
  <c r="AH273" i="41"/>
  <c r="H280" i="41"/>
  <c r="L280" i="41"/>
  <c r="P280" i="41"/>
  <c r="T280" i="41"/>
  <c r="X280" i="41"/>
  <c r="AB280" i="41"/>
  <c r="AF280" i="41"/>
  <c r="D279" i="41"/>
  <c r="K291" i="41"/>
  <c r="S291" i="41"/>
  <c r="AA291" i="41"/>
  <c r="AI291" i="41"/>
  <c r="D285" i="41"/>
  <c r="D287" i="41"/>
  <c r="D290" i="41"/>
  <c r="D305" i="41"/>
  <c r="D331" i="41"/>
  <c r="E347" i="41"/>
  <c r="I347" i="41"/>
  <c r="M347" i="41"/>
  <c r="Q347" i="41"/>
  <c r="U347" i="41"/>
  <c r="Y347" i="41"/>
  <c r="AC347" i="41"/>
  <c r="AG347" i="41"/>
  <c r="D340" i="41"/>
  <c r="D341" i="41"/>
  <c r="V347" i="41"/>
  <c r="L347" i="41"/>
  <c r="AB347" i="41"/>
  <c r="D346" i="41"/>
  <c r="R383" i="41"/>
  <c r="R385" i="41" s="1"/>
  <c r="AH383" i="41"/>
  <c r="AH385" i="41" s="1"/>
  <c r="D357" i="41"/>
  <c r="D362" i="41"/>
  <c r="D363" i="41"/>
  <c r="D368" i="41"/>
  <c r="I255" i="41"/>
  <c r="M255" i="41"/>
  <c r="Q255" i="41"/>
  <c r="U255" i="41"/>
  <c r="Y255" i="41"/>
  <c r="AC255" i="41"/>
  <c r="AG255" i="41"/>
  <c r="D249" i="41"/>
  <c r="D251" i="41"/>
  <c r="M280" i="41"/>
  <c r="U280" i="41"/>
  <c r="AC280" i="41"/>
  <c r="D284" i="41"/>
  <c r="H320" i="41"/>
  <c r="L320" i="41"/>
  <c r="P320" i="41"/>
  <c r="T320" i="41"/>
  <c r="X320" i="41"/>
  <c r="AB320" i="41"/>
  <c r="AF320" i="41"/>
  <c r="I320" i="41"/>
  <c r="M320" i="41"/>
  <c r="U320" i="41"/>
  <c r="Y320" i="41"/>
  <c r="AC320" i="41"/>
  <c r="D335" i="41"/>
  <c r="H189" i="41"/>
  <c r="L189" i="41"/>
  <c r="P189" i="41"/>
  <c r="T189" i="41"/>
  <c r="X189" i="41"/>
  <c r="AF189" i="41"/>
  <c r="D180" i="41"/>
  <c r="D186" i="41"/>
  <c r="I203" i="41"/>
  <c r="M203" i="41"/>
  <c r="Q203" i="41"/>
  <c r="U203" i="41"/>
  <c r="Y203" i="41"/>
  <c r="AC203" i="41"/>
  <c r="AG203" i="41"/>
  <c r="D199" i="41"/>
  <c r="D211" i="41"/>
  <c r="P219" i="41"/>
  <c r="X219" i="41"/>
  <c r="AF219" i="41"/>
  <c r="H219" i="41"/>
  <c r="T219" i="41"/>
  <c r="AB219" i="41"/>
  <c r="D218" i="41"/>
  <c r="F224" i="41"/>
  <c r="N224" i="41"/>
  <c r="V224" i="41"/>
  <c r="AD224" i="41"/>
  <c r="O224" i="41"/>
  <c r="S224" i="41"/>
  <c r="W224" i="41"/>
  <c r="AE224" i="41"/>
  <c r="AI224" i="41"/>
  <c r="G229" i="41"/>
  <c r="K229" i="41"/>
  <c r="O229" i="41"/>
  <c r="S229" i="41"/>
  <c r="W229" i="41"/>
  <c r="AA229" i="41"/>
  <c r="AE229" i="41"/>
  <c r="AI229" i="41"/>
  <c r="I234" i="41"/>
  <c r="M234" i="41"/>
  <c r="Q234" i="41"/>
  <c r="U234" i="41"/>
  <c r="Y234" i="41"/>
  <c r="AC234" i="41"/>
  <c r="AG234" i="41"/>
  <c r="D238" i="41"/>
  <c r="F255" i="41"/>
  <c r="V255" i="41"/>
  <c r="D248" i="41"/>
  <c r="D253" i="41"/>
  <c r="K273" i="41"/>
  <c r="O273" i="41"/>
  <c r="S273" i="41"/>
  <c r="W273" i="41"/>
  <c r="AA273" i="41"/>
  <c r="AE273" i="41"/>
  <c r="AI273" i="41"/>
  <c r="D272" i="41"/>
  <c r="Q273" i="41"/>
  <c r="D278" i="41"/>
  <c r="D288" i="41"/>
  <c r="D304" i="41"/>
  <c r="K320" i="41"/>
  <c r="S320" i="41"/>
  <c r="AA320" i="41"/>
  <c r="AI320" i="41"/>
  <c r="D307" i="41"/>
  <c r="D329" i="41"/>
  <c r="D333" i="41"/>
  <c r="G347" i="41"/>
  <c r="K347" i="41"/>
  <c r="O347" i="41"/>
  <c r="S347" i="41"/>
  <c r="W347" i="41"/>
  <c r="AA347" i="41"/>
  <c r="AE347" i="41"/>
  <c r="AI347" i="41"/>
  <c r="D338" i="41"/>
  <c r="D339" i="41"/>
  <c r="D342" i="41"/>
  <c r="D343" i="41"/>
  <c r="G383" i="41"/>
  <c r="G385" i="41" s="1"/>
  <c r="K383" i="41"/>
  <c r="K385" i="41" s="1"/>
  <c r="O383" i="41"/>
  <c r="O385" i="41" s="1"/>
  <c r="S383" i="41"/>
  <c r="S385" i="41" s="1"/>
  <c r="W383" i="41"/>
  <c r="W385" i="41" s="1"/>
  <c r="AA383" i="41"/>
  <c r="AA385" i="41" s="1"/>
  <c r="AE383" i="41"/>
  <c r="AE385" i="41" s="1"/>
  <c r="AI383" i="41"/>
  <c r="AI385" i="41" s="1"/>
  <c r="L383" i="41"/>
  <c r="L385" i="41" s="1"/>
  <c r="T383" i="41"/>
  <c r="T385" i="41" s="1"/>
  <c r="AB383" i="41"/>
  <c r="AB385" i="41" s="1"/>
  <c r="D355" i="41"/>
  <c r="J383" i="41"/>
  <c r="J385" i="41" s="1"/>
  <c r="Z383" i="41"/>
  <c r="Z385" i="41" s="1"/>
  <c r="D360" i="41"/>
  <c r="D361" i="41"/>
  <c r="D364" i="41"/>
  <c r="D365" i="41"/>
  <c r="D372" i="41"/>
  <c r="F82" i="41"/>
  <c r="D74" i="41"/>
  <c r="J82" i="41"/>
  <c r="N82" i="41"/>
  <c r="R82" i="41"/>
  <c r="V82" i="41"/>
  <c r="Z82" i="41"/>
  <c r="AD82" i="41"/>
  <c r="AH82" i="41"/>
  <c r="G128" i="41"/>
  <c r="K128" i="41"/>
  <c r="O128" i="41"/>
  <c r="S128" i="41"/>
  <c r="W128" i="41"/>
  <c r="AA128" i="41"/>
  <c r="AE128" i="41"/>
  <c r="AI128" i="41"/>
  <c r="AF155" i="41"/>
  <c r="S57" i="41"/>
  <c r="E69" i="41"/>
  <c r="E37" i="41"/>
  <c r="F103" i="41"/>
  <c r="J103" i="41"/>
  <c r="N103" i="41"/>
  <c r="R103" i="41"/>
  <c r="V103" i="41"/>
  <c r="Z103" i="41"/>
  <c r="AD103" i="41"/>
  <c r="AH103" i="41"/>
  <c r="D144" i="41"/>
  <c r="E155" i="41"/>
  <c r="E95" i="41"/>
  <c r="D109" i="41"/>
  <c r="M140" i="41"/>
  <c r="U140" i="41"/>
  <c r="AC140" i="41"/>
  <c r="D21" i="41"/>
  <c r="D23" i="41"/>
  <c r="E25" i="41"/>
  <c r="D41" i="41"/>
  <c r="D43" i="41"/>
  <c r="D45" i="41"/>
  <c r="D47" i="41"/>
  <c r="D49" i="41"/>
  <c r="D51" i="41"/>
  <c r="D53" i="41"/>
  <c r="D55" i="41"/>
  <c r="E57" i="41"/>
  <c r="D97" i="41"/>
  <c r="E99" i="41"/>
  <c r="E128" i="41"/>
  <c r="D117" i="41"/>
  <c r="D119" i="41"/>
  <c r="D121" i="41"/>
  <c r="D123" i="41"/>
  <c r="D125" i="41"/>
  <c r="D127" i="41"/>
  <c r="E175" i="41"/>
  <c r="D158" i="41"/>
  <c r="I175" i="41"/>
  <c r="M175" i="41"/>
  <c r="Q175" i="41"/>
  <c r="U175" i="41"/>
  <c r="U191" i="41" s="1"/>
  <c r="Y175" i="41"/>
  <c r="AC175" i="41"/>
  <c r="AG175" i="41"/>
  <c r="D162" i="41"/>
  <c r="D166" i="41"/>
  <c r="D170" i="41"/>
  <c r="D174" i="41"/>
  <c r="F203" i="41"/>
  <c r="D195" i="41"/>
  <c r="J203" i="41"/>
  <c r="N203" i="41"/>
  <c r="R203" i="41"/>
  <c r="V203" i="41"/>
  <c r="Z203" i="41"/>
  <c r="AD203" i="41"/>
  <c r="AH203" i="41"/>
  <c r="E213" i="41"/>
  <c r="D210" i="41"/>
  <c r="I213" i="41"/>
  <c r="M213" i="41"/>
  <c r="Q213" i="41"/>
  <c r="U213" i="41"/>
  <c r="Y213" i="41"/>
  <c r="AC213" i="41"/>
  <c r="AG213" i="41"/>
  <c r="K224" i="41"/>
  <c r="AA224" i="41"/>
  <c r="E140" i="41"/>
  <c r="D206" i="41"/>
  <c r="D223" i="41"/>
  <c r="G224" i="41"/>
  <c r="D28" i="41"/>
  <c r="D37" i="41" s="1"/>
  <c r="D60" i="41"/>
  <c r="D75" i="41"/>
  <c r="D77" i="41"/>
  <c r="D79" i="41"/>
  <c r="D81" i="41"/>
  <c r="D101" i="41"/>
  <c r="E103" i="41"/>
  <c r="G114" i="41"/>
  <c r="S140" i="41"/>
  <c r="AI140" i="41"/>
  <c r="K140" i="41"/>
  <c r="AA140" i="41"/>
  <c r="L155" i="41"/>
  <c r="AB155" i="41"/>
  <c r="D145" i="41"/>
  <c r="T155" i="41"/>
  <c r="D226" i="41"/>
  <c r="N280" i="41"/>
  <c r="R280" i="41"/>
  <c r="AD280" i="41"/>
  <c r="AH280" i="41"/>
  <c r="F280" i="41"/>
  <c r="H291" i="41"/>
  <c r="P291" i="41"/>
  <c r="X291" i="41"/>
  <c r="AF291" i="41"/>
  <c r="D150" i="41"/>
  <c r="S191" i="41"/>
  <c r="E203" i="41"/>
  <c r="D194" i="41"/>
  <c r="D196" i="41"/>
  <c r="D198" i="41"/>
  <c r="D200" i="41"/>
  <c r="D202" i="41"/>
  <c r="G280" i="41"/>
  <c r="K280" i="41"/>
  <c r="K293" i="41" s="1"/>
  <c r="K322" i="41" s="1"/>
  <c r="O280" i="41"/>
  <c r="S280" i="41"/>
  <c r="W280" i="41"/>
  <c r="AA280" i="41"/>
  <c r="AE280" i="41"/>
  <c r="AI280" i="41"/>
  <c r="G320" i="41"/>
  <c r="O320" i="41"/>
  <c r="W320" i="41"/>
  <c r="AE320" i="41"/>
  <c r="G273" i="41"/>
  <c r="D270" i="41"/>
  <c r="F291" i="41"/>
  <c r="D283" i="41"/>
  <c r="D146" i="41"/>
  <c r="E189" i="41"/>
  <c r="D178" i="41"/>
  <c r="E219" i="41"/>
  <c r="D216" i="41"/>
  <c r="E224" i="41"/>
  <c r="E229" i="41"/>
  <c r="E255" i="41"/>
  <c r="D244" i="41"/>
  <c r="H224" i="41"/>
  <c r="L224" i="41"/>
  <c r="P224" i="41"/>
  <c r="T224" i="41"/>
  <c r="X224" i="41"/>
  <c r="AB224" i="41"/>
  <c r="AF224" i="41"/>
  <c r="T229" i="41"/>
  <c r="AF229" i="41"/>
  <c r="F234" i="41"/>
  <c r="D231" i="41"/>
  <c r="E273" i="41"/>
  <c r="D228" i="41"/>
  <c r="D232" i="41"/>
  <c r="E234" i="41"/>
  <c r="J255" i="41"/>
  <c r="R255" i="41"/>
  <c r="Z255" i="41"/>
  <c r="AH255" i="41"/>
  <c r="F273" i="41"/>
  <c r="D271" i="41"/>
  <c r="D236" i="41"/>
  <c r="D240" i="41"/>
  <c r="H255" i="41"/>
  <c r="L255" i="41"/>
  <c r="P255" i="41"/>
  <c r="T255" i="41"/>
  <c r="X255" i="41"/>
  <c r="AB255" i="41"/>
  <c r="AF255" i="41"/>
  <c r="D267" i="41"/>
  <c r="D276" i="41"/>
  <c r="E280" i="41"/>
  <c r="D289" i="41"/>
  <c r="J347" i="41"/>
  <c r="N347" i="41"/>
  <c r="R347" i="41"/>
  <c r="Z347" i="41"/>
  <c r="AD347" i="41"/>
  <c r="AH347" i="41"/>
  <c r="F347" i="41"/>
  <c r="D302" i="41"/>
  <c r="E320" i="41"/>
  <c r="F383" i="41"/>
  <c r="F385" i="41" s="1"/>
  <c r="D353" i="41"/>
  <c r="N383" i="41"/>
  <c r="N385" i="41" s="1"/>
  <c r="V383" i="41"/>
  <c r="V385" i="41" s="1"/>
  <c r="AD383" i="41"/>
  <c r="AD385" i="41" s="1"/>
  <c r="E291" i="41"/>
  <c r="I291" i="41"/>
  <c r="I293" i="41" s="1"/>
  <c r="I322" i="41" s="1"/>
  <c r="M291" i="41"/>
  <c r="Q291" i="41"/>
  <c r="U291" i="41"/>
  <c r="U293" i="41" s="1"/>
  <c r="U322" i="41" s="1"/>
  <c r="Y291" i="41"/>
  <c r="AC291" i="41"/>
  <c r="AG291" i="41"/>
  <c r="H347" i="41"/>
  <c r="P347" i="41"/>
  <c r="X347" i="41"/>
  <c r="AF347" i="41"/>
  <c r="D299" i="41"/>
  <c r="F320" i="41"/>
  <c r="J320" i="41"/>
  <c r="N320" i="41"/>
  <c r="R320" i="41"/>
  <c r="V320" i="41"/>
  <c r="Z320" i="41"/>
  <c r="AD320" i="41"/>
  <c r="AH320" i="41"/>
  <c r="D310" i="41"/>
  <c r="D312" i="41"/>
  <c r="D314" i="41"/>
  <c r="D316" i="41"/>
  <c r="D318" i="41"/>
  <c r="D376" i="41"/>
  <c r="D378" i="41"/>
  <c r="D380" i="41"/>
  <c r="D298" i="41"/>
  <c r="D330" i="41"/>
  <c r="D332" i="41"/>
  <c r="E383" i="41"/>
  <c r="E385" i="41" s="1"/>
  <c r="D352" i="41"/>
  <c r="I383" i="41"/>
  <c r="I385" i="41" s="1"/>
  <c r="M383" i="41"/>
  <c r="M385" i="41" s="1"/>
  <c r="Q383" i="41"/>
  <c r="Q385" i="41" s="1"/>
  <c r="U383" i="41"/>
  <c r="U385" i="41" s="1"/>
  <c r="Y383" i="41"/>
  <c r="Y385" i="41" s="1"/>
  <c r="AC383" i="41"/>
  <c r="AC385" i="41" s="1"/>
  <c r="AG383" i="41"/>
  <c r="AG385" i="41" s="1"/>
  <c r="D354" i="41"/>
  <c r="D356" i="41"/>
  <c r="A139" i="40"/>
  <c r="A140" i="40" s="1"/>
  <c r="A141" i="40" s="1"/>
  <c r="A142" i="40" s="1"/>
  <c r="A143" i="40" s="1"/>
  <c r="A144" i="40" s="1"/>
  <c r="A145" i="40" s="1"/>
  <c r="A146" i="40" s="1"/>
  <c r="A147" i="40" s="1"/>
  <c r="A148" i="40" s="1"/>
  <c r="A149" i="40" s="1"/>
  <c r="A150" i="40" s="1"/>
  <c r="A151" i="40" s="1"/>
  <c r="A152" i="40" s="1"/>
  <c r="A153" i="40" s="1"/>
  <c r="A154" i="40" s="1"/>
  <c r="A155" i="40" s="1"/>
  <c r="A156" i="40" s="1"/>
  <c r="A157" i="40" s="1"/>
  <c r="A158" i="40" s="1"/>
  <c r="A159" i="40" s="1"/>
  <c r="A160" i="40" s="1"/>
  <c r="A161" i="40" s="1"/>
  <c r="A162" i="40" s="1"/>
  <c r="A163" i="40" s="1"/>
  <c r="A164" i="40" s="1"/>
  <c r="A165" i="40" s="1"/>
  <c r="A166" i="40" s="1"/>
  <c r="A167" i="40" s="1"/>
  <c r="A168" i="40" s="1"/>
  <c r="A169" i="40" s="1"/>
  <c r="A170" i="40" s="1"/>
  <c r="A171" i="40" s="1"/>
  <c r="A172" i="40" s="1"/>
  <c r="A173" i="40" s="1"/>
  <c r="A174" i="40" s="1"/>
  <c r="A175" i="40" s="1"/>
  <c r="A176" i="40" s="1"/>
  <c r="A177" i="40" s="1"/>
  <c r="A178" i="40" s="1"/>
  <c r="A179" i="40" s="1"/>
  <c r="A180" i="40" s="1"/>
  <c r="A181" i="40" s="1"/>
  <c r="A182" i="40" s="1"/>
  <c r="A183" i="40" s="1"/>
  <c r="A184" i="40" s="1"/>
  <c r="A185" i="40" s="1"/>
  <c r="A186" i="40" s="1"/>
  <c r="A187" i="40" s="1"/>
  <c r="A188" i="40" s="1"/>
  <c r="A189" i="40" s="1"/>
  <c r="A190" i="40" s="1"/>
  <c r="A191" i="40" s="1"/>
  <c r="A192" i="40" s="1"/>
  <c r="A193" i="40" s="1"/>
  <c r="A194" i="40" s="1"/>
  <c r="A195" i="40" s="1"/>
  <c r="A196" i="40" s="1"/>
  <c r="A197" i="40" s="1"/>
  <c r="A198" i="40" s="1"/>
  <c r="A199" i="40" s="1"/>
  <c r="A200" i="40" s="1"/>
  <c r="A201" i="40" s="1"/>
  <c r="A202" i="40" s="1"/>
  <c r="A203" i="40" s="1"/>
  <c r="A204" i="40" s="1"/>
  <c r="A205" i="40" s="1"/>
  <c r="A206" i="40" s="1"/>
  <c r="A207" i="40" s="1"/>
  <c r="A208" i="40" s="1"/>
  <c r="A209" i="40" s="1"/>
  <c r="A210" i="40" s="1"/>
  <c r="A211" i="40" s="1"/>
  <c r="A212" i="40" s="1"/>
  <c r="A213" i="40" s="1"/>
  <c r="A214" i="40" s="1"/>
  <c r="A215" i="40" s="1"/>
  <c r="A216" i="40" s="1"/>
  <c r="A217" i="40" s="1"/>
  <c r="A218" i="40" s="1"/>
  <c r="A219" i="40" s="1"/>
  <c r="A220" i="40" s="1"/>
  <c r="A221" i="40" s="1"/>
  <c r="A222" i="40" s="1"/>
  <c r="A223" i="40" s="1"/>
  <c r="A224" i="40" s="1"/>
  <c r="A225" i="40" s="1"/>
  <c r="A226" i="40" s="1"/>
  <c r="A227" i="40" s="1"/>
  <c r="A228" i="40" s="1"/>
  <c r="A229" i="40" s="1"/>
  <c r="A230" i="40" s="1"/>
  <c r="A231" i="40" s="1"/>
  <c r="A232" i="40" s="1"/>
  <c r="A233" i="40" s="1"/>
  <c r="A234" i="40" s="1"/>
  <c r="A235" i="40" s="1"/>
  <c r="A236" i="40" s="1"/>
  <c r="A237" i="40" s="1"/>
  <c r="A238" i="40" s="1"/>
  <c r="A239" i="40" s="1"/>
  <c r="A240" i="40" s="1"/>
  <c r="A241" i="40" s="1"/>
  <c r="A242" i="40" s="1"/>
  <c r="A243" i="40" s="1"/>
  <c r="A244" i="40" s="1"/>
  <c r="A245" i="40" s="1"/>
  <c r="A246" i="40" s="1"/>
  <c r="A247" i="40" s="1"/>
  <c r="A248" i="40" s="1"/>
  <c r="A249" i="40" s="1"/>
  <c r="A250" i="40" s="1"/>
  <c r="A251" i="40" s="1"/>
  <c r="A252" i="40" s="1"/>
  <c r="A253" i="40" s="1"/>
  <c r="A254" i="40" s="1"/>
  <c r="A255" i="40" s="1"/>
  <c r="A256" i="40" s="1"/>
  <c r="A257" i="40" s="1"/>
  <c r="A258" i="40" s="1"/>
  <c r="A259" i="40" s="1"/>
  <c r="A260" i="40" s="1"/>
  <c r="A261" i="40" s="1"/>
  <c r="A262" i="40" s="1"/>
  <c r="A263" i="40" s="1"/>
  <c r="A264" i="40" s="1"/>
  <c r="A265" i="40" s="1"/>
  <c r="A266" i="40" s="1"/>
  <c r="A267" i="40" s="1"/>
  <c r="A268" i="40" s="1"/>
  <c r="A269" i="40" s="1"/>
  <c r="A270" i="40" s="1"/>
  <c r="A271" i="40" s="1"/>
  <c r="A272" i="40" s="1"/>
  <c r="A273" i="40" s="1"/>
  <c r="A274" i="40" s="1"/>
  <c r="A275" i="40" s="1"/>
  <c r="A276" i="40" s="1"/>
  <c r="A277" i="40" s="1"/>
  <c r="A278" i="40" s="1"/>
  <c r="A279" i="40" s="1"/>
  <c r="A280" i="40" s="1"/>
  <c r="A281" i="40" s="1"/>
  <c r="A282" i="40" s="1"/>
  <c r="A283" i="40" s="1"/>
  <c r="A284" i="40" s="1"/>
  <c r="A285" i="40" s="1"/>
  <c r="A286" i="40" s="1"/>
  <c r="A287" i="40" s="1"/>
  <c r="A288" i="40" s="1"/>
  <c r="A289" i="40" s="1"/>
  <c r="A290" i="40" s="1"/>
  <c r="A291" i="40" s="1"/>
  <c r="A292" i="40" s="1"/>
  <c r="A293" i="40" s="1"/>
  <c r="A294" i="40" s="1"/>
  <c r="A295" i="40" s="1"/>
  <c r="A296" i="40" s="1"/>
  <c r="A297" i="40" s="1"/>
  <c r="A298" i="40" s="1"/>
  <c r="A299" i="40" s="1"/>
  <c r="A300" i="40" s="1"/>
  <c r="A301" i="40" s="1"/>
  <c r="A302" i="40" s="1"/>
  <c r="A303" i="40" s="1"/>
  <c r="A304" i="40" s="1"/>
  <c r="A305" i="40" s="1"/>
  <c r="A306" i="40" s="1"/>
  <c r="A307" i="40" s="1"/>
  <c r="A308" i="40" s="1"/>
  <c r="A309" i="40" s="1"/>
  <c r="A310" i="40" s="1"/>
  <c r="A311" i="40" s="1"/>
  <c r="A312" i="40" s="1"/>
  <c r="A313" i="40" s="1"/>
  <c r="A314" i="40" s="1"/>
  <c r="A315" i="40" s="1"/>
  <c r="A316" i="40" s="1"/>
  <c r="A317" i="40" s="1"/>
  <c r="A318" i="40" s="1"/>
  <c r="A319" i="40" s="1"/>
  <c r="A320" i="40" s="1"/>
  <c r="A321" i="40" s="1"/>
  <c r="A322" i="40" s="1"/>
  <c r="A323" i="40" s="1"/>
  <c r="A324" i="40" s="1"/>
  <c r="A325" i="40" s="1"/>
  <c r="A326" i="40" s="1"/>
  <c r="A327" i="40" s="1"/>
  <c r="A328" i="40" s="1"/>
  <c r="A329" i="40" s="1"/>
  <c r="A330" i="40" s="1"/>
  <c r="A331" i="40" s="1"/>
  <c r="A332" i="40" s="1"/>
  <c r="A333" i="40" s="1"/>
  <c r="A334" i="40" s="1"/>
  <c r="A335" i="40" s="1"/>
  <c r="A336" i="40" s="1"/>
  <c r="A337" i="40" s="1"/>
  <c r="A338" i="40" s="1"/>
  <c r="A339" i="40" s="1"/>
  <c r="A340" i="40" s="1"/>
  <c r="A341" i="40" s="1"/>
  <c r="A342" i="40" s="1"/>
  <c r="A343" i="40" s="1"/>
  <c r="A344" i="40" s="1"/>
  <c r="A345" i="40" s="1"/>
  <c r="A346" i="40" s="1"/>
  <c r="A347" i="40" s="1"/>
  <c r="A348" i="40" s="1"/>
  <c r="A349" i="40" s="1"/>
  <c r="A350" i="40" s="1"/>
  <c r="A351" i="40" s="1"/>
  <c r="A352" i="40" s="1"/>
  <c r="A353" i="40" s="1"/>
  <c r="A354" i="40" s="1"/>
  <c r="A355" i="40" s="1"/>
  <c r="A356" i="40" s="1"/>
  <c r="A357" i="40" s="1"/>
  <c r="A358" i="40" s="1"/>
  <c r="A359" i="40" s="1"/>
  <c r="A360" i="40" s="1"/>
  <c r="A361" i="40" s="1"/>
  <c r="A362" i="40" s="1"/>
  <c r="A363" i="40" s="1"/>
  <c r="A364" i="40" s="1"/>
  <c r="A365" i="40" s="1"/>
  <c r="A366" i="40" s="1"/>
  <c r="A367" i="40" s="1"/>
  <c r="A368" i="40" s="1"/>
  <c r="A369" i="40" s="1"/>
  <c r="A370" i="40" s="1"/>
  <c r="A371" i="40" s="1"/>
  <c r="A372" i="40" s="1"/>
  <c r="A373" i="40" s="1"/>
  <c r="A374" i="40" s="1"/>
  <c r="A375" i="40" s="1"/>
  <c r="A376" i="40" s="1"/>
  <c r="A377" i="40" s="1"/>
  <c r="A378" i="40" s="1"/>
  <c r="A379" i="40" s="1"/>
  <c r="A380" i="40" s="1"/>
  <c r="A381" i="40" s="1"/>
  <c r="A382" i="40" s="1"/>
  <c r="A383" i="40" s="1"/>
  <c r="A384" i="40" s="1"/>
  <c r="A385" i="40" s="1"/>
  <c r="A386" i="40" s="1"/>
  <c r="A387" i="40" s="1"/>
  <c r="A388" i="40" s="1"/>
  <c r="A389" i="40" s="1"/>
  <c r="A390" i="40" s="1"/>
  <c r="A391" i="40" s="1"/>
  <c r="A392" i="40" s="1"/>
  <c r="A393" i="40" s="1"/>
  <c r="A394" i="40" s="1"/>
  <c r="A395" i="40" s="1"/>
  <c r="A396" i="40" s="1"/>
  <c r="A397" i="40" s="1"/>
  <c r="A398" i="40" s="1"/>
  <c r="A399" i="40" s="1"/>
  <c r="A400" i="40" s="1"/>
  <c r="A401" i="40" s="1"/>
  <c r="A402" i="40" s="1"/>
  <c r="A403" i="40" s="1"/>
  <c r="A404" i="40" s="1"/>
  <c r="A405" i="40" s="1"/>
  <c r="A406" i="40" s="1"/>
  <c r="A407" i="40" s="1"/>
  <c r="A408" i="40" s="1"/>
  <c r="A409" i="40" s="1"/>
  <c r="A410" i="40" s="1"/>
  <c r="A411" i="40" s="1"/>
  <c r="A412" i="40" s="1"/>
  <c r="A413" i="40" s="1"/>
  <c r="A414" i="40" s="1"/>
  <c r="A415" i="40" s="1"/>
  <c r="A416" i="40" s="1"/>
  <c r="A417" i="40" s="1"/>
  <c r="A418" i="40" s="1"/>
  <c r="A419" i="40" s="1"/>
  <c r="A420" i="40" s="1"/>
  <c r="A421" i="40" s="1"/>
  <c r="A422" i="40" s="1"/>
  <c r="A423" i="40" s="1"/>
  <c r="A424" i="40" s="1"/>
  <c r="A425" i="40" s="1"/>
  <c r="A426" i="40" s="1"/>
  <c r="A427" i="40" s="1"/>
  <c r="A428" i="40" s="1"/>
  <c r="A429" i="40" s="1"/>
  <c r="A430" i="40" s="1"/>
  <c r="A431" i="40" s="1"/>
  <c r="A432" i="40" s="1"/>
  <c r="A433" i="40" s="1"/>
  <c r="A434" i="40" s="1"/>
  <c r="A435" i="40" s="1"/>
  <c r="A436" i="40" s="1"/>
  <c r="A437" i="40" s="1"/>
  <c r="A438" i="40" s="1"/>
  <c r="A439" i="40" s="1"/>
  <c r="A440" i="40" s="1"/>
  <c r="A441" i="40" s="1"/>
  <c r="A442" i="40" s="1"/>
  <c r="A443" i="40" s="1"/>
  <c r="A444" i="40" s="1"/>
  <c r="A445" i="40" s="1"/>
  <c r="A446" i="40" s="1"/>
  <c r="A447" i="40" s="1"/>
  <c r="A448" i="40" s="1"/>
  <c r="A449" i="40" s="1"/>
  <c r="A450" i="40" s="1"/>
  <c r="A451" i="40" s="1"/>
  <c r="A452" i="40" s="1"/>
  <c r="A453" i="40" s="1"/>
  <c r="A454" i="40" s="1"/>
  <c r="A455" i="40" s="1"/>
  <c r="A456" i="40" s="1"/>
  <c r="A457" i="40" s="1"/>
  <c r="A458" i="40" s="1"/>
  <c r="A459" i="40" s="1"/>
  <c r="A460" i="40" s="1"/>
  <c r="A461" i="40" s="1"/>
  <c r="A462" i="40" s="1"/>
  <c r="A463" i="40" s="1"/>
  <c r="A464" i="40" s="1"/>
  <c r="A465" i="40" s="1"/>
  <c r="A466" i="40" s="1"/>
  <c r="A467" i="40" s="1"/>
  <c r="A468" i="40" s="1"/>
  <c r="A469" i="40" s="1"/>
  <c r="A470" i="40" s="1"/>
  <c r="A471" i="40" s="1"/>
  <c r="A472" i="40" s="1"/>
  <c r="A473" i="40" s="1"/>
  <c r="A474" i="40" s="1"/>
  <c r="A475" i="40" s="1"/>
  <c r="A476" i="40" s="1"/>
  <c r="A477" i="40" s="1"/>
  <c r="A478" i="40" s="1"/>
  <c r="A479" i="40" s="1"/>
  <c r="A480" i="40" s="1"/>
  <c r="A481" i="40" s="1"/>
  <c r="A138" i="40"/>
  <c r="F29" i="40"/>
  <c r="F40" i="40" s="1"/>
  <c r="P40" i="40"/>
  <c r="G130" i="40"/>
  <c r="D120" i="40"/>
  <c r="AF29" i="40"/>
  <c r="AF40" i="40" s="1"/>
  <c r="I40" i="40"/>
  <c r="L68" i="40"/>
  <c r="L78" i="40" s="1"/>
  <c r="L86" i="40" s="1"/>
  <c r="T68" i="40"/>
  <c r="T78" i="40" s="1"/>
  <c r="T86" i="40" s="1"/>
  <c r="AB68" i="40"/>
  <c r="AB78" i="40" s="1"/>
  <c r="AB86" i="40" s="1"/>
  <c r="AI78" i="40"/>
  <c r="AI86" i="40" s="1"/>
  <c r="E118" i="40"/>
  <c r="G167" i="40"/>
  <c r="S167" i="40"/>
  <c r="AA167" i="40"/>
  <c r="AI167" i="40"/>
  <c r="D241" i="40"/>
  <c r="L257" i="40"/>
  <c r="T257" i="40"/>
  <c r="D243" i="40"/>
  <c r="E257" i="40"/>
  <c r="I268" i="40"/>
  <c r="Q268" i="40"/>
  <c r="AC268" i="40"/>
  <c r="I281" i="40"/>
  <c r="Q281" i="40"/>
  <c r="AC281" i="40"/>
  <c r="E68" i="40"/>
  <c r="E78" i="40" s="1"/>
  <c r="E86" i="40" s="1"/>
  <c r="I68" i="40"/>
  <c r="I78" i="40" s="1"/>
  <c r="I86" i="40" s="1"/>
  <c r="M68" i="40"/>
  <c r="M78" i="40" s="1"/>
  <c r="M86" i="40" s="1"/>
  <c r="Q68" i="40"/>
  <c r="Q78" i="40" s="1"/>
  <c r="Q86" i="40" s="1"/>
  <c r="U68" i="40"/>
  <c r="U78" i="40" s="1"/>
  <c r="U86" i="40" s="1"/>
  <c r="Y68" i="40"/>
  <c r="Y78" i="40" s="1"/>
  <c r="Y86" i="40" s="1"/>
  <c r="AC68" i="40"/>
  <c r="AC78" i="40" s="1"/>
  <c r="AC86" i="40" s="1"/>
  <c r="AG68" i="40"/>
  <c r="AG78" i="40" s="1"/>
  <c r="AG86" i="40" s="1"/>
  <c r="D91" i="40"/>
  <c r="AI105" i="40"/>
  <c r="J130" i="40"/>
  <c r="R130" i="40"/>
  <c r="Z130" i="40"/>
  <c r="AH130" i="40"/>
  <c r="F141" i="40"/>
  <c r="J141" i="40"/>
  <c r="N141" i="40"/>
  <c r="R141" i="40"/>
  <c r="V141" i="40"/>
  <c r="Z141" i="40"/>
  <c r="AD141" i="40"/>
  <c r="AH141" i="40"/>
  <c r="G198" i="40"/>
  <c r="E268" i="40"/>
  <c r="F51" i="40"/>
  <c r="F59" i="40" s="1"/>
  <c r="D44" i="40"/>
  <c r="O131" i="40"/>
  <c r="E281" i="40"/>
  <c r="D16" i="40"/>
  <c r="U40" i="40"/>
  <c r="AC40" i="40"/>
  <c r="D63" i="40"/>
  <c r="H68" i="40"/>
  <c r="H78" i="40" s="1"/>
  <c r="H86" i="40" s="1"/>
  <c r="P68" i="40"/>
  <c r="P78" i="40" s="1"/>
  <c r="P86" i="40" s="1"/>
  <c r="X68" i="40"/>
  <c r="X78" i="40" s="1"/>
  <c r="X86" i="40" s="1"/>
  <c r="AF68" i="40"/>
  <c r="AF78" i="40" s="1"/>
  <c r="AF86" i="40" s="1"/>
  <c r="K167" i="40"/>
  <c r="O167" i="40"/>
  <c r="W167" i="40"/>
  <c r="AE167" i="40"/>
  <c r="D209" i="40"/>
  <c r="H257" i="40"/>
  <c r="P257" i="40"/>
  <c r="X257" i="40"/>
  <c r="M268" i="40"/>
  <c r="Y268" i="40"/>
  <c r="AG268" i="40"/>
  <c r="M281" i="40"/>
  <c r="Y281" i="40"/>
  <c r="AG281" i="40"/>
  <c r="E51" i="40"/>
  <c r="E59" i="40" s="1"/>
  <c r="I51" i="40"/>
  <c r="I59" i="40" s="1"/>
  <c r="M51" i="40"/>
  <c r="M59" i="40" s="1"/>
  <c r="Q51" i="40"/>
  <c r="Q59" i="40" s="1"/>
  <c r="U51" i="40"/>
  <c r="U59" i="40" s="1"/>
  <c r="Y51" i="40"/>
  <c r="Y59" i="40" s="1"/>
  <c r="AC51" i="40"/>
  <c r="AC59" i="40" s="1"/>
  <c r="AG51" i="40"/>
  <c r="AG59" i="40" s="1"/>
  <c r="D53" i="40"/>
  <c r="D57" i="40"/>
  <c r="D64" i="40"/>
  <c r="D73" i="40"/>
  <c r="F97" i="40"/>
  <c r="F105" i="40" s="1"/>
  <c r="D101" i="40"/>
  <c r="AB105" i="40"/>
  <c r="G118" i="40"/>
  <c r="K118" i="40"/>
  <c r="W118" i="40"/>
  <c r="AA118" i="40"/>
  <c r="D112" i="40"/>
  <c r="D116" i="40"/>
  <c r="D123" i="40"/>
  <c r="G141" i="40"/>
  <c r="O141" i="40"/>
  <c r="W141" i="40"/>
  <c r="AE141" i="40"/>
  <c r="L141" i="40"/>
  <c r="T141" i="40"/>
  <c r="AB141" i="40"/>
  <c r="G160" i="40"/>
  <c r="K160" i="40"/>
  <c r="O160" i="40"/>
  <c r="S160" i="40"/>
  <c r="W160" i="40"/>
  <c r="AA160" i="40"/>
  <c r="AE160" i="40"/>
  <c r="AI160" i="40"/>
  <c r="G186" i="40"/>
  <c r="E194" i="40"/>
  <c r="D188" i="40"/>
  <c r="I194" i="40"/>
  <c r="M194" i="40"/>
  <c r="Q194" i="40"/>
  <c r="U194" i="40"/>
  <c r="Y194" i="40"/>
  <c r="AC194" i="40"/>
  <c r="AG194" i="40"/>
  <c r="D202" i="40"/>
  <c r="F219" i="40"/>
  <c r="N219" i="40"/>
  <c r="V219" i="40"/>
  <c r="AD219" i="40"/>
  <c r="J238" i="40"/>
  <c r="R238" i="40"/>
  <c r="Z238" i="40"/>
  <c r="AH238" i="40"/>
  <c r="D234" i="40"/>
  <c r="G307" i="40"/>
  <c r="D286" i="40"/>
  <c r="O307" i="40"/>
  <c r="S307" i="40"/>
  <c r="W307" i="40"/>
  <c r="AE307" i="40"/>
  <c r="AI307" i="40"/>
  <c r="D436" i="40"/>
  <c r="E440" i="40"/>
  <c r="H130" i="40"/>
  <c r="L130" i="40"/>
  <c r="P130" i="40"/>
  <c r="T130" i="40"/>
  <c r="X130" i="40"/>
  <c r="AB130" i="40"/>
  <c r="AF130" i="40"/>
  <c r="D150" i="40"/>
  <c r="D151" i="40" s="1"/>
  <c r="E160" i="40"/>
  <c r="E167" i="40"/>
  <c r="D178" i="40"/>
  <c r="H186" i="40"/>
  <c r="L186" i="40"/>
  <c r="P186" i="40"/>
  <c r="T186" i="40"/>
  <c r="X186" i="40"/>
  <c r="AB186" i="40"/>
  <c r="AF186" i="40"/>
  <c r="D210" i="40"/>
  <c r="E219" i="40"/>
  <c r="I257" i="40"/>
  <c r="M257" i="40"/>
  <c r="Y257" i="40"/>
  <c r="AC257" i="40"/>
  <c r="D242" i="40"/>
  <c r="D246" i="40"/>
  <c r="D250" i="40"/>
  <c r="F281" i="40"/>
  <c r="J281" i="40"/>
  <c r="N281" i="40"/>
  <c r="R281" i="40"/>
  <c r="V281" i="40"/>
  <c r="Z281" i="40"/>
  <c r="AD281" i="40"/>
  <c r="AH281" i="40"/>
  <c r="E307" i="40"/>
  <c r="D284" i="40"/>
  <c r="D386" i="40"/>
  <c r="H118" i="40"/>
  <c r="L118" i="40"/>
  <c r="P118" i="40"/>
  <c r="T118" i="40"/>
  <c r="X118" i="40"/>
  <c r="AB118" i="40"/>
  <c r="AF118" i="40"/>
  <c r="E130" i="40"/>
  <c r="I130" i="40"/>
  <c r="M130" i="40"/>
  <c r="Q130" i="40"/>
  <c r="U130" i="40"/>
  <c r="Y130" i="40"/>
  <c r="AC130" i="40"/>
  <c r="AG130" i="40"/>
  <c r="AG131" i="40" s="1"/>
  <c r="E141" i="40"/>
  <c r="I141" i="40"/>
  <c r="M141" i="40"/>
  <c r="Q141" i="40"/>
  <c r="U141" i="40"/>
  <c r="Y141" i="40"/>
  <c r="AC141" i="40"/>
  <c r="AG141" i="40"/>
  <c r="D138" i="40"/>
  <c r="H147" i="40"/>
  <c r="L147" i="40"/>
  <c r="P147" i="40"/>
  <c r="T147" i="40"/>
  <c r="X147" i="40"/>
  <c r="AB147" i="40"/>
  <c r="AF147" i="40"/>
  <c r="F160" i="40"/>
  <c r="J160" i="40"/>
  <c r="N160" i="40"/>
  <c r="R160" i="40"/>
  <c r="V160" i="40"/>
  <c r="Z160" i="40"/>
  <c r="AD160" i="40"/>
  <c r="AH160" i="40"/>
  <c r="D158" i="40"/>
  <c r="D162" i="40"/>
  <c r="D166" i="40"/>
  <c r="H174" i="40"/>
  <c r="L174" i="40"/>
  <c r="P174" i="40"/>
  <c r="T174" i="40"/>
  <c r="X174" i="40"/>
  <c r="AB174" i="40"/>
  <c r="AF174" i="40"/>
  <c r="D171" i="40"/>
  <c r="G179" i="40"/>
  <c r="K179" i="40"/>
  <c r="O179" i="40"/>
  <c r="S179" i="40"/>
  <c r="W179" i="40"/>
  <c r="AA179" i="40"/>
  <c r="AE179" i="40"/>
  <c r="AI179" i="40"/>
  <c r="E186" i="40"/>
  <c r="I186" i="40"/>
  <c r="M186" i="40"/>
  <c r="Q186" i="40"/>
  <c r="U186" i="40"/>
  <c r="Y186" i="40"/>
  <c r="AC186" i="40"/>
  <c r="AG186" i="40"/>
  <c r="H194" i="40"/>
  <c r="L194" i="40"/>
  <c r="P194" i="40"/>
  <c r="T194" i="40"/>
  <c r="X194" i="40"/>
  <c r="AB194" i="40"/>
  <c r="AF194" i="40"/>
  <c r="E206" i="40"/>
  <c r="D199" i="40"/>
  <c r="D203" i="40"/>
  <c r="F213" i="40"/>
  <c r="J213" i="40"/>
  <c r="N213" i="40"/>
  <c r="R213" i="40"/>
  <c r="V213" i="40"/>
  <c r="Z213" i="40"/>
  <c r="AD213" i="40"/>
  <c r="AH213" i="40"/>
  <c r="D218" i="40"/>
  <c r="H238" i="40"/>
  <c r="L238" i="40"/>
  <c r="P238" i="40"/>
  <c r="T238" i="40"/>
  <c r="X238" i="40"/>
  <c r="AB238" i="40"/>
  <c r="AF238" i="40"/>
  <c r="D231" i="40"/>
  <c r="D235" i="40"/>
  <c r="D254" i="40"/>
  <c r="H268" i="40"/>
  <c r="L268" i="40"/>
  <c r="P268" i="40"/>
  <c r="T268" i="40"/>
  <c r="X268" i="40"/>
  <c r="AB268" i="40"/>
  <c r="AF268" i="40"/>
  <c r="D311" i="40"/>
  <c r="D406" i="40"/>
  <c r="E411" i="40"/>
  <c r="G448" i="40"/>
  <c r="D442" i="40"/>
  <c r="D134" i="40"/>
  <c r="D170" i="40"/>
  <c r="D182" i="40"/>
  <c r="D230" i="40"/>
  <c r="D263" i="40"/>
  <c r="D267" i="40"/>
  <c r="G281" i="40"/>
  <c r="K281" i="40"/>
  <c r="O281" i="40"/>
  <c r="S281" i="40"/>
  <c r="W281" i="40"/>
  <c r="AA281" i="40"/>
  <c r="AE281" i="40"/>
  <c r="AI281" i="40"/>
  <c r="D287" i="40"/>
  <c r="D291" i="40"/>
  <c r="D295" i="40"/>
  <c r="D299" i="40"/>
  <c r="D303" i="40"/>
  <c r="E331" i="40"/>
  <c r="D328" i="40"/>
  <c r="J342" i="40"/>
  <c r="R342" i="40"/>
  <c r="Z342" i="40"/>
  <c r="AH342" i="40"/>
  <c r="D341" i="40"/>
  <c r="E365" i="40"/>
  <c r="I365" i="40"/>
  <c r="I381" i="40" s="1"/>
  <c r="M365" i="40"/>
  <c r="Q365" i="40"/>
  <c r="U365" i="40"/>
  <c r="Y365" i="40"/>
  <c r="Y381" i="40" s="1"/>
  <c r="AC365" i="40"/>
  <c r="AG365" i="40"/>
  <c r="F372" i="40"/>
  <c r="J372" i="40"/>
  <c r="J381" i="40" s="1"/>
  <c r="N372" i="40"/>
  <c r="R372" i="40"/>
  <c r="V372" i="40"/>
  <c r="Z372" i="40"/>
  <c r="Z381" i="40" s="1"/>
  <c r="AD372" i="40"/>
  <c r="AH372" i="40"/>
  <c r="X381" i="40"/>
  <c r="J402" i="40"/>
  <c r="R402" i="40"/>
  <c r="Z402" i="40"/>
  <c r="AH402" i="40"/>
  <c r="D401" i="40"/>
  <c r="F257" i="40"/>
  <c r="J257" i="40"/>
  <c r="N257" i="40"/>
  <c r="R257" i="40"/>
  <c r="V257" i="40"/>
  <c r="Z257" i="40"/>
  <c r="AD257" i="40"/>
  <c r="AH257" i="40"/>
  <c r="D255" i="40"/>
  <c r="G268" i="40"/>
  <c r="K268" i="40"/>
  <c r="O268" i="40"/>
  <c r="S268" i="40"/>
  <c r="W268" i="40"/>
  <c r="AA268" i="40"/>
  <c r="AE268" i="40"/>
  <c r="AI268" i="40"/>
  <c r="D312" i="40"/>
  <c r="D316" i="40"/>
  <c r="D320" i="40"/>
  <c r="G372" i="40"/>
  <c r="G381" i="40" s="1"/>
  <c r="D368" i="40"/>
  <c r="M381" i="40"/>
  <c r="D410" i="40"/>
  <c r="F420" i="40"/>
  <c r="D370" i="40"/>
  <c r="F411" i="40"/>
  <c r="J411" i="40"/>
  <c r="N411" i="40"/>
  <c r="R411" i="40"/>
  <c r="V411" i="40"/>
  <c r="Z411" i="40"/>
  <c r="AD411" i="40"/>
  <c r="AH411" i="40"/>
  <c r="J420" i="40"/>
  <c r="R420" i="40"/>
  <c r="F474" i="40"/>
  <c r="F476" i="40" s="1"/>
  <c r="J474" i="40"/>
  <c r="J476" i="40" s="1"/>
  <c r="N474" i="40"/>
  <c r="N476" i="40" s="1"/>
  <c r="R474" i="40"/>
  <c r="R476" i="40" s="1"/>
  <c r="V474" i="40"/>
  <c r="V476" i="40" s="1"/>
  <c r="Z474" i="40"/>
  <c r="Z476" i="40" s="1"/>
  <c r="AD474" i="40"/>
  <c r="AD476" i="40" s="1"/>
  <c r="AH474" i="40"/>
  <c r="AH476" i="40" s="1"/>
  <c r="D338" i="40"/>
  <c r="E342" i="40"/>
  <c r="D369" i="40"/>
  <c r="D398" i="40"/>
  <c r="E402" i="40"/>
  <c r="M450" i="40"/>
  <c r="F432" i="40"/>
  <c r="J448" i="40"/>
  <c r="Z448" i="40"/>
  <c r="S474" i="40"/>
  <c r="S476" i="40" s="1"/>
  <c r="AI474" i="40"/>
  <c r="AI476" i="40" s="1"/>
  <c r="D414" i="40"/>
  <c r="H420" i="40"/>
  <c r="L420" i="40"/>
  <c r="P420" i="40"/>
  <c r="T420" i="40"/>
  <c r="X420" i="40"/>
  <c r="X422" i="40" s="1"/>
  <c r="AB420" i="40"/>
  <c r="AF420" i="40"/>
  <c r="D426" i="40"/>
  <c r="H432" i="40"/>
  <c r="L432" i="40"/>
  <c r="P432" i="40"/>
  <c r="T432" i="40"/>
  <c r="X432" i="40"/>
  <c r="AB432" i="40"/>
  <c r="AF432" i="40"/>
  <c r="F448" i="40"/>
  <c r="N448" i="40"/>
  <c r="V448" i="40"/>
  <c r="AD448" i="40"/>
  <c r="G474" i="40"/>
  <c r="G476" i="40" s="1"/>
  <c r="D466" i="40"/>
  <c r="O474" i="40"/>
  <c r="O476" i="40" s="1"/>
  <c r="W474" i="40"/>
  <c r="W476" i="40" s="1"/>
  <c r="AE474" i="40"/>
  <c r="AE476" i="40" s="1"/>
  <c r="D417" i="40"/>
  <c r="AA422" i="40"/>
  <c r="D429" i="40"/>
  <c r="L474" i="40"/>
  <c r="L476" i="40" s="1"/>
  <c r="T474" i="40"/>
  <c r="T476" i="40" s="1"/>
  <c r="AB474" i="40"/>
  <c r="AB476" i="40" s="1"/>
  <c r="D435" i="40"/>
  <c r="D439" i="40"/>
  <c r="H448" i="40"/>
  <c r="L448" i="40"/>
  <c r="P448" i="40"/>
  <c r="T448" i="40"/>
  <c r="X448" i="40"/>
  <c r="AB448" i="40"/>
  <c r="AF448" i="40"/>
  <c r="E448" i="40"/>
  <c r="D455" i="40"/>
  <c r="D459" i="40"/>
  <c r="D472" i="40"/>
  <c r="D479" i="40"/>
  <c r="K432" i="40"/>
  <c r="O432" i="40"/>
  <c r="S432" i="40"/>
  <c r="W432" i="40"/>
  <c r="AA432" i="40"/>
  <c r="AE432" i="40"/>
  <c r="AI432" i="40"/>
  <c r="D443" i="40"/>
  <c r="D463" i="40"/>
  <c r="E474" i="40"/>
  <c r="E476" i="40" s="1"/>
  <c r="I474" i="40"/>
  <c r="I476" i="40" s="1"/>
  <c r="M474" i="40"/>
  <c r="M476" i="40" s="1"/>
  <c r="Q474" i="40"/>
  <c r="Q476" i="40" s="1"/>
  <c r="U474" i="40"/>
  <c r="U476" i="40" s="1"/>
  <c r="Y474" i="40"/>
  <c r="Y476" i="40" s="1"/>
  <c r="AC474" i="40"/>
  <c r="AC476" i="40" s="1"/>
  <c r="AG474" i="40"/>
  <c r="AG476" i="40" s="1"/>
  <c r="D467" i="40"/>
  <c r="D471" i="40"/>
  <c r="W180" i="38"/>
  <c r="V180" i="38"/>
  <c r="U180" i="38"/>
  <c r="T180" i="38"/>
  <c r="S180" i="38"/>
  <c r="R180" i="38"/>
  <c r="Q180" i="38"/>
  <c r="P180" i="38"/>
  <c r="O180" i="38"/>
  <c r="N180" i="38"/>
  <c r="M180" i="38"/>
  <c r="L180" i="38"/>
  <c r="K180" i="38"/>
  <c r="J180" i="38"/>
  <c r="I180" i="38"/>
  <c r="H180" i="38"/>
  <c r="G180" i="38"/>
  <c r="W164" i="38"/>
  <c r="V164" i="38"/>
  <c r="U164" i="38"/>
  <c r="T164" i="38"/>
  <c r="S164" i="38"/>
  <c r="R164" i="38"/>
  <c r="Q164" i="38"/>
  <c r="P164" i="38"/>
  <c r="O164" i="38"/>
  <c r="N164" i="38"/>
  <c r="M164" i="38"/>
  <c r="L164" i="38"/>
  <c r="K164" i="38"/>
  <c r="J164" i="38"/>
  <c r="I164" i="38"/>
  <c r="G164" i="38"/>
  <c r="F164" i="38"/>
  <c r="E148" i="38"/>
  <c r="E147" i="38"/>
  <c r="E146" i="38"/>
  <c r="E145" i="38"/>
  <c r="E144" i="38"/>
  <c r="E143" i="38"/>
  <c r="E142" i="38"/>
  <c r="E141" i="38"/>
  <c r="E140" i="38"/>
  <c r="W96" i="38"/>
  <c r="S96" i="38"/>
  <c r="O96" i="38"/>
  <c r="F66" i="38"/>
  <c r="W59" i="38"/>
  <c r="S59" i="38"/>
  <c r="O59" i="38"/>
  <c r="E44" i="38"/>
  <c r="R46" i="38"/>
  <c r="N46" i="38"/>
  <c r="AH241" i="41" l="1"/>
  <c r="X191" i="41"/>
  <c r="U114" i="41"/>
  <c r="L381" i="40"/>
  <c r="AE422" i="40"/>
  <c r="W270" i="40"/>
  <c r="M131" i="40"/>
  <c r="AD381" i="40"/>
  <c r="AC381" i="40"/>
  <c r="AE293" i="41"/>
  <c r="Y191" i="41"/>
  <c r="I191" i="41"/>
  <c r="Z71" i="41"/>
  <c r="J71" i="41"/>
  <c r="O422" i="40"/>
  <c r="P381" i="40"/>
  <c r="T71" i="41"/>
  <c r="AG114" i="41"/>
  <c r="G450" i="40"/>
  <c r="K131" i="40"/>
  <c r="G71" i="41"/>
  <c r="AI131" i="40"/>
  <c r="J293" i="41"/>
  <c r="J322" i="41" s="1"/>
  <c r="S381" i="40"/>
  <c r="AC131" i="40"/>
  <c r="D51" i="40"/>
  <c r="AH131" i="40"/>
  <c r="D99" i="41"/>
  <c r="F270" i="40"/>
  <c r="F325" i="40" s="1"/>
  <c r="F333" i="40" s="1"/>
  <c r="F344" i="40" s="1"/>
  <c r="F350" i="40" s="1"/>
  <c r="AE114" i="41"/>
  <c r="AA450" i="40"/>
  <c r="K450" i="40"/>
  <c r="AH422" i="40"/>
  <c r="R270" i="40"/>
  <c r="R325" i="40" s="1"/>
  <c r="R333" i="40" s="1"/>
  <c r="R344" i="40" s="1"/>
  <c r="R350" i="40" s="1"/>
  <c r="AH381" i="40"/>
  <c r="AG381" i="40"/>
  <c r="Q381" i="40"/>
  <c r="O293" i="41"/>
  <c r="O322" i="41" s="1"/>
  <c r="AD114" i="41"/>
  <c r="V293" i="41"/>
  <c r="N191" i="41"/>
  <c r="AG191" i="41"/>
  <c r="Q191" i="41"/>
  <c r="W114" i="41"/>
  <c r="V71" i="41"/>
  <c r="J191" i="41"/>
  <c r="Q422" i="40"/>
  <c r="U422" i="40"/>
  <c r="K422" i="40"/>
  <c r="AA381" i="40"/>
  <c r="W450" i="40"/>
  <c r="AA221" i="40"/>
  <c r="D160" i="40"/>
  <c r="D194" i="40"/>
  <c r="J131" i="40"/>
  <c r="Y293" i="41"/>
  <c r="Y322" i="41" s="1"/>
  <c r="AH293" i="41"/>
  <c r="AH322" i="41" s="1"/>
  <c r="S71" i="41"/>
  <c r="Q293" i="41"/>
  <c r="Q322" i="41" s="1"/>
  <c r="AA293" i="41"/>
  <c r="AA322" i="41" s="1"/>
  <c r="L191" i="41"/>
  <c r="AB293" i="41"/>
  <c r="AB322" i="41" s="1"/>
  <c r="L293" i="41"/>
  <c r="L322" i="41" s="1"/>
  <c r="O114" i="41"/>
  <c r="O71" i="41"/>
  <c r="AD71" i="41"/>
  <c r="N71" i="41"/>
  <c r="Y450" i="40"/>
  <c r="Y452" i="40" s="1"/>
  <c r="AC422" i="40"/>
  <c r="T381" i="40"/>
  <c r="G191" i="41"/>
  <c r="X71" i="41"/>
  <c r="J241" i="41"/>
  <c r="Q114" i="41"/>
  <c r="Z191" i="41"/>
  <c r="X114" i="41"/>
  <c r="X129" i="41" s="1"/>
  <c r="AB381" i="40"/>
  <c r="AA191" i="41"/>
  <c r="AC191" i="41"/>
  <c r="M191" i="41"/>
  <c r="V191" i="41"/>
  <c r="F191" i="41"/>
  <c r="AH450" i="40"/>
  <c r="D365" i="40"/>
  <c r="W381" i="40"/>
  <c r="N241" i="41"/>
  <c r="S131" i="40"/>
  <c r="Z293" i="41"/>
  <c r="Z322" i="41" s="1"/>
  <c r="U450" i="40"/>
  <c r="N450" i="40"/>
  <c r="H422" i="40"/>
  <c r="O270" i="40"/>
  <c r="O325" i="40" s="1"/>
  <c r="O333" i="40" s="1"/>
  <c r="O344" i="40" s="1"/>
  <c r="O350" i="40" s="1"/>
  <c r="AH270" i="40"/>
  <c r="F381" i="40"/>
  <c r="D97" i="40"/>
  <c r="F114" i="41"/>
  <c r="O241" i="41"/>
  <c r="AI191" i="41"/>
  <c r="R191" i="41"/>
  <c r="AG450" i="40"/>
  <c r="AG452" i="40" s="1"/>
  <c r="D85" i="40"/>
  <c r="AI450" i="40"/>
  <c r="S450" i="40"/>
  <c r="J450" i="40"/>
  <c r="AD422" i="40"/>
  <c r="R381" i="40"/>
  <c r="D174" i="40"/>
  <c r="Z221" i="40"/>
  <c r="J221" i="40"/>
  <c r="T221" i="40"/>
  <c r="AI221" i="40"/>
  <c r="AI224" i="40" s="1"/>
  <c r="AC221" i="40"/>
  <c r="AC224" i="40" s="1"/>
  <c r="M221" i="40"/>
  <c r="W131" i="40"/>
  <c r="AG293" i="41"/>
  <c r="AG322" i="41" s="1"/>
  <c r="F293" i="41"/>
  <c r="L241" i="41"/>
  <c r="L257" i="41" s="1"/>
  <c r="L261" i="41" s="1"/>
  <c r="D103" i="41"/>
  <c r="Y241" i="41"/>
  <c r="Y257" i="41" s="1"/>
  <c r="Y261" i="41" s="1"/>
  <c r="AI293" i="41"/>
  <c r="AI322" i="41" s="1"/>
  <c r="S293" i="41"/>
  <c r="S322" i="41" s="1"/>
  <c r="AB114" i="41"/>
  <c r="F241" i="41"/>
  <c r="F257" i="41" s="1"/>
  <c r="F261" i="41" s="1"/>
  <c r="U270" i="40"/>
  <c r="U325" i="40" s="1"/>
  <c r="U333" i="40" s="1"/>
  <c r="U344" i="40" s="1"/>
  <c r="U350" i="40" s="1"/>
  <c r="N131" i="40"/>
  <c r="AE241" i="41"/>
  <c r="Z241" i="41"/>
  <c r="Z257" i="41" s="1"/>
  <c r="Z261" i="41" s="1"/>
  <c r="AI422" i="40"/>
  <c r="K381" i="40"/>
  <c r="K452" i="40" s="1"/>
  <c r="Z450" i="40"/>
  <c r="AE270" i="40"/>
  <c r="AE325" i="40" s="1"/>
  <c r="AE333" i="40" s="1"/>
  <c r="AE344" i="40" s="1"/>
  <c r="AE350" i="40" s="1"/>
  <c r="AA131" i="40"/>
  <c r="AE322" i="41"/>
  <c r="V114" i="41"/>
  <c r="I114" i="41"/>
  <c r="AA114" i="41"/>
  <c r="AD450" i="40"/>
  <c r="AF422" i="40"/>
  <c r="P422" i="40"/>
  <c r="D402" i="40"/>
  <c r="G270" i="40"/>
  <c r="G325" i="40" s="1"/>
  <c r="G333" i="40" s="1"/>
  <c r="G344" i="40" s="1"/>
  <c r="G350" i="40" s="1"/>
  <c r="I131" i="40"/>
  <c r="D179" i="40"/>
  <c r="D77" i="40"/>
  <c r="AG270" i="40"/>
  <c r="E270" i="40"/>
  <c r="E325" i="40" s="1"/>
  <c r="E333" i="40" s="1"/>
  <c r="E344" i="40" s="1"/>
  <c r="E350" i="40" s="1"/>
  <c r="R131" i="40"/>
  <c r="X241" i="41"/>
  <c r="H241" i="41"/>
  <c r="AF293" i="41"/>
  <c r="AF322" i="41" s="1"/>
  <c r="P293" i="41"/>
  <c r="AD293" i="41"/>
  <c r="N293" i="41"/>
  <c r="AI71" i="41"/>
  <c r="AH71" i="41"/>
  <c r="R71" i="41"/>
  <c r="AI241" i="41"/>
  <c r="AI257" i="41" s="1"/>
  <c r="AI261" i="41" s="1"/>
  <c r="S241" i="41"/>
  <c r="S257" i="41" s="1"/>
  <c r="S261" i="41" s="1"/>
  <c r="W191" i="41"/>
  <c r="K191" i="41"/>
  <c r="S114" i="41"/>
  <c r="AC71" i="41"/>
  <c r="AB71" i="41"/>
  <c r="Y114" i="41"/>
  <c r="D107" i="41"/>
  <c r="AD191" i="41"/>
  <c r="AH191" i="41"/>
  <c r="D147" i="40"/>
  <c r="D342" i="40"/>
  <c r="Z270" i="40"/>
  <c r="Z325" i="40" s="1"/>
  <c r="Z333" i="40" s="1"/>
  <c r="Z344" i="40" s="1"/>
  <c r="Z350" i="40" s="1"/>
  <c r="AE381" i="40"/>
  <c r="O381" i="40"/>
  <c r="P96" i="38"/>
  <c r="P98" i="38" s="1"/>
  <c r="M96" i="38"/>
  <c r="M98" i="38" s="1"/>
  <c r="M100" i="38" s="1"/>
  <c r="Q96" i="38"/>
  <c r="Q98" i="38" s="1"/>
  <c r="Q100" i="38" s="1"/>
  <c r="U96" i="38"/>
  <c r="U98" i="38" s="1"/>
  <c r="T96" i="38"/>
  <c r="T98" i="38" s="1"/>
  <c r="N96" i="38"/>
  <c r="N98" i="38" s="1"/>
  <c r="R96" i="38"/>
  <c r="R98" i="38" s="1"/>
  <c r="V96" i="38"/>
  <c r="V98" i="38" s="1"/>
  <c r="T59" i="38"/>
  <c r="M59" i="38"/>
  <c r="Q59" i="38"/>
  <c r="U59" i="38"/>
  <c r="P59" i="38"/>
  <c r="N59" i="38"/>
  <c r="R59" i="38"/>
  <c r="V59" i="38"/>
  <c r="P46" i="38"/>
  <c r="T46" i="38"/>
  <c r="M46" i="38"/>
  <c r="Q46" i="38"/>
  <c r="U46" i="38"/>
  <c r="O46" i="38"/>
  <c r="S46" i="38"/>
  <c r="W46" i="38"/>
  <c r="E56" i="38"/>
  <c r="V66" i="38"/>
  <c r="E65" i="38"/>
  <c r="M71" i="41"/>
  <c r="AF114" i="41"/>
  <c r="T114" i="41"/>
  <c r="T129" i="41" s="1"/>
  <c r="L114" i="41"/>
  <c r="E40" i="38"/>
  <c r="E43" i="38"/>
  <c r="V450" i="40"/>
  <c r="AA270" i="40"/>
  <c r="AA325" i="40" s="1"/>
  <c r="AA333" i="40" s="1"/>
  <c r="AA344" i="40" s="1"/>
  <c r="AA350" i="40" s="1"/>
  <c r="K270" i="40"/>
  <c r="AD270" i="40"/>
  <c r="AD325" i="40" s="1"/>
  <c r="AD333" i="40" s="1"/>
  <c r="AD344" i="40" s="1"/>
  <c r="AD350" i="40" s="1"/>
  <c r="N270" i="40"/>
  <c r="N325" i="40" s="1"/>
  <c r="N333" i="40" s="1"/>
  <c r="N344" i="40" s="1"/>
  <c r="N350" i="40" s="1"/>
  <c r="D331" i="40"/>
  <c r="D219" i="40"/>
  <c r="Y131" i="40"/>
  <c r="V322" i="41"/>
  <c r="H293" i="41"/>
  <c r="H322" i="41" s="1"/>
  <c r="I241" i="41"/>
  <c r="Z114" i="41"/>
  <c r="W293" i="41"/>
  <c r="W322" i="41" s="1"/>
  <c r="P191" i="41"/>
  <c r="AB129" i="41"/>
  <c r="W71" i="41"/>
  <c r="W129" i="41" s="1"/>
  <c r="AC450" i="40"/>
  <c r="T241" i="41"/>
  <c r="I71" i="41"/>
  <c r="AE131" i="40"/>
  <c r="F71" i="41"/>
  <c r="R450" i="40"/>
  <c r="AI381" i="40"/>
  <c r="AI452" i="40" s="1"/>
  <c r="E88" i="38"/>
  <c r="E89" i="38"/>
  <c r="E91" i="38"/>
  <c r="K325" i="40"/>
  <c r="K333" i="40" s="1"/>
  <c r="K344" i="40" s="1"/>
  <c r="K350" i="40" s="1"/>
  <c r="D238" i="40"/>
  <c r="D448" i="40"/>
  <c r="G293" i="41"/>
  <c r="G322" i="41" s="1"/>
  <c r="T191" i="41"/>
  <c r="P322" i="41"/>
  <c r="P114" i="41"/>
  <c r="H114" i="41"/>
  <c r="K114" i="41"/>
  <c r="Q450" i="40"/>
  <c r="S221" i="40"/>
  <c r="L71" i="41"/>
  <c r="G422" i="40"/>
  <c r="G452" i="40" s="1"/>
  <c r="D281" i="40"/>
  <c r="AI270" i="40"/>
  <c r="AI325" i="40" s="1"/>
  <c r="AI333" i="40" s="1"/>
  <c r="AI344" i="40" s="1"/>
  <c r="AI350" i="40" s="1"/>
  <c r="S270" i="40"/>
  <c r="S325" i="40" s="1"/>
  <c r="S333" i="40" s="1"/>
  <c r="S344" i="40" s="1"/>
  <c r="S350" i="40" s="1"/>
  <c r="V270" i="40"/>
  <c r="V325" i="40" s="1"/>
  <c r="V333" i="40" s="1"/>
  <c r="V344" i="40" s="1"/>
  <c r="V350" i="40" s="1"/>
  <c r="V381" i="40"/>
  <c r="U381" i="40"/>
  <c r="E381" i="40"/>
  <c r="Z131" i="40"/>
  <c r="Q270" i="40"/>
  <c r="Q325" i="40" s="1"/>
  <c r="Q333" i="40" s="1"/>
  <c r="Q344" i="40" s="1"/>
  <c r="Q350" i="40" s="1"/>
  <c r="AD322" i="41"/>
  <c r="D255" i="41"/>
  <c r="D219" i="41"/>
  <c r="X293" i="41"/>
  <c r="X322" i="41" s="1"/>
  <c r="D224" i="41"/>
  <c r="AG241" i="41"/>
  <c r="AG257" i="41" s="1"/>
  <c r="AG261" i="41" s="1"/>
  <c r="Q241" i="41"/>
  <c r="E241" i="41"/>
  <c r="D57" i="41"/>
  <c r="AH114" i="41"/>
  <c r="AH129" i="41" s="1"/>
  <c r="H191" i="41"/>
  <c r="T293" i="41"/>
  <c r="T322" i="41" s="1"/>
  <c r="AA241" i="41"/>
  <c r="D140" i="41"/>
  <c r="AC114" i="41"/>
  <c r="M114" i="41"/>
  <c r="AE71" i="41"/>
  <c r="E450" i="40"/>
  <c r="S422" i="40"/>
  <c r="V241" i="41"/>
  <c r="R241" i="41"/>
  <c r="U241" i="41"/>
  <c r="U257" i="41" s="1"/>
  <c r="U261" i="41" s="1"/>
  <c r="AD241" i="41"/>
  <c r="AB241" i="41"/>
  <c r="W241" i="41"/>
  <c r="G241" i="41"/>
  <c r="AE191" i="41"/>
  <c r="O191" i="41"/>
  <c r="O257" i="41" s="1"/>
  <c r="O261" i="41" s="1"/>
  <c r="U71" i="41"/>
  <c r="U129" i="41" s="1"/>
  <c r="AG71" i="41"/>
  <c r="AG129" i="41" s="1"/>
  <c r="AG263" i="41" s="1"/>
  <c r="AG387" i="41" s="1"/>
  <c r="Q71" i="41"/>
  <c r="AF71" i="41"/>
  <c r="P71" i="41"/>
  <c r="AI114" i="41"/>
  <c r="H71" i="41"/>
  <c r="I450" i="40"/>
  <c r="I452" i="40" s="1"/>
  <c r="S129" i="41"/>
  <c r="AF221" i="40"/>
  <c r="D167" i="40"/>
  <c r="AB131" i="40"/>
  <c r="L131" i="40"/>
  <c r="D68" i="40"/>
  <c r="D198" i="40"/>
  <c r="N322" i="41"/>
  <c r="D280" i="41"/>
  <c r="D189" i="41"/>
  <c r="AB191" i="41"/>
  <c r="D69" i="41"/>
  <c r="AC241" i="41"/>
  <c r="M241" i="41"/>
  <c r="E71" i="41"/>
  <c r="R114" i="41"/>
  <c r="AA71" i="41"/>
  <c r="AA129" i="41" s="1"/>
  <c r="K71" i="41"/>
  <c r="D39" i="40"/>
  <c r="D440" i="40"/>
  <c r="H270" i="40"/>
  <c r="H325" i="40" s="1"/>
  <c r="H333" i="40" s="1"/>
  <c r="H344" i="40" s="1"/>
  <c r="H350" i="40" s="1"/>
  <c r="R221" i="40"/>
  <c r="R224" i="40" s="1"/>
  <c r="L221" i="40"/>
  <c r="I221" i="40"/>
  <c r="U131" i="40"/>
  <c r="AH325" i="40"/>
  <c r="AH333" i="40" s="1"/>
  <c r="AH344" i="40" s="1"/>
  <c r="AH350" i="40" s="1"/>
  <c r="AD221" i="40"/>
  <c r="U221" i="40"/>
  <c r="AF241" i="41"/>
  <c r="D347" i="41"/>
  <c r="D320" i="41"/>
  <c r="Y71" i="41"/>
  <c r="Y129" i="41" s="1"/>
  <c r="T422" i="40"/>
  <c r="N422" i="40"/>
  <c r="D186" i="40"/>
  <c r="P221" i="40"/>
  <c r="O221" i="40"/>
  <c r="O224" i="40" s="1"/>
  <c r="F450" i="40"/>
  <c r="Z422" i="40"/>
  <c r="X270" i="40"/>
  <c r="X325" i="40" s="1"/>
  <c r="X333" i="40" s="1"/>
  <c r="X344" i="40" s="1"/>
  <c r="X350" i="40" s="1"/>
  <c r="AH221" i="40"/>
  <c r="AH224" i="40" s="1"/>
  <c r="AB221" i="40"/>
  <c r="Y221" i="40"/>
  <c r="AA224" i="40"/>
  <c r="K221" i="40"/>
  <c r="K224" i="40" s="1"/>
  <c r="E131" i="40"/>
  <c r="E221" i="40"/>
  <c r="X131" i="40"/>
  <c r="H131" i="40"/>
  <c r="D205" i="40"/>
  <c r="D206" i="40" s="1"/>
  <c r="D118" i="40"/>
  <c r="D104" i="40"/>
  <c r="D213" i="40"/>
  <c r="D29" i="40"/>
  <c r="P241" i="41"/>
  <c r="D273" i="41"/>
  <c r="R293" i="41"/>
  <c r="R322" i="41" s="1"/>
  <c r="N114" i="41"/>
  <c r="AF191" i="41"/>
  <c r="AE450" i="40"/>
  <c r="O450" i="40"/>
  <c r="O452" i="40" s="1"/>
  <c r="AB422" i="40"/>
  <c r="L422" i="40"/>
  <c r="V422" i="40"/>
  <c r="D411" i="40"/>
  <c r="D323" i="40"/>
  <c r="W325" i="40"/>
  <c r="W333" i="40" s="1"/>
  <c r="W344" i="40" s="1"/>
  <c r="W350" i="40" s="1"/>
  <c r="J270" i="40"/>
  <c r="J325" i="40" s="1"/>
  <c r="J333" i="40" s="1"/>
  <c r="J344" i="40" s="1"/>
  <c r="J350" i="40" s="1"/>
  <c r="N381" i="40"/>
  <c r="N452" i="40" s="1"/>
  <c r="D268" i="40"/>
  <c r="D141" i="40"/>
  <c r="E422" i="40"/>
  <c r="T270" i="40"/>
  <c r="T325" i="40" s="1"/>
  <c r="T333" i="40" s="1"/>
  <c r="T344" i="40" s="1"/>
  <c r="T350" i="40" s="1"/>
  <c r="X221" i="40"/>
  <c r="H221" i="40"/>
  <c r="W221" i="40"/>
  <c r="W224" i="40" s="1"/>
  <c r="Q131" i="40"/>
  <c r="AG221" i="40"/>
  <c r="AG224" i="40" s="1"/>
  <c r="Q221" i="40"/>
  <c r="AG325" i="40"/>
  <c r="AG333" i="40" s="1"/>
  <c r="AG344" i="40" s="1"/>
  <c r="AG350" i="40" s="1"/>
  <c r="AE221" i="40"/>
  <c r="AE224" i="40" s="1"/>
  <c r="F322" i="41"/>
  <c r="AC293" i="41"/>
  <c r="AC322" i="41" s="1"/>
  <c r="M293" i="41"/>
  <c r="M322" i="41" s="1"/>
  <c r="E114" i="41"/>
  <c r="E129" i="41" s="1"/>
  <c r="K241" i="41"/>
  <c r="D213" i="41"/>
  <c r="D25" i="41"/>
  <c r="Z129" i="41"/>
  <c r="J114" i="41"/>
  <c r="J129" i="41" s="1"/>
  <c r="D91" i="41"/>
  <c r="V131" i="40"/>
  <c r="W422" i="40"/>
  <c r="J66" i="38"/>
  <c r="N66" i="38"/>
  <c r="R66" i="38"/>
  <c r="E92" i="38"/>
  <c r="E179" i="38"/>
  <c r="K166" i="38"/>
  <c r="E52" i="38"/>
  <c r="E54" i="38"/>
  <c r="E55" i="38"/>
  <c r="E94" i="38"/>
  <c r="F166" i="38"/>
  <c r="J166" i="38"/>
  <c r="R166" i="38"/>
  <c r="V166" i="38"/>
  <c r="E93" i="38"/>
  <c r="E41" i="38"/>
  <c r="E53" i="38"/>
  <c r="G66" i="38"/>
  <c r="K66" i="38"/>
  <c r="O66" i="38"/>
  <c r="S66" i="38"/>
  <c r="W66" i="38"/>
  <c r="H98" i="38"/>
  <c r="H100" i="38" s="1"/>
  <c r="L98" i="38"/>
  <c r="E63" i="38"/>
  <c r="I98" i="38"/>
  <c r="I100" i="38" s="1"/>
  <c r="E38" i="38"/>
  <c r="E39" i="38"/>
  <c r="E51" i="38"/>
  <c r="E90" i="38"/>
  <c r="D383" i="41"/>
  <c r="D385" i="41" s="1"/>
  <c r="D203" i="41"/>
  <c r="D175" i="41"/>
  <c r="AH257" i="41"/>
  <c r="AH261" i="41" s="1"/>
  <c r="E191" i="41"/>
  <c r="D291" i="41"/>
  <c r="D229" i="41"/>
  <c r="G129" i="41"/>
  <c r="D82" i="41"/>
  <c r="D234" i="41"/>
  <c r="X257" i="41"/>
  <c r="X261" i="41" s="1"/>
  <c r="E293" i="41"/>
  <c r="E322" i="41" s="1"/>
  <c r="AE129" i="41"/>
  <c r="O129" i="41"/>
  <c r="D128" i="41"/>
  <c r="D155" i="41"/>
  <c r="V129" i="41"/>
  <c r="M224" i="40"/>
  <c r="AF450" i="40"/>
  <c r="AC270" i="40"/>
  <c r="AC325" i="40" s="1"/>
  <c r="AC333" i="40" s="1"/>
  <c r="AC344" i="40" s="1"/>
  <c r="AC350" i="40" s="1"/>
  <c r="L450" i="40"/>
  <c r="V221" i="40"/>
  <c r="D58" i="40"/>
  <c r="D59" i="40" s="1"/>
  <c r="D474" i="40"/>
  <c r="D476" i="40" s="1"/>
  <c r="X450" i="40"/>
  <c r="X452" i="40" s="1"/>
  <c r="H450" i="40"/>
  <c r="R422" i="40"/>
  <c r="M452" i="40"/>
  <c r="AF270" i="40"/>
  <c r="AF325" i="40" s="1"/>
  <c r="AF333" i="40" s="1"/>
  <c r="AF344" i="40" s="1"/>
  <c r="AF350" i="40" s="1"/>
  <c r="P270" i="40"/>
  <c r="P325" i="40" s="1"/>
  <c r="P333" i="40" s="1"/>
  <c r="P344" i="40" s="1"/>
  <c r="P350" i="40" s="1"/>
  <c r="T131" i="40"/>
  <c r="N221" i="40"/>
  <c r="N224" i="40" s="1"/>
  <c r="Y270" i="40"/>
  <c r="Y325" i="40" s="1"/>
  <c r="Y333" i="40" s="1"/>
  <c r="Y344" i="40" s="1"/>
  <c r="Y350" i="40" s="1"/>
  <c r="I270" i="40"/>
  <c r="I325" i="40" s="1"/>
  <c r="I333" i="40" s="1"/>
  <c r="I344" i="40" s="1"/>
  <c r="I350" i="40" s="1"/>
  <c r="D130" i="40"/>
  <c r="P450" i="40"/>
  <c r="D372" i="40"/>
  <c r="D381" i="40" s="1"/>
  <c r="AD224" i="40"/>
  <c r="G221" i="40"/>
  <c r="AB450" i="40"/>
  <c r="AB452" i="40" s="1"/>
  <c r="T450" i="40"/>
  <c r="D432" i="40"/>
  <c r="D420" i="40"/>
  <c r="J422" i="40"/>
  <c r="J452" i="40" s="1"/>
  <c r="F422" i="40"/>
  <c r="L452" i="40"/>
  <c r="Z452" i="40"/>
  <c r="AB270" i="40"/>
  <c r="AB325" i="40" s="1"/>
  <c r="AB333" i="40" s="1"/>
  <c r="AB344" i="40" s="1"/>
  <c r="AB350" i="40" s="1"/>
  <c r="L270" i="40"/>
  <c r="L325" i="40" s="1"/>
  <c r="L333" i="40" s="1"/>
  <c r="L344" i="40" s="1"/>
  <c r="L350" i="40" s="1"/>
  <c r="D307" i="40"/>
  <c r="AF131" i="40"/>
  <c r="P131" i="40"/>
  <c r="F221" i="40"/>
  <c r="F224" i="40" s="1"/>
  <c r="M270" i="40"/>
  <c r="M325" i="40" s="1"/>
  <c r="M333" i="40" s="1"/>
  <c r="M344" i="40" s="1"/>
  <c r="M350" i="40" s="1"/>
  <c r="D257" i="40"/>
  <c r="G131" i="40"/>
  <c r="E64" i="38"/>
  <c r="H66" i="38"/>
  <c r="L66" i="38"/>
  <c r="P66" i="38"/>
  <c r="T66" i="38"/>
  <c r="E42" i="38"/>
  <c r="E50" i="38"/>
  <c r="I66" i="38"/>
  <c r="M66" i="38"/>
  <c r="Q66" i="38"/>
  <c r="U66" i="38"/>
  <c r="Q182" i="38"/>
  <c r="J98" i="38"/>
  <c r="H164" i="38"/>
  <c r="L166" i="38"/>
  <c r="P166" i="38"/>
  <c r="T166" i="38"/>
  <c r="M166" i="38"/>
  <c r="U166" i="38"/>
  <c r="G98" i="38"/>
  <c r="K98" i="38"/>
  <c r="O98" i="38"/>
  <c r="S98" i="38"/>
  <c r="W98" i="38"/>
  <c r="I182" i="38"/>
  <c r="M182" i="38"/>
  <c r="U182" i="38"/>
  <c r="N166" i="38"/>
  <c r="O166" i="38"/>
  <c r="J182" i="38"/>
  <c r="R182" i="38"/>
  <c r="I166" i="38"/>
  <c r="Q166" i="38"/>
  <c r="S166" i="38"/>
  <c r="G166" i="38"/>
  <c r="W166" i="38"/>
  <c r="H182" i="38"/>
  <c r="L182" i="38"/>
  <c r="T182" i="38"/>
  <c r="E180" i="38"/>
  <c r="F182" i="38"/>
  <c r="N182" i="38"/>
  <c r="V182" i="38"/>
  <c r="P182" i="38"/>
  <c r="G182" i="38"/>
  <c r="K182" i="38"/>
  <c r="O182" i="38"/>
  <c r="S182" i="38"/>
  <c r="W182" i="38"/>
  <c r="AB257" i="41" l="1"/>
  <c r="AB261" i="41" s="1"/>
  <c r="J224" i="40"/>
  <c r="AD129" i="41"/>
  <c r="AH452" i="40"/>
  <c r="AA452" i="40"/>
  <c r="AA481" i="40" s="1"/>
  <c r="Q129" i="41"/>
  <c r="AF129" i="41"/>
  <c r="D105" i="40"/>
  <c r="K129" i="41"/>
  <c r="AD452" i="40"/>
  <c r="E224" i="40"/>
  <c r="Y224" i="40"/>
  <c r="R257" i="41"/>
  <c r="R261" i="41" s="1"/>
  <c r="AA257" i="41"/>
  <c r="AA261" i="41" s="1"/>
  <c r="K481" i="40"/>
  <c r="W452" i="40"/>
  <c r="J257" i="41"/>
  <c r="J261" i="41" s="1"/>
  <c r="AC129" i="41"/>
  <c r="AI129" i="41"/>
  <c r="G257" i="41"/>
  <c r="G261" i="41" s="1"/>
  <c r="I257" i="41"/>
  <c r="I261" i="41" s="1"/>
  <c r="P452" i="40"/>
  <c r="M129" i="41"/>
  <c r="Z224" i="40"/>
  <c r="AG481" i="40"/>
  <c r="F129" i="41"/>
  <c r="F263" i="41" s="1"/>
  <c r="F387" i="41" s="1"/>
  <c r="X263" i="41"/>
  <c r="X387" i="41" s="1"/>
  <c r="AF452" i="40"/>
  <c r="S263" i="41"/>
  <c r="S387" i="41" s="1"/>
  <c r="H452" i="40"/>
  <c r="AF257" i="41"/>
  <c r="AF261" i="41" s="1"/>
  <c r="Y263" i="41"/>
  <c r="Y387" i="41" s="1"/>
  <c r="I224" i="40"/>
  <c r="I481" i="40" s="1"/>
  <c r="M257" i="41"/>
  <c r="M261" i="41" s="1"/>
  <c r="AB263" i="41"/>
  <c r="AB387" i="41" s="1"/>
  <c r="V257" i="41"/>
  <c r="V261" i="41" s="1"/>
  <c r="U452" i="40"/>
  <c r="S224" i="40"/>
  <c r="N257" i="41"/>
  <c r="N261" i="41" s="1"/>
  <c r="AF224" i="40"/>
  <c r="K257" i="41"/>
  <c r="K261" i="41" s="1"/>
  <c r="K263" i="41" s="1"/>
  <c r="K387" i="41" s="1"/>
  <c r="N129" i="41"/>
  <c r="R129" i="41"/>
  <c r="R263" i="41" s="1"/>
  <c r="R387" i="41" s="1"/>
  <c r="AC257" i="41"/>
  <c r="AC261" i="41" s="1"/>
  <c r="D78" i="40"/>
  <c r="D86" i="40" s="1"/>
  <c r="AD257" i="41"/>
  <c r="AD261" i="41" s="1"/>
  <c r="S452" i="40"/>
  <c r="Q257" i="41"/>
  <c r="Q261" i="41" s="1"/>
  <c r="Q263" i="41" s="1"/>
  <c r="Q387" i="41" s="1"/>
  <c r="Q452" i="40"/>
  <c r="AC452" i="40"/>
  <c r="AC481" i="40" s="1"/>
  <c r="I129" i="41"/>
  <c r="V263" i="41"/>
  <c r="V387" i="41" s="1"/>
  <c r="AD263" i="41"/>
  <c r="AD387" i="41" s="1"/>
  <c r="Z263" i="41"/>
  <c r="Z387" i="41" s="1"/>
  <c r="G263" i="41"/>
  <c r="G387" i="41" s="1"/>
  <c r="D114" i="41"/>
  <c r="AF263" i="41"/>
  <c r="AF387" i="41" s="1"/>
  <c r="P224" i="40"/>
  <c r="D422" i="40"/>
  <c r="V224" i="40"/>
  <c r="E257" i="41"/>
  <c r="E261" i="41" s="1"/>
  <c r="E263" i="41" s="1"/>
  <c r="W481" i="40"/>
  <c r="E452" i="40"/>
  <c r="E481" i="40" s="1"/>
  <c r="V452" i="40"/>
  <c r="V481" i="40" s="1"/>
  <c r="AE452" i="40"/>
  <c r="AE481" i="40" s="1"/>
  <c r="AB224" i="40"/>
  <c r="AB481" i="40" s="1"/>
  <c r="AE257" i="41"/>
  <c r="AE261" i="41" s="1"/>
  <c r="AE263" i="41" s="1"/>
  <c r="AE387" i="41" s="1"/>
  <c r="H257" i="41"/>
  <c r="H261" i="41" s="1"/>
  <c r="P129" i="41"/>
  <c r="T257" i="41"/>
  <c r="T261" i="41" s="1"/>
  <c r="T263" i="41" s="1"/>
  <c r="T387" i="41" s="1"/>
  <c r="D293" i="41"/>
  <c r="D322" i="41" s="1"/>
  <c r="AI263" i="41"/>
  <c r="AI387" i="41" s="1"/>
  <c r="D221" i="40"/>
  <c r="F452" i="40"/>
  <c r="F481" i="40" s="1"/>
  <c r="T224" i="40"/>
  <c r="N263" i="41"/>
  <c r="N387" i="41" s="1"/>
  <c r="T452" i="40"/>
  <c r="W257" i="41"/>
  <c r="W261" i="41" s="1"/>
  <c r="W263" i="41" s="1"/>
  <c r="W387" i="41" s="1"/>
  <c r="P100" i="38"/>
  <c r="T100" i="38"/>
  <c r="AI481" i="40"/>
  <c r="D270" i="40"/>
  <c r="D325" i="40" s="1"/>
  <c r="D333" i="40" s="1"/>
  <c r="D344" i="40" s="1"/>
  <c r="D350" i="40" s="1"/>
  <c r="R452" i="40"/>
  <c r="E387" i="41"/>
  <c r="H224" i="40"/>
  <c r="E66" i="38"/>
  <c r="AA263" i="41"/>
  <c r="AA387" i="41" s="1"/>
  <c r="M481" i="40"/>
  <c r="D450" i="40"/>
  <c r="AH263" i="41"/>
  <c r="AH387" i="41" s="1"/>
  <c r="D71" i="41"/>
  <c r="O481" i="40"/>
  <c r="P257" i="41"/>
  <c r="P261" i="41" s="1"/>
  <c r="U263" i="41"/>
  <c r="U387" i="41" s="1"/>
  <c r="H129" i="41"/>
  <c r="H263" i="41" s="1"/>
  <c r="H387" i="41" s="1"/>
  <c r="L129" i="41"/>
  <c r="L263" i="41" s="1"/>
  <c r="L387" i="41" s="1"/>
  <c r="Q224" i="40"/>
  <c r="D241" i="41"/>
  <c r="D131" i="40"/>
  <c r="R481" i="40"/>
  <c r="O263" i="41"/>
  <c r="O387" i="41" s="1"/>
  <c r="D191" i="41"/>
  <c r="J263" i="41"/>
  <c r="J387" i="41" s="1"/>
  <c r="U224" i="40"/>
  <c r="D40" i="40"/>
  <c r="M263" i="41"/>
  <c r="M387" i="41" s="1"/>
  <c r="T481" i="40"/>
  <c r="AH481" i="40"/>
  <c r="X224" i="40"/>
  <c r="X481" i="40" s="1"/>
  <c r="L224" i="40"/>
  <c r="L481" i="40" s="1"/>
  <c r="L100" i="38"/>
  <c r="E46" i="38"/>
  <c r="U100" i="38"/>
  <c r="Y481" i="40"/>
  <c r="J481" i="40"/>
  <c r="AD481" i="40"/>
  <c r="N481" i="40"/>
  <c r="Z481" i="40"/>
  <c r="G224" i="40"/>
  <c r="G481" i="40" s="1"/>
  <c r="E182" i="38"/>
  <c r="V183" i="38" s="1"/>
  <c r="V20" i="38" s="1"/>
  <c r="W100" i="38"/>
  <c r="G100" i="38"/>
  <c r="E164" i="38"/>
  <c r="N100" i="38"/>
  <c r="E59" i="38"/>
  <c r="K100" i="38"/>
  <c r="R100" i="38"/>
  <c r="S100" i="38"/>
  <c r="J100" i="38"/>
  <c r="O100" i="38"/>
  <c r="V100" i="38"/>
  <c r="F98" i="38"/>
  <c r="E96" i="38"/>
  <c r="AC263" i="41" l="1"/>
  <c r="AC387" i="41" s="1"/>
  <c r="Q481" i="40"/>
  <c r="I263" i="41"/>
  <c r="I387" i="41" s="1"/>
  <c r="P481" i="40"/>
  <c r="AF481" i="40"/>
  <c r="H481" i="40"/>
  <c r="S481" i="40"/>
  <c r="D129" i="41"/>
  <c r="U481" i="40"/>
  <c r="D257" i="41"/>
  <c r="D261" i="41" s="1"/>
  <c r="P263" i="41"/>
  <c r="P387" i="41" s="1"/>
  <c r="D452" i="40"/>
  <c r="E186" i="38"/>
  <c r="E191" i="38"/>
  <c r="K183" i="38"/>
  <c r="K20" i="38" s="1"/>
  <c r="N183" i="38"/>
  <c r="N20" i="38" s="1"/>
  <c r="D224" i="40"/>
  <c r="D263" i="41"/>
  <c r="D387" i="41" s="1"/>
  <c r="M183" i="38"/>
  <c r="M20" i="38" s="1"/>
  <c r="O183" i="38"/>
  <c r="O20" i="38" s="1"/>
  <c r="L183" i="38"/>
  <c r="L20" i="38" s="1"/>
  <c r="Q183" i="38"/>
  <c r="Q20" i="38" s="1"/>
  <c r="R183" i="38"/>
  <c r="R20" i="38" s="1"/>
  <c r="G183" i="38"/>
  <c r="G20" i="38" s="1"/>
  <c r="P183" i="38"/>
  <c r="P20" i="38" s="1"/>
  <c r="U183" i="38"/>
  <c r="U20" i="38" s="1"/>
  <c r="W183" i="38"/>
  <c r="W20" i="38" s="1"/>
  <c r="T183" i="38"/>
  <c r="T20" i="38" s="1"/>
  <c r="J183" i="38"/>
  <c r="J20" i="38" s="1"/>
  <c r="F100" i="38"/>
  <c r="E100" i="38" s="1"/>
  <c r="E98" i="38"/>
  <c r="S183" i="38"/>
  <c r="S20" i="38" s="1"/>
  <c r="H183" i="38"/>
  <c r="H20" i="38" s="1"/>
  <c r="I183" i="38"/>
  <c r="I20" i="38" s="1"/>
  <c r="F183" i="38"/>
  <c r="F20" i="38" s="1"/>
  <c r="H166" i="38"/>
  <c r="E166" i="38" s="1"/>
  <c r="K167" i="38" s="1"/>
  <c r="K18" i="38" s="1"/>
  <c r="D481" i="40" l="1"/>
  <c r="E123" i="38"/>
  <c r="E118" i="38"/>
  <c r="I138" i="38"/>
  <c r="V137" i="38"/>
  <c r="K137" i="38"/>
  <c r="O138" i="38"/>
  <c r="P137" i="38"/>
  <c r="R137" i="38"/>
  <c r="P138" i="38"/>
  <c r="L137" i="38"/>
  <c r="M137" i="38"/>
  <c r="V138" i="38"/>
  <c r="H137" i="38"/>
  <c r="J137" i="38"/>
  <c r="R138" i="38"/>
  <c r="I137" i="38"/>
  <c r="Q138" i="38"/>
  <c r="F138" i="38"/>
  <c r="S137" i="38"/>
  <c r="S138" i="38"/>
  <c r="T137" i="38"/>
  <c r="L138" i="38"/>
  <c r="G137" i="38"/>
  <c r="T138" i="38"/>
  <c r="Q137" i="38"/>
  <c r="F137" i="38"/>
  <c r="M138" i="38"/>
  <c r="G138" i="38"/>
  <c r="W138" i="38"/>
  <c r="N137" i="38"/>
  <c r="U138" i="38"/>
  <c r="J138" i="38"/>
  <c r="O137" i="38"/>
  <c r="N138" i="38"/>
  <c r="U137" i="38"/>
  <c r="K138" i="38"/>
  <c r="W137" i="38"/>
  <c r="H138" i="38"/>
  <c r="E192" i="38"/>
  <c r="U67" i="38" s="1"/>
  <c r="Q67" i="38"/>
  <c r="V67" i="38"/>
  <c r="J68" i="38"/>
  <c r="P68" i="38"/>
  <c r="T68" i="38"/>
  <c r="P71" i="38"/>
  <c r="T71" i="38"/>
  <c r="N68" i="38"/>
  <c r="Q68" i="38"/>
  <c r="U68" i="38"/>
  <c r="Q71" i="38"/>
  <c r="U71" i="38"/>
  <c r="O68" i="38"/>
  <c r="N71" i="38"/>
  <c r="I68" i="38"/>
  <c r="R68" i="38"/>
  <c r="V68" i="38"/>
  <c r="R71" i="38"/>
  <c r="V71" i="38"/>
  <c r="O71" i="38"/>
  <c r="M71" i="38"/>
  <c r="L68" i="38"/>
  <c r="S68" i="38"/>
  <c r="W68" i="38"/>
  <c r="S71" i="38"/>
  <c r="W71" i="38"/>
  <c r="M68" i="38"/>
  <c r="L71" i="38"/>
  <c r="I71" i="38"/>
  <c r="F68" i="38"/>
  <c r="H68" i="38"/>
  <c r="K71" i="38"/>
  <c r="K68" i="38"/>
  <c r="H71" i="38"/>
  <c r="G71" i="38"/>
  <c r="G68" i="38"/>
  <c r="F71" i="38"/>
  <c r="J71" i="38"/>
  <c r="J70" i="38"/>
  <c r="M73" i="38"/>
  <c r="L70" i="38"/>
  <c r="R70" i="38"/>
  <c r="V70" i="38"/>
  <c r="W73" i="38"/>
  <c r="O70" i="38"/>
  <c r="K70" i="38"/>
  <c r="F73" i="38"/>
  <c r="U167" i="38"/>
  <c r="U18" i="38" s="1"/>
  <c r="O167" i="38"/>
  <c r="O18" i="38" s="1"/>
  <c r="E20" i="38"/>
  <c r="I167" i="38"/>
  <c r="I18" i="38" s="1"/>
  <c r="V167" i="38"/>
  <c r="V18" i="38" s="1"/>
  <c r="L167" i="38"/>
  <c r="L18" i="38" s="1"/>
  <c r="M167" i="38"/>
  <c r="M18" i="38" s="1"/>
  <c r="J167" i="38"/>
  <c r="J18" i="38" s="1"/>
  <c r="G167" i="38"/>
  <c r="G18" i="38" s="1"/>
  <c r="W167" i="38"/>
  <c r="W18" i="38" s="1"/>
  <c r="T101" i="38"/>
  <c r="T15" i="38" s="1"/>
  <c r="P101" i="38"/>
  <c r="P15" i="38" s="1"/>
  <c r="L101" i="38"/>
  <c r="L15" i="38" s="1"/>
  <c r="H101" i="38"/>
  <c r="H15" i="38" s="1"/>
  <c r="W101" i="38"/>
  <c r="W15" i="38" s="1"/>
  <c r="S101" i="38"/>
  <c r="S15" i="38" s="1"/>
  <c r="O101" i="38"/>
  <c r="O15" i="38" s="1"/>
  <c r="K101" i="38"/>
  <c r="K15" i="38" s="1"/>
  <c r="G101" i="38"/>
  <c r="G15" i="38" s="1"/>
  <c r="V101" i="38"/>
  <c r="V15" i="38" s="1"/>
  <c r="R101" i="38"/>
  <c r="R15" i="38" s="1"/>
  <c r="N101" i="38"/>
  <c r="N15" i="38" s="1"/>
  <c r="J101" i="38"/>
  <c r="J15" i="38" s="1"/>
  <c r="F101" i="38"/>
  <c r="U101" i="38"/>
  <c r="U15" i="38" s="1"/>
  <c r="Q101" i="38"/>
  <c r="Q15" i="38" s="1"/>
  <c r="M101" i="38"/>
  <c r="M15" i="38" s="1"/>
  <c r="I101" i="38"/>
  <c r="I15" i="38" s="1"/>
  <c r="T167" i="38"/>
  <c r="T18" i="38" s="1"/>
  <c r="R167" i="38"/>
  <c r="R18" i="38" s="1"/>
  <c r="H167" i="38"/>
  <c r="H18" i="38" s="1"/>
  <c r="F167" i="38"/>
  <c r="S167" i="38"/>
  <c r="S18" i="38" s="1"/>
  <c r="P167" i="38"/>
  <c r="P18" i="38" s="1"/>
  <c r="Q167" i="38"/>
  <c r="Q18" i="38" s="1"/>
  <c r="N167" i="38"/>
  <c r="N18" i="38" s="1"/>
  <c r="I73" i="38" l="1"/>
  <c r="F70" i="38"/>
  <c r="E70" i="38" s="1"/>
  <c r="S70" i="38"/>
  <c r="U73" i="38"/>
  <c r="P73" i="38"/>
  <c r="J67" i="38"/>
  <c r="J74" i="38" s="1"/>
  <c r="J75" i="38" s="1"/>
  <c r="J77" i="38" s="1"/>
  <c r="L67" i="38"/>
  <c r="G67" i="38"/>
  <c r="R67" i="38"/>
  <c r="G70" i="38"/>
  <c r="G74" i="38" s="1"/>
  <c r="G75" i="38" s="1"/>
  <c r="G77" i="38" s="1"/>
  <c r="I70" i="38"/>
  <c r="N70" i="38"/>
  <c r="Q73" i="38"/>
  <c r="Q74" i="38" s="1"/>
  <c r="Q75" i="38" s="1"/>
  <c r="Q77" i="38" s="1"/>
  <c r="T70" i="38"/>
  <c r="W67" i="38"/>
  <c r="S67" i="38"/>
  <c r="G73" i="38"/>
  <c r="K73" i="38"/>
  <c r="H73" i="38"/>
  <c r="S73" i="38"/>
  <c r="V73" i="38"/>
  <c r="L73" i="38"/>
  <c r="L74" i="38" s="1"/>
  <c r="L75" i="38" s="1"/>
  <c r="L77" i="38" s="1"/>
  <c r="U70" i="38"/>
  <c r="O73" i="38"/>
  <c r="P70" i="38"/>
  <c r="T67" i="38"/>
  <c r="T74" i="38" s="1"/>
  <c r="T75" i="38" s="1"/>
  <c r="T77" i="38" s="1"/>
  <c r="I67" i="38"/>
  <c r="K67" i="38"/>
  <c r="H67" i="38"/>
  <c r="J73" i="38"/>
  <c r="H70" i="38"/>
  <c r="N73" i="38"/>
  <c r="W70" i="38"/>
  <c r="R73" i="38"/>
  <c r="M70" i="38"/>
  <c r="Q70" i="38"/>
  <c r="T73" i="38"/>
  <c r="F67" i="38"/>
  <c r="F74" i="38" s="1"/>
  <c r="P67" i="38"/>
  <c r="M67" i="38"/>
  <c r="O67" i="38"/>
  <c r="O74" i="38" s="1"/>
  <c r="O75" i="38" s="1"/>
  <c r="O77" i="38" s="1"/>
  <c r="N67" i="38"/>
  <c r="H118" i="38"/>
  <c r="N118" i="38"/>
  <c r="V118" i="38"/>
  <c r="J118" i="38"/>
  <c r="R118" i="38"/>
  <c r="G118" i="38"/>
  <c r="W118" i="38"/>
  <c r="O118" i="38"/>
  <c r="S118" i="38"/>
  <c r="K118" i="38"/>
  <c r="U118" i="38"/>
  <c r="F118" i="38"/>
  <c r="I118" i="38"/>
  <c r="Q118" i="38"/>
  <c r="T118" i="38"/>
  <c r="M118" i="38"/>
  <c r="P118" i="38"/>
  <c r="L118" i="38"/>
  <c r="H123" i="38"/>
  <c r="J123" i="38"/>
  <c r="R123" i="38"/>
  <c r="N123" i="38"/>
  <c r="V123" i="38"/>
  <c r="S123" i="38"/>
  <c r="K123" i="38"/>
  <c r="O123" i="38"/>
  <c r="G123" i="38"/>
  <c r="W123" i="38"/>
  <c r="U123" i="38"/>
  <c r="F123" i="38"/>
  <c r="I123" i="38"/>
  <c r="Q123" i="38"/>
  <c r="T123" i="38"/>
  <c r="M123" i="38"/>
  <c r="P123" i="38"/>
  <c r="L123" i="38"/>
  <c r="E71" i="38"/>
  <c r="V74" i="38"/>
  <c r="V75" i="38" s="1"/>
  <c r="V77" i="38" s="1"/>
  <c r="W74" i="38"/>
  <c r="W75" i="38" s="1"/>
  <c r="W77" i="38" s="1"/>
  <c r="R74" i="38"/>
  <c r="R75" i="38" s="1"/>
  <c r="R77" i="38" s="1"/>
  <c r="I74" i="38"/>
  <c r="I75" i="38" s="1"/>
  <c r="I77" i="38" s="1"/>
  <c r="E68" i="38"/>
  <c r="U74" i="38"/>
  <c r="U75" i="38" s="1"/>
  <c r="U77" i="38" s="1"/>
  <c r="E167" i="38"/>
  <c r="F18" i="38"/>
  <c r="E18" i="38" s="1"/>
  <c r="E101" i="38"/>
  <c r="F15" i="38"/>
  <c r="E15" i="38" s="1"/>
  <c r="E67" i="38" l="1"/>
  <c r="H74" i="38"/>
  <c r="H75" i="38" s="1"/>
  <c r="H77" i="38" s="1"/>
  <c r="M74" i="38"/>
  <c r="M75" i="38" s="1"/>
  <c r="M77" i="38" s="1"/>
  <c r="N74" i="38"/>
  <c r="N75" i="38" s="1"/>
  <c r="N77" i="38" s="1"/>
  <c r="K74" i="38"/>
  <c r="K75" i="38" s="1"/>
  <c r="K77" i="38" s="1"/>
  <c r="S74" i="38"/>
  <c r="S75" i="38" s="1"/>
  <c r="S77" i="38" s="1"/>
  <c r="P74" i="38"/>
  <c r="P75" i="38" s="1"/>
  <c r="P77" i="38" s="1"/>
  <c r="E73" i="38"/>
  <c r="F75" i="38"/>
  <c r="E74" i="38" l="1"/>
  <c r="E75" i="38"/>
  <c r="F77" i="38"/>
  <c r="E77" i="38" s="1"/>
  <c r="P78" i="38" l="1"/>
  <c r="W78" i="38"/>
  <c r="Q78" i="38"/>
  <c r="F78" i="38"/>
  <c r="S78" i="38"/>
  <c r="M78" i="38"/>
  <c r="G78" i="38"/>
  <c r="O78" i="38"/>
  <c r="H78" i="38"/>
  <c r="V78" i="38"/>
  <c r="I78" i="38"/>
  <c r="J78" i="38"/>
  <c r="U78" i="38"/>
  <c r="R78" i="38"/>
  <c r="K78" i="38"/>
  <c r="T78" i="38"/>
  <c r="L78" i="38"/>
  <c r="N78" i="38"/>
  <c r="L111" i="38" l="1"/>
  <c r="L12" i="38"/>
  <c r="L14" i="38" s="1"/>
  <c r="U111" i="38"/>
  <c r="U12" i="38"/>
  <c r="U14" i="38" s="1"/>
  <c r="H111" i="38"/>
  <c r="H12" i="38"/>
  <c r="H14" i="38" s="1"/>
  <c r="S12" i="38"/>
  <c r="S14" i="38" s="1"/>
  <c r="S111" i="38"/>
  <c r="P12" i="38"/>
  <c r="P14" i="38" s="1"/>
  <c r="P111" i="38"/>
  <c r="T111" i="38"/>
  <c r="T12" i="38"/>
  <c r="T14" i="38" s="1"/>
  <c r="J111" i="38"/>
  <c r="J12" i="38"/>
  <c r="J14" i="38" s="1"/>
  <c r="O12" i="38"/>
  <c r="O14" i="38" s="1"/>
  <c r="O111" i="38"/>
  <c r="F111" i="38"/>
  <c r="F12" i="38"/>
  <c r="E78" i="38"/>
  <c r="E187" i="38" s="1"/>
  <c r="E188" i="38" s="1"/>
  <c r="K111" i="38"/>
  <c r="K12" i="38"/>
  <c r="K14" i="38" s="1"/>
  <c r="I111" i="38"/>
  <c r="I12" i="38"/>
  <c r="I14" i="38" s="1"/>
  <c r="G111" i="38"/>
  <c r="G12" i="38"/>
  <c r="G14" i="38" s="1"/>
  <c r="Q111" i="38"/>
  <c r="Q12" i="38"/>
  <c r="Q14" i="38" s="1"/>
  <c r="N12" i="38"/>
  <c r="N14" i="38" s="1"/>
  <c r="N111" i="38"/>
  <c r="R111" i="38"/>
  <c r="R12" i="38"/>
  <c r="R14" i="38" s="1"/>
  <c r="V12" i="38"/>
  <c r="V14" i="38" s="1"/>
  <c r="V111" i="38"/>
  <c r="M12" i="38"/>
  <c r="M14" i="38" s="1"/>
  <c r="M111" i="38"/>
  <c r="W111" i="38"/>
  <c r="W12" i="38"/>
  <c r="W14" i="38" s="1"/>
  <c r="V114" i="38" l="1"/>
  <c r="V117" i="38"/>
  <c r="N114" i="38"/>
  <c r="N117" i="38"/>
  <c r="F117" i="38"/>
  <c r="E111" i="38"/>
  <c r="F114" i="38"/>
  <c r="J114" i="38"/>
  <c r="J117" i="38"/>
  <c r="H117" i="38"/>
  <c r="H114" i="38"/>
  <c r="L114" i="38"/>
  <c r="L117" i="38"/>
  <c r="W117" i="38"/>
  <c r="W114" i="38"/>
  <c r="G114" i="38"/>
  <c r="G117" i="38"/>
  <c r="K114" i="38"/>
  <c r="K117" i="38"/>
  <c r="O114" i="38"/>
  <c r="O117" i="38"/>
  <c r="S117" i="38"/>
  <c r="S114" i="38"/>
  <c r="M114" i="38"/>
  <c r="M117" i="38"/>
  <c r="P150" i="38"/>
  <c r="P152" i="38" s="1"/>
  <c r="T117" i="38"/>
  <c r="T114" i="38"/>
  <c r="U114" i="38"/>
  <c r="U117" i="38"/>
  <c r="R114" i="38"/>
  <c r="R117" i="38"/>
  <c r="Q114" i="38"/>
  <c r="Q117" i="38"/>
  <c r="I114" i="38"/>
  <c r="I117" i="38"/>
  <c r="E12" i="38"/>
  <c r="F14" i="38"/>
  <c r="E14" i="38" s="1"/>
  <c r="P117" i="38"/>
  <c r="P114" i="38"/>
  <c r="S120" i="38" l="1"/>
  <c r="S122" i="38" s="1"/>
  <c r="S124" i="38" s="1"/>
  <c r="S126" i="38" s="1"/>
  <c r="W120" i="38"/>
  <c r="W122" i="38" s="1"/>
  <c r="W124" i="38" s="1"/>
  <c r="W126" i="38" s="1"/>
  <c r="H120" i="38"/>
  <c r="H122" i="38" s="1"/>
  <c r="H124" i="38" s="1"/>
  <c r="H126" i="38" s="1"/>
  <c r="I120" i="38"/>
  <c r="I122" i="38" s="1"/>
  <c r="I124" i="38" s="1"/>
  <c r="I126" i="38" s="1"/>
  <c r="R120" i="38"/>
  <c r="R122" i="38" s="1"/>
  <c r="R124" i="38" s="1"/>
  <c r="R126" i="38" s="1"/>
  <c r="Q150" i="38"/>
  <c r="Q152" i="38" s="1"/>
  <c r="V150" i="38"/>
  <c r="V152" i="38" s="1"/>
  <c r="N150" i="38"/>
  <c r="N152" i="38" s="1"/>
  <c r="M120" i="38"/>
  <c r="M122" i="38" s="1"/>
  <c r="M124" i="38" s="1"/>
  <c r="M126" i="38" s="1"/>
  <c r="O120" i="38"/>
  <c r="O122" i="38" s="1"/>
  <c r="O124" i="38" s="1"/>
  <c r="O126" i="38" s="1"/>
  <c r="G120" i="38"/>
  <c r="G122" i="38" s="1"/>
  <c r="G124" i="38" s="1"/>
  <c r="G126" i="38" s="1"/>
  <c r="L120" i="38"/>
  <c r="L122" i="38" s="1"/>
  <c r="L124" i="38" s="1"/>
  <c r="L126" i="38" s="1"/>
  <c r="J120" i="38"/>
  <c r="J122" i="38" s="1"/>
  <c r="J124" i="38" s="1"/>
  <c r="J126" i="38" s="1"/>
  <c r="M150" i="38"/>
  <c r="M152" i="38" s="1"/>
  <c r="R150" i="38"/>
  <c r="R152" i="38" s="1"/>
  <c r="G150" i="38"/>
  <c r="G152" i="38" s="1"/>
  <c r="V120" i="38"/>
  <c r="V122" i="38" s="1"/>
  <c r="V124" i="38" s="1"/>
  <c r="V126" i="38" s="1"/>
  <c r="I150" i="38"/>
  <c r="I152" i="38" s="1"/>
  <c r="W150" i="38"/>
  <c r="W152" i="38" s="1"/>
  <c r="H150" i="38"/>
  <c r="H152" i="38" s="1"/>
  <c r="L150" i="38"/>
  <c r="L152" i="38" s="1"/>
  <c r="J150" i="38"/>
  <c r="J152" i="38" s="1"/>
  <c r="S150" i="38"/>
  <c r="S152" i="38" s="1"/>
  <c r="E138" i="38"/>
  <c r="F120" i="38"/>
  <c r="E114" i="38"/>
  <c r="N120" i="38"/>
  <c r="N122" i="38" s="1"/>
  <c r="N124" i="38" s="1"/>
  <c r="N126" i="38" s="1"/>
  <c r="Q120" i="38"/>
  <c r="Q122" i="38" s="1"/>
  <c r="Q124" i="38" s="1"/>
  <c r="Q126" i="38" s="1"/>
  <c r="U120" i="38"/>
  <c r="U122" i="38" s="1"/>
  <c r="U124" i="38" s="1"/>
  <c r="U126" i="38" s="1"/>
  <c r="T150" i="38"/>
  <c r="T152" i="38" s="1"/>
  <c r="K150" i="38"/>
  <c r="K152" i="38" s="1"/>
  <c r="U150" i="38"/>
  <c r="U152" i="38" s="1"/>
  <c r="E139" i="38"/>
  <c r="K120" i="38"/>
  <c r="K122" i="38" s="1"/>
  <c r="K124" i="38" s="1"/>
  <c r="K126" i="38" s="1"/>
  <c r="P120" i="38"/>
  <c r="P122" i="38" s="1"/>
  <c r="P124" i="38" s="1"/>
  <c r="P126" i="38" s="1"/>
  <c r="T120" i="38"/>
  <c r="T122" i="38" s="1"/>
  <c r="T124" i="38" s="1"/>
  <c r="T126" i="38" s="1"/>
  <c r="E137" i="38"/>
  <c r="F150" i="38"/>
  <c r="O150" i="38"/>
  <c r="O152" i="38" s="1"/>
  <c r="E117" i="38"/>
  <c r="F152" i="38" l="1"/>
  <c r="E152" i="38" s="1"/>
  <c r="E150" i="38"/>
  <c r="E120" i="38"/>
  <c r="F122" i="38"/>
  <c r="R153" i="38" l="1"/>
  <c r="R17" i="38" s="1"/>
  <c r="K153" i="38"/>
  <c r="K17" i="38" s="1"/>
  <c r="I153" i="38"/>
  <c r="I17" i="38" s="1"/>
  <c r="L153" i="38"/>
  <c r="L17" i="38" s="1"/>
  <c r="O153" i="38"/>
  <c r="O17" i="38" s="1"/>
  <c r="T153" i="38"/>
  <c r="T17" i="38" s="1"/>
  <c r="Q153" i="38"/>
  <c r="Q17" i="38" s="1"/>
  <c r="F153" i="38"/>
  <c r="F17" i="38" s="1"/>
  <c r="M153" i="38"/>
  <c r="M17" i="38" s="1"/>
  <c r="N153" i="38"/>
  <c r="N17" i="38" s="1"/>
  <c r="S153" i="38"/>
  <c r="S17" i="38" s="1"/>
  <c r="G153" i="38"/>
  <c r="G17" i="38" s="1"/>
  <c r="V153" i="38"/>
  <c r="V17" i="38" s="1"/>
  <c r="P153" i="38"/>
  <c r="P17" i="38" s="1"/>
  <c r="U153" i="38"/>
  <c r="U17" i="38" s="1"/>
  <c r="H153" i="38"/>
  <c r="H17" i="38" s="1"/>
  <c r="W153" i="38"/>
  <c r="W17" i="38" s="1"/>
  <c r="J153" i="38"/>
  <c r="J17" i="38" s="1"/>
  <c r="F124" i="38"/>
  <c r="E122" i="38"/>
  <c r="E124" i="38" l="1"/>
  <c r="F126" i="38"/>
  <c r="E126" i="38" s="1"/>
  <c r="E17" i="38"/>
  <c r="O127" i="38" l="1"/>
  <c r="O16" i="38" s="1"/>
  <c r="O19" i="38" s="1"/>
  <c r="O23" i="38" s="1"/>
  <c r="W127" i="38"/>
  <c r="W16" i="38" s="1"/>
  <c r="W19" i="38" s="1"/>
  <c r="W23" i="38" s="1"/>
  <c r="J127" i="38"/>
  <c r="J16" i="38" s="1"/>
  <c r="J19" i="38" s="1"/>
  <c r="J23" i="38" s="1"/>
  <c r="M127" i="38"/>
  <c r="M16" i="38" s="1"/>
  <c r="M19" i="38" s="1"/>
  <c r="M23" i="38" s="1"/>
  <c r="L127" i="38"/>
  <c r="L16" i="38" s="1"/>
  <c r="L19" i="38" s="1"/>
  <c r="L23" i="38" s="1"/>
  <c r="S127" i="38"/>
  <c r="S16" i="38" s="1"/>
  <c r="S19" i="38" s="1"/>
  <c r="S23" i="38" s="1"/>
  <c r="V127" i="38"/>
  <c r="V16" i="38" s="1"/>
  <c r="V19" i="38" s="1"/>
  <c r="V23" i="38" s="1"/>
  <c r="F127" i="38"/>
  <c r="I127" i="38"/>
  <c r="I16" i="38" s="1"/>
  <c r="I19" i="38" s="1"/>
  <c r="I23" i="38" s="1"/>
  <c r="H127" i="38"/>
  <c r="H16" i="38" s="1"/>
  <c r="H19" i="38" s="1"/>
  <c r="H23" i="38" s="1"/>
  <c r="R127" i="38"/>
  <c r="R16" i="38" s="1"/>
  <c r="R19" i="38" s="1"/>
  <c r="R23" i="38" s="1"/>
  <c r="U127" i="38"/>
  <c r="U16" i="38" s="1"/>
  <c r="U19" i="38" s="1"/>
  <c r="U23" i="38" s="1"/>
  <c r="T127" i="38"/>
  <c r="T16" i="38" s="1"/>
  <c r="T19" i="38" s="1"/>
  <c r="T23" i="38" s="1"/>
  <c r="K127" i="38"/>
  <c r="K16" i="38" s="1"/>
  <c r="K19" i="38" s="1"/>
  <c r="K23" i="38" s="1"/>
  <c r="N127" i="38"/>
  <c r="N16" i="38" s="1"/>
  <c r="N19" i="38" s="1"/>
  <c r="N23" i="38" s="1"/>
  <c r="Q127" i="38"/>
  <c r="Q16" i="38" s="1"/>
  <c r="Q19" i="38" s="1"/>
  <c r="Q23" i="38" s="1"/>
  <c r="P127" i="38"/>
  <c r="P16" i="38" s="1"/>
  <c r="P19" i="38" s="1"/>
  <c r="P23" i="38" s="1"/>
  <c r="G127" i="38"/>
  <c r="G16" i="38" s="1"/>
  <c r="G19" i="38" s="1"/>
  <c r="G23" i="38" s="1"/>
  <c r="F16" i="38" l="1"/>
  <c r="E127" i="38"/>
  <c r="E16" i="38" l="1"/>
  <c r="F19" i="38"/>
  <c r="E19" i="38" l="1"/>
  <c r="F22" i="38" s="1"/>
  <c r="F23" i="38"/>
  <c r="E23" i="38" s="1"/>
  <c r="Q22" i="38" l="1"/>
  <c r="T22" i="38"/>
  <c r="M22" i="38"/>
  <c r="H22" i="38"/>
  <c r="W22" i="38"/>
  <c r="I22" i="38"/>
  <c r="U22" i="38"/>
  <c r="L22" i="38"/>
  <c r="O22" i="38"/>
  <c r="P22" i="38"/>
  <c r="N22" i="38"/>
  <c r="V22" i="38"/>
  <c r="K22" i="38"/>
  <c r="R22" i="38"/>
  <c r="S22" i="38"/>
  <c r="G22" i="38"/>
  <c r="J22" i="38"/>
</calcChain>
</file>

<file path=xl/sharedStrings.xml><?xml version="1.0" encoding="utf-8"?>
<sst xmlns="http://schemas.openxmlformats.org/spreadsheetml/2006/main" count="2479" uniqueCount="904">
  <si>
    <t>Line</t>
  </si>
  <si>
    <t>Additions to Rate Base</t>
  </si>
  <si>
    <t>Deductions to Rate Base</t>
  </si>
  <si>
    <t>OPERATIONS AND MAINTENANCE EXPENSE</t>
  </si>
  <si>
    <t>Power Production Expenses</t>
  </si>
  <si>
    <t xml:space="preserve">   Operation</t>
  </si>
  <si>
    <t xml:space="preserve">       Total Steam Operation</t>
  </si>
  <si>
    <t xml:space="preserve">  Maintenance</t>
  </si>
  <si>
    <t xml:space="preserve">       Total Steam Maintenance</t>
  </si>
  <si>
    <t xml:space="preserve">          Total Steam Power Generation Exp</t>
  </si>
  <si>
    <t xml:space="preserve"> Nuclear Power Generation</t>
  </si>
  <si>
    <t xml:space="preserve">  Operation - Nuclear</t>
  </si>
  <si>
    <t xml:space="preserve">       Total Nuclear Maintenance</t>
  </si>
  <si>
    <t xml:space="preserve">          Total Nuclear Power Generation Exp</t>
  </si>
  <si>
    <t xml:space="preserve"> Other Power Generation</t>
  </si>
  <si>
    <t xml:space="preserve">       Total Other Power Operation</t>
  </si>
  <si>
    <t xml:space="preserve">       Total Other Power Maintenance</t>
  </si>
  <si>
    <t xml:space="preserve">          Total Other Power Generation Exp</t>
  </si>
  <si>
    <t xml:space="preserve"> Other Power Supply</t>
  </si>
  <si>
    <t xml:space="preserve">       Total Other Power Supply</t>
  </si>
  <si>
    <t xml:space="preserve"> Total Power Production Expense</t>
  </si>
  <si>
    <t>Transmission Expense</t>
  </si>
  <si>
    <t xml:space="preserve">       Total Transmission Operation</t>
  </si>
  <si>
    <t xml:space="preserve">       Total Transmission Maintenance</t>
  </si>
  <si>
    <t xml:space="preserve">          Total Transmission Expenses</t>
  </si>
  <si>
    <t>Distribution Expense</t>
  </si>
  <si>
    <t xml:space="preserve">        Total Distribution Operation</t>
  </si>
  <si>
    <t xml:space="preserve">       Total Distribution Maintenance</t>
  </si>
  <si>
    <t xml:space="preserve">         Total Distribution Expenses</t>
  </si>
  <si>
    <t xml:space="preserve"> Customer Accounts Expenses</t>
  </si>
  <si>
    <t xml:space="preserve">       Total Customer Accounts Expense</t>
  </si>
  <si>
    <t>Customer and Information Expenses</t>
  </si>
  <si>
    <t xml:space="preserve">       Total Cust. Serv. &amp; Inform. Exp.</t>
  </si>
  <si>
    <t xml:space="preserve">       Total Demonstrating &amp; Selling</t>
  </si>
  <si>
    <t>Administrative &amp; General Expenses</t>
  </si>
  <si>
    <t xml:space="preserve">        Property Ins. - Prod. Plant</t>
  </si>
  <si>
    <t xml:space="preserve">        Property Ins. - General Plant.</t>
  </si>
  <si>
    <t xml:space="preserve">        Property Ins. - Transmission</t>
  </si>
  <si>
    <t xml:space="preserve">        Injuries &amp; Damages - Production</t>
  </si>
  <si>
    <t xml:space="preserve">        Injuries &amp; Damages - General</t>
  </si>
  <si>
    <t xml:space="preserve">        Injuries &amp; Damages - Customer</t>
  </si>
  <si>
    <t xml:space="preserve">        Injuries &amp; Damages - Transmission</t>
  </si>
  <si>
    <t xml:space="preserve">        Employee Benefits - General</t>
  </si>
  <si>
    <t xml:space="preserve">        Employee Benefits - Customer</t>
  </si>
  <si>
    <t xml:space="preserve">        Employee Benefits - Transmission</t>
  </si>
  <si>
    <t xml:space="preserve">        Regulatory Commission - Production</t>
  </si>
  <si>
    <t xml:space="preserve">        Regulatory Commission - General</t>
  </si>
  <si>
    <t xml:space="preserve">        Misc. General - Production</t>
  </si>
  <si>
    <t xml:space="preserve">        Misc. General - Transmission</t>
  </si>
  <si>
    <t xml:space="preserve">        Total Admin. &amp; General Expense</t>
  </si>
  <si>
    <t>DEPRECIATION  AND AMORTIZATION EXPENSE</t>
  </si>
  <si>
    <t xml:space="preserve">   Steam Production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</si>
  <si>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</si>
  <si>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</si>
  <si>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</si>
  <si>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</si>
  <si>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</si>
  <si>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</si>
  <si>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Deprec. Adjustment</t>
  </si>
  <si>
    <t xml:space="preserve">        Total Steam Production Deprec. Exp</t>
  </si>
  <si>
    <t xml:space="preserve">   Nuclear Production</t>
  </si>
  <si>
    <t xml:space="preserve">     303 Misc Intangible Plant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</si>
  <si>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</si>
  <si>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</si>
  <si>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</si>
  <si>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</si>
  <si>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</si>
  <si>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</si>
  <si>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</si>
  <si>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</si>
  <si>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Office Furniture &amp; Equip.</t>
  </si>
  <si>
    <t xml:space="preserve">     392 Transportation Equipment</t>
  </si>
  <si>
    <t xml:space="preserve">     396 Power Operated Equipment</t>
  </si>
  <si>
    <t xml:space="preserve">     397 Communication Equipment</t>
  </si>
  <si>
    <t xml:space="preserve">        Total Nuclear Production Deprec. Exp</t>
  </si>
  <si>
    <t xml:space="preserve">   Other Production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</si>
  <si>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</si>
  <si>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</si>
  <si>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</si>
  <si>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</si>
  <si>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</si>
  <si>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</si>
  <si>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   Total Other Production Deprec. Exp</t>
  </si>
  <si>
    <t xml:space="preserve">        Total Production Deprec. Exp</t>
  </si>
  <si>
    <t xml:space="preserve">  Transmission</t>
  </si>
  <si>
    <t xml:space="preserve">     350 Land and Land Rights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</si>
  <si>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</si>
  <si>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</si>
  <si>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</si>
  <si>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   Total Transmission Depreciation Exp</t>
  </si>
  <si>
    <t xml:space="preserve">  Distribution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</si>
  <si>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</si>
  <si>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</si>
  <si>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</si>
  <si>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</t>
  </si>
  <si>
    <t xml:space="preserve">     365 O.H. Conductors &amp; Devices</t>
  </si>
  <si>
    <t xml:space="preserve">     367 U.G. Conductors &amp; Devices</t>
  </si>
  <si>
    <t xml:space="preserve">     369 Service Drops</t>
  </si>
  <si>
    <t xml:space="preserve">     370 Meters</t>
  </si>
  <si>
    <t xml:space="preserve">     371 Install. on Cust. Premises</t>
  </si>
  <si>
    <t xml:space="preserve">     373 Street Light &amp; Signal Sys.</t>
  </si>
  <si>
    <t xml:space="preserve">       Total Distribution Depreciation Exp</t>
  </si>
  <si>
    <t xml:space="preserve">  General Plant</t>
  </si>
  <si>
    <t xml:space="preserve">     390 Structures and Improvements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</si>
  <si>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</si>
  <si>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</si>
  <si>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</si>
  <si>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398 Misc. Equipment</t>
  </si>
  <si>
    <t xml:space="preserve">     317 - Asset Retirement Costs - Steam Prod.</t>
  </si>
  <si>
    <t xml:space="preserve">     326 - Asset Retirement Costs - Nuclear Prod.</t>
  </si>
  <si>
    <t xml:space="preserve">     347 - Asset Retirement Costs - Other Prod.</t>
  </si>
  <si>
    <t xml:space="preserve">        Total A403.1 Depreciation Expense - ARO</t>
  </si>
  <si>
    <t xml:space="preserve">     303 Misc. Intangible - Production</t>
  </si>
  <si>
    <t xml:space="preserve">     303 Misc. Intangible - Transmission</t>
  </si>
  <si>
    <t xml:space="preserve">     303 Misc. Intangible - Distribution</t>
  </si>
  <si>
    <t xml:space="preserve">     303 Misc. Intangible - Customer</t>
  </si>
  <si>
    <t xml:space="preserve">     303 Misc. Intangible - General</t>
  </si>
  <si>
    <t>Other Depreciable Expenses</t>
  </si>
  <si>
    <t xml:space="preserve">        Total Other Depreciable Expenses</t>
  </si>
  <si>
    <t xml:space="preserve">  Texas</t>
  </si>
  <si>
    <t>PLANT IN SERVICE</t>
  </si>
  <si>
    <t>A101 &amp; 106 Plant In Service</t>
  </si>
  <si>
    <t>Intangible Plant</t>
  </si>
  <si>
    <t xml:space="preserve">     303 Misc. Intangible Plant</t>
  </si>
  <si>
    <t xml:space="preserve">        Total Intangible Plant</t>
  </si>
  <si>
    <t>Steam Production</t>
  </si>
  <si>
    <t xml:space="preserve">     310 Land &amp; Land Rights</t>
  </si>
  <si>
    <t xml:space="preserve">     317 Asset Retirement Costs - Steam</t>
  </si>
  <si>
    <t xml:space="preserve">     107 Transfer to 101</t>
  </si>
  <si>
    <t xml:space="preserve">        Total Steam Production</t>
  </si>
  <si>
    <t>Nuclear Production</t>
  </si>
  <si>
    <t xml:space="preserve">     320 Land &amp; Land Rights</t>
  </si>
  <si>
    <t xml:space="preserve">     326 Asset Retirement Costs - Nuclear</t>
  </si>
  <si>
    <t xml:space="preserve">     Nuclear Production Plant Adjustments</t>
  </si>
  <si>
    <t xml:space="preserve">        Total Nuclear Production</t>
  </si>
  <si>
    <t>Other Production</t>
  </si>
  <si>
    <t xml:space="preserve">     340 Land &amp; Land Rights</t>
  </si>
  <si>
    <t xml:space="preserve">     347 Asset Retirement Costs - Other</t>
  </si>
  <si>
    <t xml:space="preserve">     Other Production Plant Adjustments</t>
  </si>
  <si>
    <t xml:space="preserve">        Total Other Production</t>
  </si>
  <si>
    <t xml:space="preserve">     Electric Plant Adjustments</t>
  </si>
  <si>
    <t xml:space="preserve">            Total Production Plant</t>
  </si>
  <si>
    <t>Transmission Plant</t>
  </si>
  <si>
    <t xml:space="preserve">     Transmission Plant Adjustments</t>
  </si>
  <si>
    <t xml:space="preserve">            Total Transmission Plant</t>
  </si>
  <si>
    <t>Distribution Plant</t>
  </si>
  <si>
    <t xml:space="preserve">     366 Underground Conduits</t>
  </si>
  <si>
    <t xml:space="preserve">     369 Services</t>
  </si>
  <si>
    <t xml:space="preserve">     371 Install. on Customer Prem.</t>
  </si>
  <si>
    <t xml:space="preserve">     373 Street Lights</t>
  </si>
  <si>
    <t xml:space="preserve">     Distribution Plant Adjustment</t>
  </si>
  <si>
    <t xml:space="preserve">           Total Distribution Plant</t>
  </si>
  <si>
    <t>General Plant</t>
  </si>
  <si>
    <t xml:space="preserve">     389 Land and Land Rights</t>
  </si>
  <si>
    <t xml:space="preserve">     General Plant Adjustments</t>
  </si>
  <si>
    <t xml:space="preserve">        Total General Plant</t>
  </si>
  <si>
    <t xml:space="preserve">            Total Plant in Service</t>
  </si>
  <si>
    <t xml:space="preserve">     Intangible Accum Depr. Adjustments</t>
  </si>
  <si>
    <t xml:space="preserve">        Total A111 Accum. Prov. For Amortization</t>
  </si>
  <si>
    <t>Steam Production Accum. Depr.</t>
  </si>
  <si>
    <t xml:space="preserve">     Steam Production Accum Depr. Adjustments</t>
  </si>
  <si>
    <t xml:space="preserve">     FERC Depreciation Adjustment</t>
  </si>
  <si>
    <t xml:space="preserve">        Total Steam Production Accum. Depr.</t>
  </si>
  <si>
    <t>Nuclear Production Accum. Depr.</t>
  </si>
  <si>
    <t xml:space="preserve">     303 Misc. Intangible plant</t>
  </si>
  <si>
    <t xml:space="preserve">        Total Nuclear Production Accum. Depr.</t>
  </si>
  <si>
    <t>Other Production Accum. Depr.</t>
  </si>
  <si>
    <t xml:space="preserve">     Other Production Accum Depr. Adjustments</t>
  </si>
  <si>
    <t xml:space="preserve">        Total Other Production Accum. Depr.</t>
  </si>
  <si>
    <t>Transmission Plant Accum. Depr.</t>
  </si>
  <si>
    <t xml:space="preserve">     Transmission Accum Depr. Adjustments</t>
  </si>
  <si>
    <t xml:space="preserve">            Total Transmission Plant Accum. Depr.</t>
  </si>
  <si>
    <t>Distribution Plant Accum. Depr.</t>
  </si>
  <si>
    <t xml:space="preserve">     Distribution Accum Depr. Adjustments</t>
  </si>
  <si>
    <t xml:space="preserve">        Total Distribution Plant Accum. Depr.</t>
  </si>
  <si>
    <t>General Plant Accum. Depr.</t>
  </si>
  <si>
    <t xml:space="preserve">     General Accum Depr. Adjustments</t>
  </si>
  <si>
    <t xml:space="preserve">        Total General Plant Accum. Depr.</t>
  </si>
  <si>
    <t xml:space="preserve">        Total A108 Accum. Prov. For Depreciation</t>
  </si>
  <si>
    <t xml:space="preserve">         Total Accum. Deprec. &amp; Amort. (A108 &amp; A111)</t>
  </si>
  <si>
    <t xml:space="preserve">              Net Plant in Service</t>
  </si>
  <si>
    <t>ADDITIONS TO RATE BASE - WORKING CAPITAL</t>
  </si>
  <si>
    <t>Cash Allowance-Working Capital</t>
  </si>
  <si>
    <t xml:space="preserve">     Fuel Inventory</t>
  </si>
  <si>
    <t xml:space="preserve">        Total A151 Fuel Inventory</t>
  </si>
  <si>
    <t xml:space="preserve">     General &amp; Admin</t>
  </si>
  <si>
    <t xml:space="preserve">     Insurance</t>
  </si>
  <si>
    <t xml:space="preserve">     Tax Related</t>
  </si>
  <si>
    <t xml:space="preserve">     Distribution Related</t>
  </si>
  <si>
    <t xml:space="preserve">     Transmission Related</t>
  </si>
  <si>
    <t xml:space="preserve">        A165 Total Prepayments</t>
  </si>
  <si>
    <t xml:space="preserve">            Total Working Capital</t>
  </si>
  <si>
    <t>ADDITIONS TO RATE BASE</t>
  </si>
  <si>
    <t xml:space="preserve">        Total Additions to Rate Base</t>
  </si>
  <si>
    <t xml:space="preserve">     Customer Related</t>
  </si>
  <si>
    <t>DEDUCTIONS TO RATE BASE</t>
  </si>
  <si>
    <t xml:space="preserve">     Coal Reclamation Liability</t>
  </si>
  <si>
    <t xml:space="preserve">     Customer Deposits</t>
  </si>
  <si>
    <t xml:space="preserve">        Total Other Deductions</t>
  </si>
  <si>
    <t xml:space="preserve">            Total Rate Base</t>
  </si>
  <si>
    <t>RR</t>
  </si>
  <si>
    <t>Power Production Labor Expenses</t>
  </si>
  <si>
    <t xml:space="preserve">   Operation Labor</t>
  </si>
  <si>
    <t xml:space="preserve">       Total Steam Operation Labor</t>
  </si>
  <si>
    <t xml:space="preserve">  Maintenance Labor</t>
  </si>
  <si>
    <t xml:space="preserve">       Total Steam Maintenance Labor</t>
  </si>
  <si>
    <t xml:space="preserve">          Total Steam Power Generation Labor Exp</t>
  </si>
  <si>
    <t xml:space="preserve"> Nuclear Power Generation Labor</t>
  </si>
  <si>
    <t xml:space="preserve">       Total Nuclear Maintenance Labor</t>
  </si>
  <si>
    <t xml:space="preserve"> Other Power Generation Labor</t>
  </si>
  <si>
    <t xml:space="preserve">       Total Other Power Operation Labor</t>
  </si>
  <si>
    <t xml:space="preserve">       Total Other Power Maintenance Labor</t>
  </si>
  <si>
    <t xml:space="preserve">          Total Other Power Generation Labor Exp</t>
  </si>
  <si>
    <t xml:space="preserve">       Total Other Power Supply Labor</t>
  </si>
  <si>
    <t xml:space="preserve"> Total Power Production Labor Expense</t>
  </si>
  <si>
    <t xml:space="preserve">       Total Transmission Operation Labor</t>
  </si>
  <si>
    <t xml:space="preserve">       Total Transmission Maintenance Labor</t>
  </si>
  <si>
    <t xml:space="preserve">          Total Transmission Labor Expenses</t>
  </si>
  <si>
    <t>Distribution Labor Expense</t>
  </si>
  <si>
    <t xml:space="preserve">        Total Distribution Operation Labor</t>
  </si>
  <si>
    <t xml:space="preserve">       Total Distribution Maintenance Labor</t>
  </si>
  <si>
    <t xml:space="preserve">         Total Distribution Labor Expenses</t>
  </si>
  <si>
    <t>Customer and Information Labor Expenses</t>
  </si>
  <si>
    <t xml:space="preserve"> Customer Accounts Labor Expenses</t>
  </si>
  <si>
    <t xml:space="preserve">       Total Customer Accounts Labor Expense</t>
  </si>
  <si>
    <t xml:space="preserve">       Total Cust. Serv. &amp; Inform. Labor Exp.</t>
  </si>
  <si>
    <t xml:space="preserve"> Demonstrating &amp; Selling Labor</t>
  </si>
  <si>
    <t xml:space="preserve">       Total Demonstrating &amp; Selling Labor</t>
  </si>
  <si>
    <t>Administrative &amp; General Labor Expenses</t>
  </si>
  <si>
    <t xml:space="preserve">        Total Admin. &amp; General Labor Expense</t>
  </si>
  <si>
    <t xml:space="preserve"> </t>
  </si>
  <si>
    <t>TOTAL</t>
  </si>
  <si>
    <t>D1PROD</t>
  </si>
  <si>
    <t>D2TRAN</t>
  </si>
  <si>
    <t>E1ENERGY</t>
  </si>
  <si>
    <t>E2ENERGY</t>
  </si>
  <si>
    <t>CUSTOMER</t>
  </si>
  <si>
    <t>DIST361</t>
  </si>
  <si>
    <t>DIST362</t>
  </si>
  <si>
    <t>DIST368</t>
  </si>
  <si>
    <t>DISTPLT</t>
  </si>
  <si>
    <t>GROSSPLT</t>
  </si>
  <si>
    <t>EXP_5918</t>
  </si>
  <si>
    <t>LABOR</t>
  </si>
  <si>
    <t>Other Sales For Resale Revenues</t>
  </si>
  <si>
    <t>E1FUEL</t>
  </si>
  <si>
    <t xml:space="preserve">       Total Allocable Nuclear Operation</t>
  </si>
  <si>
    <t xml:space="preserve">  Maintenance Allocable Nuclear</t>
  </si>
  <si>
    <t>D3DIST</t>
  </si>
  <si>
    <t>EXP_5817</t>
  </si>
  <si>
    <t>CUST902</t>
  </si>
  <si>
    <t>EXP_9023</t>
  </si>
  <si>
    <t xml:space="preserve">       Total General Plant Depreciation Exp</t>
  </si>
  <si>
    <t xml:space="preserve">          Total Depreciation &amp; Amortization Expenses</t>
  </si>
  <si>
    <t>TAXES OTHER THAN INCOME TAXES &amp; OTHER EXPENSES - PRESENT</t>
  </si>
  <si>
    <t>CUSTDEPINT</t>
  </si>
  <si>
    <t>NETPLT</t>
  </si>
  <si>
    <t xml:space="preserve">     Other Plant Adjustments</t>
  </si>
  <si>
    <t xml:space="preserve">           Poles, Towers &amp; Fixtures - Primary</t>
  </si>
  <si>
    <t>D9DIST</t>
  </si>
  <si>
    <t xml:space="preserve">           Poles, Towers &amp; Fixtures - Secondary</t>
  </si>
  <si>
    <t>D10DIST</t>
  </si>
  <si>
    <t xml:space="preserve">           O.H. Conductors &amp; Devices - Primary</t>
  </si>
  <si>
    <t>D4DIST</t>
  </si>
  <si>
    <t xml:space="preserve">           O.H. Conductors &amp; Devices - Secondary</t>
  </si>
  <si>
    <t>D6DIST</t>
  </si>
  <si>
    <t xml:space="preserve">           Underground Conduits - Primary</t>
  </si>
  <si>
    <t>D7DIST</t>
  </si>
  <si>
    <t xml:space="preserve">           Underground Conduits - Secondary</t>
  </si>
  <si>
    <t>D8DIST</t>
  </si>
  <si>
    <t xml:space="preserve">           U.G. Conductors &amp; Devices - Primary</t>
  </si>
  <si>
    <t xml:space="preserve">           U.G. Conductors &amp; Devices - Secondary</t>
  </si>
  <si>
    <t>SDI</t>
  </si>
  <si>
    <t>CUST371</t>
  </si>
  <si>
    <t>CUST373</t>
  </si>
  <si>
    <t>ACCUM PROVISION FOR DEPREC &amp; AMORT</t>
  </si>
  <si>
    <t xml:space="preserve">   Total Production Accumulated Depreciation</t>
  </si>
  <si>
    <t>OMXUNCOLL</t>
  </si>
  <si>
    <t xml:space="preserve">        Total A154 Materials</t>
  </si>
  <si>
    <t>CUSTDEP</t>
  </si>
  <si>
    <t xml:space="preserve">     Customers Advances For Const.</t>
  </si>
  <si>
    <t xml:space="preserve"> Other Power Supply Labor</t>
  </si>
  <si>
    <t/>
  </si>
  <si>
    <t>Interest on Customer Deposits</t>
  </si>
  <si>
    <t>METER</t>
  </si>
  <si>
    <t>Small</t>
  </si>
  <si>
    <t>Recreational</t>
  </si>
  <si>
    <t>Street</t>
  </si>
  <si>
    <t>Traffic</t>
  </si>
  <si>
    <t>Municipal</t>
  </si>
  <si>
    <t>TOU Municipal</t>
  </si>
  <si>
    <t>Electric</t>
  </si>
  <si>
    <t>Water</t>
  </si>
  <si>
    <t>Irrigation</t>
  </si>
  <si>
    <t>General</t>
  </si>
  <si>
    <t>Petroleum</t>
  </si>
  <si>
    <t>Private Area</t>
  </si>
  <si>
    <t>Military</t>
  </si>
  <si>
    <t>Cotton</t>
  </si>
  <si>
    <t>Residential</t>
  </si>
  <si>
    <t>General Service</t>
  </si>
  <si>
    <t>Lighting</t>
  </si>
  <si>
    <t>Signals</t>
  </si>
  <si>
    <t>Pumping</t>
  </si>
  <si>
    <t>Refining</t>
  </si>
  <si>
    <t>Heating</t>
  </si>
  <si>
    <t>Service</t>
  </si>
  <si>
    <t>Large Power</t>
  </si>
  <si>
    <t>Furnace</t>
  </si>
  <si>
    <t>Reservation</t>
  </si>
  <si>
    <t>Gin</t>
  </si>
  <si>
    <t>Rate 01</t>
  </si>
  <si>
    <t>Rate 02</t>
  </si>
  <si>
    <t>Rate 03</t>
  </si>
  <si>
    <t>Rate 07</t>
  </si>
  <si>
    <t>Rate 08</t>
  </si>
  <si>
    <t>Rate 09</t>
  </si>
  <si>
    <t>Rate 11</t>
  </si>
  <si>
    <t>Rate 11TOU</t>
  </si>
  <si>
    <t>Rate 15</t>
  </si>
  <si>
    <t>Rate WH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</si>
  <si>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</si>
  <si>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</si>
  <si>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</si>
  <si>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</si>
  <si>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</si>
  <si>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</si>
  <si>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</si>
  <si>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</si>
  <si>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Return</t>
  </si>
  <si>
    <t>WACC</t>
  </si>
  <si>
    <t>Deferred State Income Tax</t>
  </si>
  <si>
    <t>PUC DOCKET NO. 46831</t>
  </si>
  <si>
    <t>TEST YEAR ENDING 09/30/2016</t>
  </si>
  <si>
    <t>DPROD12</t>
  </si>
  <si>
    <t>Transmission 12CP</t>
  </si>
  <si>
    <t>DTRAN12</t>
  </si>
  <si>
    <t>DIST3645</t>
  </si>
  <si>
    <t>DIST3667</t>
  </si>
  <si>
    <t>D5DIST-PRIM</t>
  </si>
  <si>
    <t>D5DIST-SEC</t>
  </si>
  <si>
    <t xml:space="preserve">     364 Poles, Towers &amp; Fixtures - Secondary</t>
  </si>
  <si>
    <t xml:space="preserve">     365 O.H. Conductors &amp; Devices - Secondary</t>
  </si>
  <si>
    <t xml:space="preserve">     366 U.G. Conduits - Secondary</t>
  </si>
  <si>
    <t xml:space="preserve">     367 U.G. Conductors &amp; Devices - Secondary</t>
  </si>
  <si>
    <t xml:space="preserve">     368 Line Transformers - Secondary</t>
  </si>
  <si>
    <t>Subtotal</t>
  </si>
  <si>
    <t xml:space="preserve">        Employee Benefits - Distribution</t>
  </si>
  <si>
    <t>UNCOLL_REVS</t>
  </si>
  <si>
    <t>DG</t>
  </si>
  <si>
    <t>City &amp;</t>
  </si>
  <si>
    <t>County</t>
  </si>
  <si>
    <t>Rate 41</t>
  </si>
  <si>
    <t>MAJ_ACCT_REPS</t>
  </si>
  <si>
    <t>Total</t>
  </si>
  <si>
    <t>Texas</t>
  </si>
  <si>
    <t>City and</t>
  </si>
  <si>
    <t>Large</t>
  </si>
  <si>
    <t>Power</t>
  </si>
  <si>
    <t>Area</t>
  </si>
  <si>
    <t>Taxable Component of Return</t>
  </si>
  <si>
    <t>FIT before adjustments</t>
  </si>
  <si>
    <t>Structures &amp; Improvements</t>
  </si>
  <si>
    <t>Station Equipment</t>
  </si>
  <si>
    <t>Overhead Conductor</t>
  </si>
  <si>
    <t>Total ADIT</t>
  </si>
  <si>
    <t>Total before revenue distribution adjustment</t>
  </si>
  <si>
    <t>Revenue Distribution Adjustment</t>
  </si>
  <si>
    <t>Total after revenue distribution adjustment before normalization</t>
  </si>
  <si>
    <t>Composite cost of debt</t>
  </si>
  <si>
    <t>Synchronized interest</t>
  </si>
  <si>
    <t>Subtotal after revenue distribution adjustment</t>
  </si>
  <si>
    <t>Other Taxes</t>
  </si>
  <si>
    <t>Payroll</t>
  </si>
  <si>
    <t>Sales and Use Tax</t>
  </si>
  <si>
    <t>Other:</t>
  </si>
  <si>
    <t>40833TX</t>
  </si>
  <si>
    <t xml:space="preserve">  Franchise Fees - Texas</t>
  </si>
  <si>
    <t xml:space="preserve">  Franchise Fees - New Mexico</t>
  </si>
  <si>
    <t xml:space="preserve">  Franchise Fees - Other</t>
  </si>
  <si>
    <t>Texas Franchise Tax</t>
  </si>
  <si>
    <t xml:space="preserve">  Texas Gross Receipts Tax</t>
  </si>
  <si>
    <t xml:space="preserve">  Other</t>
  </si>
  <si>
    <t>Acct 190 Federal</t>
  </si>
  <si>
    <t>Acct 282 Federal</t>
  </si>
  <si>
    <t>Acct 283 Federal</t>
  </si>
  <si>
    <t>Adjustments</t>
  </si>
  <si>
    <t>Total Federal Income Tax</t>
  </si>
  <si>
    <t>Property - Texas</t>
  </si>
  <si>
    <t>Property - New Mexico</t>
  </si>
  <si>
    <t>Property - Arizona</t>
  </si>
  <si>
    <t>KWH</t>
  </si>
  <si>
    <t>KW</t>
  </si>
  <si>
    <t>TRAN</t>
  </si>
  <si>
    <t>TIC</t>
  </si>
  <si>
    <t>ROR</t>
  </si>
  <si>
    <t>RTIC</t>
  </si>
  <si>
    <t>TDEPR</t>
  </si>
  <si>
    <t>TFIT</t>
  </si>
  <si>
    <t>TOT</t>
  </si>
  <si>
    <t>TCRED</t>
  </si>
  <si>
    <t>revreqt</t>
  </si>
  <si>
    <t>ATC</t>
  </si>
  <si>
    <t>ALLOC</t>
  </si>
  <si>
    <t>ClassALLOC</t>
  </si>
  <si>
    <t>BD</t>
  </si>
  <si>
    <t>BD BASIS</t>
  </si>
  <si>
    <t>Land Owned in Fee</t>
  </si>
  <si>
    <t>Federal Income Tax Related to TIC</t>
  </si>
  <si>
    <t>Return on TIC</t>
  </si>
  <si>
    <t>Schedule M Items - Permanent</t>
  </si>
  <si>
    <t>Calculated Federal Taxable Income Attributable to TIC</t>
  </si>
  <si>
    <r>
      <t>TFIT</t>
    </r>
    <r>
      <rPr>
        <b/>
        <vertAlign val="subscript"/>
        <sz val="12"/>
        <color theme="1"/>
        <rFont val="Times New Roman"/>
        <family val="1"/>
      </rPr>
      <t>RC</t>
    </r>
  </si>
  <si>
    <t>TOT (Scaled to Settlement COS)</t>
  </si>
  <si>
    <t>25.239(e): Transmission-related miscellaneous revenue credits</t>
  </si>
  <si>
    <t>TCRED (Scaled to Settlement COS)</t>
  </si>
  <si>
    <t>25.239(b)(1): Approved Transmission Charges</t>
  </si>
  <si>
    <t>Wholesale Transmission Charges</t>
  </si>
  <si>
    <t>Wheeling - Schedule 9 Network Integration</t>
  </si>
  <si>
    <t>EL PASO ELECTRIC COMPANY</t>
  </si>
  <si>
    <t>Towers and Fixtures</t>
  </si>
  <si>
    <t>Poles and Fixtures</t>
  </si>
  <si>
    <t>Road and Trails</t>
  </si>
  <si>
    <t>TCRF Transmission Invested Capital</t>
  </si>
  <si>
    <t>TCRF Transmission Accumulated Depreciation</t>
  </si>
  <si>
    <t>TCRF Transmission-related ADIT</t>
  </si>
  <si>
    <t>TCRF Transmission Depreciation Expense</t>
  </si>
  <si>
    <t>Total Transmission Related FIT</t>
  </si>
  <si>
    <t>Transmission Service Revenues</t>
  </si>
  <si>
    <t>TDEPR (Scaled to COS)</t>
  </si>
  <si>
    <t>TIC (Scaled to COS)</t>
  </si>
  <si>
    <t>Property Tax Split</t>
  </si>
  <si>
    <t>TRANS net plant</t>
  </si>
  <si>
    <t>TCRF net plant</t>
  </si>
  <si>
    <t>Jurisdictional Allocator</t>
  </si>
  <si>
    <t>Labor</t>
  </si>
  <si>
    <t>Net Plant</t>
  </si>
  <si>
    <t>Gross Plant</t>
  </si>
  <si>
    <t>Transmission 4CP</t>
  </si>
  <si>
    <t>SCHEDULE P-2 ALLOCATION OF REVENUE DEDUCTIONS TO PROPOSED RATE CLASSES</t>
  </si>
  <si>
    <t>Rate 11-TOU</t>
  </si>
  <si>
    <t>RWH</t>
  </si>
  <si>
    <t xml:space="preserve">Rate </t>
  </si>
  <si>
    <t>Test Year</t>
  </si>
  <si>
    <t xml:space="preserve">Water </t>
  </si>
  <si>
    <t>Class</t>
  </si>
  <si>
    <t>No.</t>
  </si>
  <si>
    <t>Description</t>
  </si>
  <si>
    <t>Allocator</t>
  </si>
  <si>
    <t xml:space="preserve">Serivce </t>
  </si>
  <si>
    <t>Refinery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</si>
  <si>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</si>
  <si>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</si>
  <si>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</si>
  <si>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</si>
  <si>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</si>
  <si>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</si>
  <si>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</si>
  <si>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</si>
  <si>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</si>
  <si>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</si>
  <si>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</si>
  <si>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</si>
  <si>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</si>
  <si>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</si>
  <si>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</si>
  <si>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</si>
  <si>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</si>
  <si>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</si>
  <si>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</si>
  <si>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</si>
  <si>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</si>
  <si>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</si>
  <si>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</si>
  <si>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(x)</t>
  </si>
  <si>
    <t>(y)</t>
  </si>
  <si>
    <t>(z)</t>
  </si>
  <si>
    <t>(aa)</t>
  </si>
  <si>
    <t>(ab)</t>
  </si>
  <si>
    <t>(ac)</t>
  </si>
  <si>
    <t>(ad)</t>
  </si>
  <si>
    <t>(ae)</t>
  </si>
  <si>
    <t>(af)</t>
  </si>
  <si>
    <t>Steam Power Generation Expense</t>
  </si>
  <si>
    <t>Operations Expense</t>
  </si>
  <si>
    <t xml:space="preserve">     411.8 Gains from Disposition of Allowances</t>
  </si>
  <si>
    <t xml:space="preserve">     500 Operation &amp; Supervision</t>
  </si>
  <si>
    <t xml:space="preserve">     501 Fuel</t>
  </si>
  <si>
    <t xml:space="preserve">     501 Fuel - Coal Reclamation</t>
  </si>
  <si>
    <t xml:space="preserve">     502 Steam Expenses - Labor</t>
  </si>
  <si>
    <t xml:space="preserve">     502 Steam Expenses</t>
  </si>
  <si>
    <t xml:space="preserve">     502 Steam Expenses - Fuel</t>
  </si>
  <si>
    <t xml:space="preserve">     505 Electric Expenses - Labor</t>
  </si>
  <si>
    <t xml:space="preserve">     505 Electric Expenses</t>
  </si>
  <si>
    <t xml:space="preserve">     506 Misc. Steam Power Expenses - Labor</t>
  </si>
  <si>
    <t xml:space="preserve">     506 Misc. Steam Power Expenses</t>
  </si>
  <si>
    <t xml:space="preserve">     507 Rents</t>
  </si>
  <si>
    <t xml:space="preserve">     509 Allowances</t>
  </si>
  <si>
    <t xml:space="preserve">     510 Maint. Super &amp; Eng.</t>
  </si>
  <si>
    <t xml:space="preserve">     511 Maint. of Structures</t>
  </si>
  <si>
    <t xml:space="preserve">     512 Maint. of Boiler Plant - Labor</t>
  </si>
  <si>
    <t xml:space="preserve">     512 Maint. of Boiler Plant</t>
  </si>
  <si>
    <t xml:space="preserve">     513 Maint. of Electric Plant - Labor</t>
  </si>
  <si>
    <t xml:space="preserve">     513 Maint. of Electric Plant</t>
  </si>
  <si>
    <t xml:space="preserve">     514 Maint. of Misc. Steam Plant - Labor</t>
  </si>
  <si>
    <t xml:space="preserve">     514 Maint. of Misc. Steam Plant</t>
  </si>
  <si>
    <t xml:space="preserve">     517 Operation Supervision</t>
  </si>
  <si>
    <t xml:space="preserve">     518 Nuclear Fuel</t>
  </si>
  <si>
    <t xml:space="preserve">     519 Coolants and Water</t>
  </si>
  <si>
    <t xml:space="preserve">     520 Steam Expenses</t>
  </si>
  <si>
    <t xml:space="preserve">     523 Electric Expenses</t>
  </si>
  <si>
    <t xml:space="preserve">     524 Misc. Nuclear Power Expense</t>
  </si>
  <si>
    <t xml:space="preserve">     525 Rents</t>
  </si>
  <si>
    <t xml:space="preserve">     528 Maint. Supervision</t>
  </si>
  <si>
    <t xml:space="preserve">     529 Maint. of Structures</t>
  </si>
  <si>
    <t xml:space="preserve">     530 Maint. of Reactor Plant</t>
  </si>
  <si>
    <t xml:space="preserve">     531 Maint. of Electric Plant</t>
  </si>
  <si>
    <t xml:space="preserve">     532 Maint. of Misc. Nuclear Plant</t>
  </si>
  <si>
    <t xml:space="preserve">     546 Operation Super &amp; Engineering</t>
  </si>
  <si>
    <t xml:space="preserve">     547 Fuel</t>
  </si>
  <si>
    <t xml:space="preserve">     548 Generation Expense</t>
  </si>
  <si>
    <t xml:space="preserve">     549 Misc. Other Power Generation</t>
  </si>
  <si>
    <t xml:space="preserve">     550 Rents</t>
  </si>
  <si>
    <t xml:space="preserve">     551 Maint. Supervision &amp; Engineering</t>
  </si>
  <si>
    <t xml:space="preserve">     552 Maint. Structures</t>
  </si>
  <si>
    <t xml:space="preserve">     553 Maint. Generation. &amp; Elect. Plant. - Labor</t>
  </si>
  <si>
    <t xml:space="preserve">     553 Maint. Generation. &amp; Elect. Plant.</t>
  </si>
  <si>
    <t xml:space="preserve">     554 Maint. Misc. Other Power - Labor</t>
  </si>
  <si>
    <t xml:space="preserve">     554 Maint. Misc. Other Power</t>
  </si>
  <si>
    <t xml:space="preserve">     555 Purchased Power</t>
  </si>
  <si>
    <t xml:space="preserve">     555 Purchased Power - Noneconcilable</t>
  </si>
  <si>
    <t xml:space="preserve">     556 Sys. Control &amp; Load Dispatch</t>
  </si>
  <si>
    <t xml:space="preserve">     557 Other Expenses</t>
  </si>
  <si>
    <t xml:space="preserve">     560 Operation Super. &amp; Engineering.</t>
  </si>
  <si>
    <t xml:space="preserve">     561 Load Dispatching</t>
  </si>
  <si>
    <t xml:space="preserve">     562 Station Equipment</t>
  </si>
  <si>
    <t xml:space="preserve">     563 Overhead Line Expense</t>
  </si>
  <si>
    <t xml:space="preserve">     565 Trans. of Elect. - Other</t>
  </si>
  <si>
    <t xml:space="preserve">     566 Misc. Transmission Expense</t>
  </si>
  <si>
    <t xml:space="preserve">     567 Rents</t>
  </si>
  <si>
    <t xml:space="preserve">     568 Maintenance Super. &amp; Engineering.</t>
  </si>
  <si>
    <t xml:space="preserve">     569 Maint. of Structures</t>
  </si>
  <si>
    <t xml:space="preserve">     570 Maint. of Station Equipment</t>
  </si>
  <si>
    <t xml:space="preserve">     571 Maint. of Overhead Lines</t>
  </si>
  <si>
    <t xml:space="preserve">     573 Maint. of Misc. Trans. Plant</t>
  </si>
  <si>
    <t xml:space="preserve">     580 Operation Super. &amp; Engineering.</t>
  </si>
  <si>
    <t xml:space="preserve">     582 Station Expense</t>
  </si>
  <si>
    <t xml:space="preserve">     583 Overhead Line Expense</t>
  </si>
  <si>
    <t xml:space="preserve">     584 Underground Line Expense</t>
  </si>
  <si>
    <t xml:space="preserve">     585 Street Light &amp; Signal Systems</t>
  </si>
  <si>
    <t xml:space="preserve">     586 Meter Expenses</t>
  </si>
  <si>
    <t xml:space="preserve">     587 Customer Installation Expense</t>
  </si>
  <si>
    <t>DIST36970</t>
  </si>
  <si>
    <t xml:space="preserve">     588 Misc. Distribution Expenses</t>
  </si>
  <si>
    <t xml:space="preserve">     589 Rents</t>
  </si>
  <si>
    <t xml:space="preserve">     590 Maintenance Super. &amp; Engineering.</t>
  </si>
  <si>
    <t xml:space="preserve">     591 Maint. of Structures</t>
  </si>
  <si>
    <t xml:space="preserve">     592 Maint. of Station Equipment</t>
  </si>
  <si>
    <t xml:space="preserve">     593 Maint. of Overhead Lines</t>
  </si>
  <si>
    <t xml:space="preserve">     594 Maint. of Underground Lines</t>
  </si>
  <si>
    <t xml:space="preserve">     595 Maint. of Line Transformers</t>
  </si>
  <si>
    <t xml:space="preserve">     596 Maint. of Street Lights</t>
  </si>
  <si>
    <t xml:space="preserve">     597 Maint. of Meters</t>
  </si>
  <si>
    <t xml:space="preserve">     598 Maint. of Misc. Dist. Plant</t>
  </si>
  <si>
    <t xml:space="preserve">     901 Supervision</t>
  </si>
  <si>
    <t xml:space="preserve">     902 Meter Reading Expense</t>
  </si>
  <si>
    <t xml:space="preserve">     903 Customer Records &amp; Collect.</t>
  </si>
  <si>
    <t xml:space="preserve">     903 Customer Records &amp; Collect. - Major Accounts Reps</t>
  </si>
  <si>
    <t>CUSTSVC</t>
  </si>
  <si>
    <t xml:space="preserve">     904 Uncollectible Accounts</t>
  </si>
  <si>
    <t xml:space="preserve">     905 Misc. Customer Accounts Exp.</t>
  </si>
  <si>
    <t xml:space="preserve">     908 Customer Assistance Expense</t>
  </si>
  <si>
    <t xml:space="preserve">     909 Inform. &amp; Instruct. Adv. Exp.</t>
  </si>
  <si>
    <t xml:space="preserve">     910 Misc. Cust. Service &amp; Inform.</t>
  </si>
  <si>
    <t xml:space="preserve"> Demonstrating &amp; Selling</t>
  </si>
  <si>
    <t xml:space="preserve">     912 Demonstrating &amp; Selling</t>
  </si>
  <si>
    <t xml:space="preserve">     920 Administrative &amp; General Salaries</t>
  </si>
  <si>
    <t xml:space="preserve">       Administrative &amp; General Salaries - Customer</t>
  </si>
  <si>
    <t xml:space="preserve">       Administrative &amp; General Salaries - Production</t>
  </si>
  <si>
    <t xml:space="preserve">       Administrative &amp; General Salaries - Transmission </t>
  </si>
  <si>
    <t xml:space="preserve">       Administrative &amp; General Salaries - Distribution</t>
  </si>
  <si>
    <t xml:space="preserve">       Administrative &amp; General Salaries - General</t>
  </si>
  <si>
    <t xml:space="preserve">          Total 920 Administrative &amp; General Salaries</t>
  </si>
  <si>
    <t xml:space="preserve">     921 Office Supplies</t>
  </si>
  <si>
    <t xml:space="preserve">       Office Supplies - Customer</t>
  </si>
  <si>
    <t xml:space="preserve">       Office Supplies - Production</t>
  </si>
  <si>
    <t xml:space="preserve">       Office Supplies - Transmission</t>
  </si>
  <si>
    <t xml:space="preserve">       Office Supplies - Distribution</t>
  </si>
  <si>
    <t xml:space="preserve">       Office Supplies - General </t>
  </si>
  <si>
    <t xml:space="preserve">          Total 921 Office Supplies</t>
  </si>
  <si>
    <t xml:space="preserve">     923 Total Outside Services</t>
  </si>
  <si>
    <t xml:space="preserve">       Outside Services - Customer</t>
  </si>
  <si>
    <t xml:space="preserve">       Outside Services - Production</t>
  </si>
  <si>
    <t xml:space="preserve">       Outside Services - Transmission</t>
  </si>
  <si>
    <t xml:space="preserve">       Outside Services - Distribution</t>
  </si>
  <si>
    <t xml:space="preserve">       Outside Services - General</t>
  </si>
  <si>
    <t xml:space="preserve">          Total 923 Total Outside Services</t>
  </si>
  <si>
    <t xml:space="preserve">     924 Total Property Insurance</t>
  </si>
  <si>
    <t xml:space="preserve">          Total 924 Total Property Insurance</t>
  </si>
  <si>
    <t xml:space="preserve">     925 Total Injuries &amp; Damages</t>
  </si>
  <si>
    <t xml:space="preserve">        Injuries &amp; Damages - Distribution</t>
  </si>
  <si>
    <t xml:space="preserve">          Total 925 Total Injuries &amp; Damages</t>
  </si>
  <si>
    <t xml:space="preserve">     926 Total Pensions &amp; Benefits</t>
  </si>
  <si>
    <t xml:space="preserve">        Employee Benefits - Production</t>
  </si>
  <si>
    <t xml:space="preserve">        Employee Benefits - Major Accounts Reps</t>
  </si>
  <si>
    <t xml:space="preserve">          Total 926 Total Pensions &amp; Benefits</t>
  </si>
  <si>
    <t xml:space="preserve">     928 Total Regulatory Commission</t>
  </si>
  <si>
    <t xml:space="preserve">          Total 928 Total Regulatory Commission</t>
  </si>
  <si>
    <t xml:space="preserve">     930.1  General Advertising</t>
  </si>
  <si>
    <t xml:space="preserve">     930.2 Total Misc. General</t>
  </si>
  <si>
    <t xml:space="preserve">        Misc. General - Customer</t>
  </si>
  <si>
    <t xml:space="preserve">        Misc. General - Other</t>
  </si>
  <si>
    <t xml:space="preserve">          Total 930.2 Total Misc. General</t>
  </si>
  <si>
    <t xml:space="preserve">            Total 930 Total Misc. General Expense</t>
  </si>
  <si>
    <t xml:space="preserve">     931 Rents</t>
  </si>
  <si>
    <t xml:space="preserve">        Rents - Customer</t>
  </si>
  <si>
    <t xml:space="preserve">        Rents - Produciton</t>
  </si>
  <si>
    <t xml:space="preserve">        Rents - Transmission</t>
  </si>
  <si>
    <t xml:space="preserve">        Rents - Distribution</t>
  </si>
  <si>
    <t xml:space="preserve">        Rents - General</t>
  </si>
  <si>
    <t xml:space="preserve">          Total 931 Rents</t>
  </si>
  <si>
    <t xml:space="preserve">     935 Maint. of General Plant</t>
  </si>
  <si>
    <t xml:space="preserve">        Maint. of General Plant - Customer</t>
  </si>
  <si>
    <t xml:space="preserve">        Maint. of General Plant - Transmission</t>
  </si>
  <si>
    <t xml:space="preserve">        Maint. of General Plant - Distribution</t>
  </si>
  <si>
    <t xml:space="preserve">        Maint. of General Plant - Other</t>
  </si>
  <si>
    <t xml:space="preserve">          Total 935 Maint. of General Plant</t>
  </si>
  <si>
    <t xml:space="preserve"> Total Operation &amp; Maintenance Exp - As Requested</t>
  </si>
  <si>
    <t>403 Depreciation Expense</t>
  </si>
  <si>
    <t xml:space="preserve">     310 Land and Land Rights</t>
  </si>
  <si>
    <t xml:space="preserve">     320 Land and Land Rights</t>
  </si>
  <si>
    <t xml:space="preserve">     340 Land and Land Rights</t>
  </si>
  <si>
    <t>DIST364</t>
  </si>
  <si>
    <t xml:space="preserve">     364 Poles, Towers &amp; Fixtures - Primary </t>
  </si>
  <si>
    <t>DIST365</t>
  </si>
  <si>
    <t xml:space="preserve">     365 O.H. Conductors &amp; Devices - Primary </t>
  </si>
  <si>
    <t xml:space="preserve">     366 U.G. Conduits</t>
  </si>
  <si>
    <t>DIST366</t>
  </si>
  <si>
    <t xml:space="preserve">     366 U.G. Conduits - Primary </t>
  </si>
  <si>
    <t>DIST367</t>
  </si>
  <si>
    <t xml:space="preserve">     367 U.G. Conductors &amp; Devices - Primary </t>
  </si>
  <si>
    <t xml:space="preserve">     368 Line Transformers </t>
  </si>
  <si>
    <t xml:space="preserve">     368 Line Transformers - Primary </t>
  </si>
  <si>
    <t xml:space="preserve">      Total 403 Depreciation Expense</t>
  </si>
  <si>
    <t>403.1 Depreciation Expense - ARO</t>
  </si>
  <si>
    <t xml:space="preserve">    Total 403 &amp; 403.1 Deprec. Exp</t>
  </si>
  <si>
    <t>404 Amortization Expense (Intangible)</t>
  </si>
  <si>
    <t xml:space="preserve">     Computer Software Rental - Prod.</t>
  </si>
  <si>
    <t xml:space="preserve">     Computer Software Rental - Trans.</t>
  </si>
  <si>
    <t xml:space="preserve">     Computer Software Rental - Dist.</t>
  </si>
  <si>
    <t xml:space="preserve">     Computer Software Rental - Cust.</t>
  </si>
  <si>
    <t xml:space="preserve">     Computer Software Rental - General</t>
  </si>
  <si>
    <t xml:space="preserve">        Total 404 Amortization Expense</t>
  </si>
  <si>
    <t>Total Deprec. &amp; Amort. Exp (403, 403.1, 404)</t>
  </si>
  <si>
    <t xml:space="preserve">     411.1 Accretion Expense/Decommissioning</t>
  </si>
  <si>
    <t>Taxes Other Than Federal Income Tax</t>
  </si>
  <si>
    <t>Non-Revenue Related</t>
  </si>
  <si>
    <t>Ad Valorem</t>
  </si>
  <si>
    <t>408.13 Taxes Oth-AZ Property Taxes</t>
  </si>
  <si>
    <t>408.12 Taxes Oth-NM Property Taxes</t>
  </si>
  <si>
    <t>408.11 Taxes Oth-TX Property Taxes</t>
  </si>
  <si>
    <t>Total Ad Valorem</t>
  </si>
  <si>
    <t>Payroll Taxes</t>
  </si>
  <si>
    <t>408.132 Taxes Oth-PV Payroll Taxes</t>
  </si>
  <si>
    <t>408.101 Taxes Oth-EPE Payroll Taxes</t>
  </si>
  <si>
    <t>408.122 Taxes Oth-NM Other Taxes Trans</t>
  </si>
  <si>
    <t>408.127 Taxes Oth-FC Payroll Taxes</t>
  </si>
  <si>
    <t>Total Payroll Taxes</t>
  </si>
  <si>
    <t>Franchise/Margin Tax:</t>
  </si>
  <si>
    <t xml:space="preserve">  Other States</t>
  </si>
  <si>
    <t>Other Taxes:</t>
  </si>
  <si>
    <t>Total Sales and use tax</t>
  </si>
  <si>
    <t>Other States - Compensating</t>
  </si>
  <si>
    <t>Revenue Related</t>
  </si>
  <si>
    <t>State Gross Receipts:</t>
  </si>
  <si>
    <t>SALES_REVS</t>
  </si>
  <si>
    <t>Local Occupation/Street Rental:</t>
  </si>
  <si>
    <t>PUC Assessment:</t>
  </si>
  <si>
    <t>Current State Income Tax:</t>
  </si>
  <si>
    <t>New Mexico Current State Income Tax</t>
  </si>
  <si>
    <t>Total New Mexico Current State Income Tax</t>
  </si>
  <si>
    <t>Texas Current State Income Tax</t>
  </si>
  <si>
    <t>Total Texas Current State Income Tax</t>
  </si>
  <si>
    <t>Arizona Current State Income Tax</t>
  </si>
  <si>
    <t>Total Arizona Current State Income Tax</t>
  </si>
  <si>
    <t>New Mexico Deferred State Income Tax</t>
  </si>
  <si>
    <t>Total New Mexcio Deferred State Income Tax</t>
  </si>
  <si>
    <t>Texas Deferred State Income Tax</t>
  </si>
  <si>
    <t>Total Texas Deferred State Income Tax</t>
  </si>
  <si>
    <t>Arizona Deferred State Income Tax</t>
  </si>
  <si>
    <t>Total Arizona Deferred State Income Tax</t>
  </si>
  <si>
    <t>Total Taxes Other Than Federal Income Tax</t>
  </si>
  <si>
    <t>Federal Current</t>
  </si>
  <si>
    <t>Total Federal Current</t>
  </si>
  <si>
    <t>Federal Deferred</t>
  </si>
  <si>
    <t>Total Federal Deferred</t>
  </si>
  <si>
    <t>Contributions and Donations</t>
  </si>
  <si>
    <t>Total Operating Expenses</t>
  </si>
  <si>
    <t xml:space="preserve">SCHEDULE P-3- ALLOCATION OF RATE BASE TO PROPOSED RATE CLASSES </t>
  </si>
  <si>
    <t xml:space="preserve">     303 Miscellaneous Intangible Plant</t>
  </si>
  <si>
    <t xml:space="preserve">     394 Tools Shop and Garage Equip</t>
  </si>
  <si>
    <t xml:space="preserve">          Total 364 Poles, Towers &amp; Fixtures</t>
  </si>
  <si>
    <t xml:space="preserve">           Total 365 O.H. Conductors &amp; Devices</t>
  </si>
  <si>
    <t xml:space="preserve">          Total 366 Underground Conduits</t>
  </si>
  <si>
    <t xml:space="preserve">         Total 367 U.G. Conductors &amp; Devices</t>
  </si>
  <si>
    <t xml:space="preserve">     368 Line Transformers</t>
  </si>
  <si>
    <t xml:space="preserve">           Line Transformers - Primary</t>
  </si>
  <si>
    <t xml:space="preserve">           Line Transformers - Secondary</t>
  </si>
  <si>
    <t xml:space="preserve">   Total 368 Line Transformers</t>
  </si>
  <si>
    <t>111 Accum. Prov. For Amortization</t>
  </si>
  <si>
    <t>108 Accum. Prov. For Depreciation</t>
  </si>
  <si>
    <t xml:space="preserve">     Nuclear Production Accum Depr. Adjustments</t>
  </si>
  <si>
    <t xml:space="preserve">     360 Land Rights</t>
  </si>
  <si>
    <t xml:space="preserve">     364 Poles, Towers and Fixtures</t>
  </si>
  <si>
    <t xml:space="preserve">     Poles, Towers and Fixtures - General</t>
  </si>
  <si>
    <t xml:space="preserve">     Poles, Towers and Fixtures - Primary</t>
  </si>
  <si>
    <t xml:space="preserve">     Poles, Towers and Fixtures - Secondary</t>
  </si>
  <si>
    <t xml:space="preserve">     Total 364 Poles, Towers and Fixtures</t>
  </si>
  <si>
    <t xml:space="preserve">     365 O.H. Conductors and Devices</t>
  </si>
  <si>
    <t xml:space="preserve">     O.H. Conductors and Devices - General </t>
  </si>
  <si>
    <t xml:space="preserve">     O.H. Conductors and Devices - Primary</t>
  </si>
  <si>
    <t xml:space="preserve">     O.H. Conductors and Devices - Secondary</t>
  </si>
  <si>
    <t xml:space="preserve">     Total 365 O.H. Conductors and Devices</t>
  </si>
  <si>
    <t xml:space="preserve">     U.G. Conduits - General</t>
  </si>
  <si>
    <t xml:space="preserve">     U.G. Conduits - Primary</t>
  </si>
  <si>
    <t xml:space="preserve">     U.G. Conduits - Secondary</t>
  </si>
  <si>
    <t xml:space="preserve">     Total 366 U.G. Conduits</t>
  </si>
  <si>
    <t xml:space="preserve">     367 U.G. Conductors and Devices</t>
  </si>
  <si>
    <t xml:space="preserve">     U.G. Conductors and Devices - General </t>
  </si>
  <si>
    <t xml:space="preserve">     U.G. Conductors and Devices - Primary</t>
  </si>
  <si>
    <t xml:space="preserve">     U.G. Conductors and Devices - Secondary</t>
  </si>
  <si>
    <t xml:space="preserve">     Line Transformers - General </t>
  </si>
  <si>
    <t xml:space="preserve">     Line Transformers - Primary</t>
  </si>
  <si>
    <t xml:space="preserve">     Line Transformers - Secondary</t>
  </si>
  <si>
    <t xml:space="preserve">     373 Street Lighting</t>
  </si>
  <si>
    <t>151 Fuel Inventory</t>
  </si>
  <si>
    <t xml:space="preserve">     Fuel Inventory - PV</t>
  </si>
  <si>
    <t xml:space="preserve">     Fuel Inventory - Allowance</t>
  </si>
  <si>
    <t>154 Materials</t>
  </si>
  <si>
    <t xml:space="preserve">     Generation Related</t>
  </si>
  <si>
    <t xml:space="preserve">     Nuclear Related</t>
  </si>
  <si>
    <t>165 Prepayments</t>
  </si>
  <si>
    <t>Other Regulatory Assets</t>
  </si>
  <si>
    <t>Misc. Deferred Debits</t>
  </si>
  <si>
    <t xml:space="preserve">     Tax Regulatory Assets</t>
  </si>
  <si>
    <t>ADIT - Ratebase - Federal</t>
  </si>
  <si>
    <t>ADIT - Ratebase - State</t>
  </si>
  <si>
    <t>FAS109 Incremental Bal - Federal</t>
  </si>
  <si>
    <t>FAS109 Incremental Bal - State</t>
  </si>
  <si>
    <t>Total Tax Regulatory Assets</t>
  </si>
  <si>
    <t xml:space="preserve">     Tax Regulaotry Liability</t>
  </si>
  <si>
    <t xml:space="preserve">     Total Tax Regulaotry Liability</t>
  </si>
  <si>
    <t>Accumulated Deferred Income Taxes</t>
  </si>
  <si>
    <t>Total Accumulated Deferred Income Taxes</t>
  </si>
  <si>
    <t>TCRF Baseline</t>
  </si>
  <si>
    <t>2017 TEXAS RATE CASE FILING</t>
  </si>
  <si>
    <t>SCHEDULE P-10- PAYROLL EXPENSE DISTRIBUTION</t>
  </si>
  <si>
    <t>FOR THE TEST YEAR ENDED SEPTEMBER 30, 2016</t>
  </si>
  <si>
    <t>Rider WH</t>
  </si>
  <si>
    <t>Small General</t>
  </si>
  <si>
    <t>Steam Power Generation Labor</t>
  </si>
  <si>
    <t>Operations Labor</t>
  </si>
  <si>
    <t xml:space="preserve">  Operation - Nuclear Labor</t>
  </si>
  <si>
    <t xml:space="preserve">  Maintenance Allocable Nuclear Labor</t>
  </si>
  <si>
    <t xml:space="preserve">          Total Nuclear Power Generation Labor Exp</t>
  </si>
  <si>
    <t xml:space="preserve">Transmission Labor Expense </t>
  </si>
  <si>
    <t xml:space="preserve">     903 Customer Rec &amp; Coll.-Mjr Accts Reps</t>
  </si>
  <si>
    <t xml:space="preserve"> Total Salaries and Wages Expense</t>
  </si>
  <si>
    <t>NET PLANT</t>
  </si>
  <si>
    <t>SCHEDULE K-1</t>
  </si>
  <si>
    <t>PAGE 1 OF 1</t>
  </si>
  <si>
    <t>SCHEDULE K-1:  WEIGHTED AVERAGE COST OF CAPITAL</t>
  </si>
  <si>
    <t>SPONSOR:  NATHAN T. HIRSCHI</t>
  </si>
  <si>
    <t>PREPARER:  RICHARD GONZALEZ</t>
  </si>
  <si>
    <t>HISTORICAL:</t>
  </si>
  <si>
    <t>BALANCE</t>
  </si>
  <si>
    <t>PERCENT</t>
  </si>
  <si>
    <t>WEIGHTED</t>
  </si>
  <si>
    <t>LINE</t>
  </si>
  <si>
    <t>AS OF</t>
  </si>
  <si>
    <t>OF</t>
  </si>
  <si>
    <t>COST OF</t>
  </si>
  <si>
    <t>AVERAGE COST</t>
  </si>
  <si>
    <t>NO.</t>
  </si>
  <si>
    <t>DESCRIPTION</t>
  </si>
  <si>
    <t>SEPTEMBER 30, 2016</t>
  </si>
  <si>
    <t>CAPITAL</t>
  </si>
  <si>
    <t>OF CAPITAL</t>
  </si>
  <si>
    <t>Common Stockholder's Equity</t>
  </si>
  <si>
    <t>(1)</t>
  </si>
  <si>
    <t>Preferred Stockholder's Equity</t>
  </si>
  <si>
    <t>Long-Term Debt</t>
  </si>
  <si>
    <t>Total Capitalization</t>
  </si>
  <si>
    <t>AS REQUESTED:</t>
  </si>
  <si>
    <t>PROJECTED</t>
  </si>
  <si>
    <t>Notes:</t>
  </si>
  <si>
    <t xml:space="preserve">(1)  Please refer to WP/K-1, </t>
  </si>
  <si>
    <t>SCHEDULE G-7.8:  ANALYSIS OF TEST YEAR FIT &amp;</t>
  </si>
  <si>
    <t>REQUESTED FIT - TAX METHOD I</t>
  </si>
  <si>
    <t>SPONSOR:  CYNTHIA S. PRIETO</t>
  </si>
  <si>
    <t>PREPARER:  TAMMY HENDERSON</t>
  </si>
  <si>
    <t>Line No.</t>
  </si>
  <si>
    <t xml:space="preserve">Test Year Actual            (A)             </t>
  </si>
  <si>
    <t xml:space="preserve">Company Requested         (B)           </t>
  </si>
  <si>
    <t>FN Ref</t>
  </si>
  <si>
    <t>Deduct:</t>
  </si>
  <si>
    <t xml:space="preserve">  Interest</t>
  </si>
  <si>
    <t xml:space="preserve">  Amortization of Investment Tax Credits </t>
  </si>
  <si>
    <t>(C)</t>
  </si>
  <si>
    <t xml:space="preserve">  Amortization of Excess Deferred Income Taxes</t>
  </si>
  <si>
    <t>(D)</t>
  </si>
  <si>
    <t xml:space="preserve">  AEFUDC Depreciation</t>
  </si>
  <si>
    <t>(G)</t>
  </si>
  <si>
    <t xml:space="preserve">  Research and Development Credit</t>
  </si>
  <si>
    <t xml:space="preserve">  Tax Expense Charged to Capital</t>
  </si>
  <si>
    <t>(F)</t>
  </si>
  <si>
    <t>Add:</t>
  </si>
  <si>
    <t xml:space="preserve">  Domestic Production Activities Deduction</t>
  </si>
  <si>
    <t>(E)</t>
  </si>
  <si>
    <t xml:space="preserve">  Other Employee Benefits</t>
  </si>
  <si>
    <t xml:space="preserve">  Business Meals not Deductible</t>
  </si>
  <si>
    <t xml:space="preserve">  Other Adjustments</t>
  </si>
  <si>
    <t xml:space="preserve">  Other Permanent Differences</t>
  </si>
  <si>
    <t xml:space="preserve">Tax Factor </t>
  </si>
  <si>
    <t>Federal Income Taxes Before Adjustments</t>
  </si>
  <si>
    <t xml:space="preserve">  Amortization of Investment Tax Credits</t>
  </si>
  <si>
    <t xml:space="preserve">Total Federal Income Taxes (Operating)        </t>
  </si>
  <si>
    <t>(H)</t>
  </si>
  <si>
    <t>FOOTNOTE EXPLANATIONS:</t>
  </si>
  <si>
    <t>(A)</t>
  </si>
  <si>
    <t>Total Test Year Ended September 30, 2016 per books.</t>
  </si>
  <si>
    <t>(B)</t>
  </si>
  <si>
    <t>Represents amount requested in this filing after rate making adjustments.</t>
  </si>
  <si>
    <t>The amounts in columns (b) and (c) agree to Schedule G-7.5, column (b), line 4 and column (c), line 7, respectively.</t>
  </si>
  <si>
    <t>This amount agrees to Schedule G-7.9, column (d), line 4.</t>
  </si>
  <si>
    <t>Per book amount adjusted to reflect the deduction calculated for federal taxable income in Company Requested amount.</t>
  </si>
  <si>
    <t>Elimination of tax amounts associated with performance based compensation, not included in cost of service.</t>
  </si>
  <si>
    <t>This amount agrees to Schedule G-7.7, line 9, column (e).</t>
  </si>
  <si>
    <t>The amounts in columns (b) and (c) agree to Schedule G-7.6, line 53, columns (b) and (f), respectively.</t>
  </si>
  <si>
    <t>Transmission Plant Adjustments</t>
  </si>
  <si>
    <t>Transmission Accum Depr. Adjustments</t>
  </si>
  <si>
    <t>FERC Depreciation Adjustment</t>
  </si>
  <si>
    <t>TRANS LABOR</t>
  </si>
  <si>
    <t>GROSS TRANS PLANT</t>
  </si>
  <si>
    <t>NET TRANS PLANT</t>
  </si>
  <si>
    <t>Deprec. Adjustment</t>
  </si>
  <si>
    <r>
      <t xml:space="preserve">Tax Factor </t>
    </r>
    <r>
      <rPr>
        <sz val="10"/>
        <color rgb="FF0000FF"/>
        <rFont val="Times"/>
      </rPr>
      <t>(State and Federal)</t>
    </r>
  </si>
  <si>
    <t>Rate Description</t>
  </si>
  <si>
    <t>Base Rate Revenue Unadjusted (A)</t>
  </si>
  <si>
    <t>Base Rate Revenue Adjusted (H)</t>
  </si>
  <si>
    <t>Base Rate Revenue Proposed (H)</t>
  </si>
  <si>
    <t>Fixed Fuel Factor Revenue Unadjusted (C)</t>
  </si>
  <si>
    <t>Fixed Fuel Factor Revenue Adjusted (B)</t>
  </si>
  <si>
    <t>Fuel Factor Revenue under Proposed Rates (D)</t>
  </si>
  <si>
    <t>Total Revenue Unadjusted</t>
  </si>
  <si>
    <t>Total Revenue Adjusted</t>
  </si>
  <si>
    <t>Total Revenue under Proposed Rates</t>
  </si>
  <si>
    <t>$ Difference Between Adj. &amp; Prop. Revenue</t>
  </si>
  <si>
    <t>% Difference Adj &amp; Prop. Revenue</t>
  </si>
  <si>
    <t>Rate 01 - Residential Service</t>
  </si>
  <si>
    <t>Rate 02 - Small Commercial Service</t>
  </si>
  <si>
    <t>Rate 03 - Residential DG Service</t>
  </si>
  <si>
    <t>Rate 07 - Outdoor Recreational Lighting Service</t>
  </si>
  <si>
    <t>Rate 08 - Governmental Street Lighting Service</t>
  </si>
  <si>
    <t>Rate 09 - Traffic Signals</t>
  </si>
  <si>
    <t>Rate 11TOU - Municipal Pumping Time of Use Service (G)</t>
  </si>
  <si>
    <t>Rate 15 - Electrolytic Refining Service</t>
  </si>
  <si>
    <t>Rider - Water Heating</t>
  </si>
  <si>
    <t>Rate 22 - Irrigation Service</t>
  </si>
  <si>
    <t>Rate 24 - General Service</t>
  </si>
  <si>
    <t>Rate 25 - Large Power Service (F)</t>
  </si>
  <si>
    <t>Rate 26 - Petroleum Refinery Service</t>
  </si>
  <si>
    <t>Rate 28 - Area Lighting Service</t>
  </si>
  <si>
    <t>Rate 30 - Electric Furnace</t>
  </si>
  <si>
    <t>Rate 31 - Military Reservation Service</t>
  </si>
  <si>
    <t>Rate 34 - Cotton Gin Service</t>
  </si>
  <si>
    <t>Rate 41 - City and County Service</t>
  </si>
  <si>
    <t>Total Firm Revenues</t>
  </si>
  <si>
    <t>Rate 38 - Noticed Interruptible Power Service</t>
  </si>
  <si>
    <t>Rate 46/47 - Maintenance/Backup for Cogeneration</t>
  </si>
  <si>
    <t>Total Non-Firm Revenues</t>
  </si>
  <si>
    <t>Total Firm plus Interruptible Revenues</t>
  </si>
  <si>
    <t>Miscellaneous Revenues</t>
  </si>
  <si>
    <t>Miscellaneous Service Revenues (E)</t>
  </si>
  <si>
    <t>Rent from Property</t>
  </si>
  <si>
    <t>Other Electric Revenues</t>
  </si>
  <si>
    <t>Transmission of Electricity Others</t>
  </si>
  <si>
    <t>Forfeited Discounts</t>
  </si>
  <si>
    <t>Total Revenues plus Miscellaneous</t>
  </si>
  <si>
    <t>FOOTNOTES:</t>
  </si>
  <si>
    <t>Unadjusted Base Rate Revenues as shown on Sch. O-4.1</t>
  </si>
  <si>
    <t>SCHEDULE Q-1 
PAGE 1 OF 1</t>
  </si>
  <si>
    <t>Adjusted Base Rate as shown on Sch. P</t>
  </si>
  <si>
    <r>
      <t>(</t>
    </r>
    <r>
      <rPr>
        <sz val="8"/>
        <rFont val="Calibri"/>
        <family val="2"/>
      </rPr>
      <t>C</t>
    </r>
    <r>
      <rPr>
        <sz val="8"/>
        <rFont val="Arial"/>
        <family val="2"/>
      </rPr>
      <t>)</t>
    </r>
  </si>
  <si>
    <t>Unadjusted and Adjusted Fuel Revenues as shown on Sch. O-4.1</t>
  </si>
  <si>
    <t>No changes in the Fixed Fuel Factor are proposed in this rate case. Same as Adjusted Fuel Revenues in column (f)</t>
  </si>
  <si>
    <t>Miscellaneous Revenues as shown on WP Q-3(b)</t>
  </si>
  <si>
    <t>Includes customers previously billed under Texas Rate No. 43</t>
  </si>
  <si>
    <t>Includes customers previously billed under Texas Rate No. 11</t>
  </si>
  <si>
    <t>Adjusted and Proposed Base Rate Revenues as shown in Sch. Q-7.</t>
  </si>
  <si>
    <t>Note: Unadjusted data is Per Book data, excluding unbilled revenues, deferred fuel, power factor adjustment reclass, and relate-back accrual.</t>
  </si>
  <si>
    <t xml:space="preserve"> Amounts may not add or tie to other schedules due to rounding.</t>
  </si>
  <si>
    <t>SPONSOR:  ADRIÁN HERNÁNDEZ</t>
  </si>
  <si>
    <t>PREPARER:  ADRIÁN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</si>
</sst>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0.0000%"/>
    <numFmt numFmtId="166" formatCode="0.000%"/>
    <numFmt numFmtId="167" formatCode="#,##0.000000"/>
    <numFmt numFmtId="168" formatCode="0.0000000%"/>
    <numFmt numFmtId="169" formatCode="0.000000%"/>
    <numFmt numFmtId="170" formatCode="0.000000"/>
    <numFmt numFmtId="171" formatCode="_(* #,##0_);_(* \(#,##0\);_(* &quot;-&quot;??_);_(@_)"/>
    <numFmt numFmtId="172" formatCode="[$-409]mmmm\-yy;@"/>
    <numFmt numFmtId="173" formatCode="#,##0.000000_);\(#,##0.000000\)"/>
    <numFmt numFmtId="174" formatCode="_(&quot;$&quot;* #,##0_);_(&quot;$&quot;* \(#,##0\);_(&quot;$&quot;* &quot;-&quot;??_);_(@_)"/>
    <numFmt numFmtId="175" formatCode="m/d/yy;@"/>
    <numFmt numFmtId="176" formatCode="#,##0.00%"/>
  </numFmts>
  <fonts count="93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name val="Arial MT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u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9C0006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color rgb="FF006100"/>
      <name val="Calibri Light"/>
      <family val="2"/>
      <scheme val="major"/>
    </font>
    <font>
      <sz val="10"/>
      <name val="Calibri"/>
      <family val="2"/>
    </font>
    <font>
      <sz val="9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theme="1"/>
      <name val="Calibri"/>
      <family val="2"/>
    </font>
    <font>
      <b/>
      <u/>
      <sz val="11"/>
      <color theme="1"/>
      <name val="Times New Roman"/>
      <family val="1"/>
    </font>
    <font>
      <sz val="24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0"/>
      <name val="Times"/>
      <family val="1"/>
    </font>
    <font>
      <u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24"/>
      <color rgb="FF000000"/>
      <name val="Times New Roman"/>
      <family val="1"/>
    </font>
    <font>
      <b/>
      <u/>
      <sz val="11"/>
      <color rgb="FF000000"/>
      <name val="Times New Roman"/>
      <family val="1"/>
    </font>
    <font>
      <sz val="8"/>
      <name val="Times"/>
      <family val="1"/>
    </font>
    <font>
      <sz val="11"/>
      <color rgb="FF000000"/>
      <name val="Times"/>
      <family val="1"/>
    </font>
    <font>
      <u/>
      <sz val="11"/>
      <color rgb="FF000000"/>
      <name val="Times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sz val="11"/>
      <color rgb="FF0000FF"/>
      <name val="Times New Roman"/>
      <family val="1"/>
    </font>
    <font>
      <sz val="9"/>
      <color theme="1"/>
      <name val="Arial"/>
      <family val="2"/>
    </font>
    <font>
      <b/>
      <sz val="11"/>
      <name val="Arial"/>
      <family val="2"/>
    </font>
    <font>
      <u val="singleAccounting"/>
      <sz val="11"/>
      <name val="Arial"/>
      <family val="2"/>
    </font>
    <font>
      <u/>
      <sz val="11"/>
      <name val="Arial"/>
      <family val="2"/>
    </font>
    <font>
      <sz val="8"/>
      <name val="Arial"/>
      <family val="2"/>
    </font>
    <font>
      <sz val="11"/>
      <color indexed="12"/>
      <name val="Arial"/>
      <family val="2"/>
    </font>
    <font>
      <sz val="11"/>
      <color indexed="8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0000FF"/>
      <name val="Times"/>
    </font>
    <font>
      <sz val="8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861">
    <xf numFmtId="0" fontId="0" fillId="0" borderId="0"/>
    <xf numFmtId="37" fontId="1" fillId="0" borderId="0"/>
    <xf numFmtId="0" fontId="2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165" fontId="6" fillId="9" borderId="0">
      <alignment horizontal="left"/>
    </xf>
    <xf numFmtId="43" fontId="13" fillId="8" borderId="0"/>
    <xf numFmtId="0" fontId="1" fillId="0" borderId="0"/>
    <xf numFmtId="3" fontId="2" fillId="0" borderId="0" applyFont="0" applyFill="0" applyBorder="0" applyAlignment="0" applyProtection="0"/>
    <xf numFmtId="10" fontId="4" fillId="0" borderId="0"/>
    <xf numFmtId="44" fontId="1" fillId="0" borderId="0" applyFont="0" applyFill="0" applyBorder="0" applyAlignment="0" applyProtection="0"/>
    <xf numFmtId="0" fontId="1" fillId="0" borderId="0"/>
    <xf numFmtId="3" fontId="2" fillId="0" borderId="0" applyFont="0" applyFill="0" applyBorder="0" applyAlignment="0" applyProtection="0"/>
    <xf numFmtId="10" fontId="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8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5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0" fillId="12" borderId="24" applyNumberFormat="0" applyAlignment="0" applyProtection="0"/>
    <xf numFmtId="0" fontId="22" fillId="13" borderId="27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" fontId="4" fillId="0" borderId="0">
      <alignment horizontal="right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" fontId="4" fillId="0" borderId="0">
      <alignment horizontal="right"/>
      <protection locked="0"/>
    </xf>
    <xf numFmtId="43" fontId="28" fillId="0" borderId="0" applyFont="0" applyFill="0" applyBorder="0" applyAlignment="0" applyProtection="0"/>
    <xf numFmtId="4" fontId="4" fillId="0" borderId="0">
      <alignment horizontal="right"/>
      <protection locked="0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0" applyNumberFormat="0" applyFill="0" applyBorder="0" applyAlignment="0" applyProtection="0"/>
    <xf numFmtId="0" fontId="18" fillId="11" borderId="24" applyNumberFormat="0" applyAlignment="0" applyProtection="0"/>
    <xf numFmtId="0" fontId="21" fillId="0" borderId="26" applyNumberFormat="0" applyFill="0" applyAlignment="0" applyProtection="0"/>
    <xf numFmtId="0" fontId="17" fillId="1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1" fillId="0" borderId="0"/>
    <xf numFmtId="0" fontId="3" fillId="0" borderId="0"/>
    <xf numFmtId="0" fontId="1" fillId="0" borderId="0"/>
    <xf numFmtId="0" fontId="29" fillId="0" borderId="0">
      <alignment vertical="top"/>
    </xf>
    <xf numFmtId="0" fontId="1" fillId="0" borderId="0"/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32" fillId="0" borderId="0"/>
    <xf numFmtId="37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32" fillId="0" borderId="0"/>
    <xf numFmtId="37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32" fillId="0" borderId="0"/>
    <xf numFmtId="37" fontId="32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32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37" fontId="32" fillId="0" borderId="0"/>
    <xf numFmtId="0" fontId="6" fillId="0" borderId="0"/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6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6" fillId="14" borderId="28" applyNumberFormat="0" applyFont="0" applyAlignment="0" applyProtection="0"/>
    <xf numFmtId="0" fontId="6" fillId="14" borderId="28" applyNumberFormat="0" applyFont="0" applyAlignment="0" applyProtection="0"/>
    <xf numFmtId="0" fontId="6" fillId="14" borderId="28" applyNumberFormat="0" applyFont="0" applyAlignment="0" applyProtection="0"/>
    <xf numFmtId="0" fontId="6" fillId="14" borderId="28" applyNumberFormat="0" applyFont="0" applyAlignment="0" applyProtection="0"/>
    <xf numFmtId="0" fontId="6" fillId="14" borderId="28" applyNumberFormat="0" applyFont="0" applyAlignment="0" applyProtection="0"/>
    <xf numFmtId="0" fontId="6" fillId="14" borderId="28" applyNumberFormat="0" applyFont="0" applyAlignment="0" applyProtection="0"/>
    <xf numFmtId="0" fontId="19" fillId="12" borderId="25" applyNumberFormat="0" applyAlignment="0" applyProtection="0"/>
    <xf numFmtId="40" fontId="33" fillId="39" borderId="0">
      <alignment horizontal="right"/>
    </xf>
    <xf numFmtId="0" fontId="34" fillId="39" borderId="3"/>
    <xf numFmtId="10" fontId="4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4" fillId="0" borderId="0"/>
    <xf numFmtId="0" fontId="9" fillId="0" borderId="29" applyNumberFormat="0" applyFill="0" applyAlignment="0" applyProtection="0"/>
    <xf numFmtId="0" fontId="23" fillId="0" borderId="0" applyNumberForma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72" fontId="2" fillId="0" borderId="0"/>
    <xf numFmtId="43" fontId="35" fillId="0" borderId="0" applyFont="0" applyFill="0" applyBorder="0" applyAlignment="0" applyProtection="0"/>
    <xf numFmtId="0" fontId="52" fillId="0" borderId="0"/>
    <xf numFmtId="0" fontId="2" fillId="0" borderId="0"/>
    <xf numFmtId="0" fontId="60" fillId="0" borderId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9" fillId="0" borderId="0"/>
    <xf numFmtId="37" fontId="3" fillId="0" borderId="0"/>
    <xf numFmtId="0" fontId="6" fillId="0" borderId="0"/>
    <xf numFmtId="0" fontId="63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18" fillId="11" borderId="24" applyNumberFormat="0" applyAlignment="0" applyProtection="0"/>
    <xf numFmtId="0" fontId="19" fillId="12" borderId="25" applyNumberFormat="0" applyAlignment="0" applyProtection="0"/>
    <xf numFmtId="0" fontId="20" fillId="12" borderId="24" applyNumberFormat="0" applyAlignment="0" applyProtection="0"/>
    <xf numFmtId="0" fontId="21" fillId="0" borderId="26" applyNumberFormat="0" applyFill="0" applyAlignment="0" applyProtection="0"/>
    <xf numFmtId="0" fontId="22" fillId="13" borderId="2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29" applyNumberFormat="0" applyFill="0" applyAlignment="0" applyProtection="0"/>
    <xf numFmtId="0" fontId="2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25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7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42" fontId="6" fillId="0" borderId="0" applyFont="0" applyFill="0" applyBorder="0" applyAlignment="0" applyProtection="0"/>
    <xf numFmtId="0" fontId="6" fillId="21" borderId="0" applyNumberFormat="0" applyBorder="0" applyAlignment="0" applyProtection="0"/>
    <xf numFmtId="0" fontId="25" fillId="31" borderId="0" applyNumberFormat="0" applyBorder="0" applyAlignment="0" applyProtection="0"/>
    <xf numFmtId="0" fontId="2" fillId="0" borderId="0"/>
    <xf numFmtId="0" fontId="25" fillId="19" borderId="0" applyNumberFormat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0" fillId="39" borderId="0">
      <alignment horizontal="right"/>
    </xf>
    <xf numFmtId="44" fontId="2" fillId="0" borderId="0" applyFont="0" applyFill="0" applyBorder="0" applyAlignment="0" applyProtection="0"/>
    <xf numFmtId="0" fontId="67" fillId="0" borderId="32" applyNumberFormat="0">
      <alignment readingOrder="1"/>
      <protection locked="0"/>
    </xf>
    <xf numFmtId="0" fontId="25" fillId="27" borderId="0" applyNumberFormat="0" applyBorder="0" applyAlignment="0" applyProtection="0"/>
    <xf numFmtId="0" fontId="25" fillId="15" borderId="0" applyNumberFormat="0" applyBorder="0" applyAlignment="0" applyProtection="0"/>
    <xf numFmtId="0" fontId="85" fillId="69" borderId="0" applyNumberFormat="0" applyBorder="0" applyAlignment="0" applyProtection="0"/>
    <xf numFmtId="0" fontId="25" fillId="30" borderId="0" applyNumberFormat="0" applyBorder="0" applyAlignment="0" applyProtection="0"/>
    <xf numFmtId="0" fontId="2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9" fillId="12" borderId="25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67" fillId="39" borderId="32">
      <alignment readingOrder="1"/>
      <protection locked="0"/>
    </xf>
    <xf numFmtId="0" fontId="70" fillId="61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23" borderId="0" applyNumberFormat="0" applyBorder="0" applyAlignment="0" applyProtection="0"/>
    <xf numFmtId="43" fontId="6" fillId="0" borderId="0" applyFont="0" applyFill="0" applyBorder="0" applyAlignment="0" applyProtection="0"/>
    <xf numFmtId="0" fontId="83" fillId="50" borderId="17" applyNumberFormat="0" applyAlignment="0" applyProtection="0"/>
    <xf numFmtId="0" fontId="82" fillId="0" borderId="0" applyNumberFormat="0" applyFill="0" applyBorder="0" applyAlignment="0" applyProtection="0"/>
    <xf numFmtId="0" fontId="82" fillId="0" borderId="1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4" borderId="0" applyNumberFormat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32" applyNumberFormat="0">
      <alignment readingOrder="1"/>
      <protection locked="0"/>
    </xf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0" borderId="23" applyNumberFormat="0" applyFill="0" applyAlignment="0" applyProtection="0"/>
    <xf numFmtId="0" fontId="15" fillId="0" borderId="22" applyNumberFormat="0" applyFill="0" applyAlignment="0" applyProtection="0"/>
    <xf numFmtId="0" fontId="14" fillId="0" borderId="21" applyNumberFormat="0" applyFill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30" applyNumberFormat="0" applyFill="0" applyAlignment="0" applyProtection="0"/>
    <xf numFmtId="0" fontId="87" fillId="0" borderId="0" applyNumberFormat="0" applyFill="0" applyBorder="0" applyAlignment="0" applyProtection="0"/>
    <xf numFmtId="0" fontId="86" fillId="66" borderId="17" applyNumberFormat="0" applyAlignment="0" applyProtection="0"/>
    <xf numFmtId="0" fontId="69" fillId="2" borderId="17" applyNumberFormat="0" applyFont="0" applyAlignment="0" applyProtection="0"/>
    <xf numFmtId="0" fontId="81" fillId="0" borderId="35" applyNumberFormat="0" applyFill="0" applyAlignment="0" applyProtection="0"/>
    <xf numFmtId="0" fontId="80" fillId="0" borderId="35" applyNumberFormat="0" applyFill="0" applyAlignment="0" applyProtection="0"/>
    <xf numFmtId="0" fontId="79" fillId="68" borderId="0" applyNumberFormat="0" applyBorder="0" applyAlignment="0" applyProtection="0"/>
    <xf numFmtId="0" fontId="78" fillId="0" borderId="0" applyNumberFormat="0" applyFill="0" applyBorder="0" applyAlignment="0" applyProtection="0"/>
    <xf numFmtId="0" fontId="71" fillId="67" borderId="34" applyNumberFormat="0" applyAlignment="0" applyProtection="0"/>
    <xf numFmtId="0" fontId="77" fillId="66" borderId="17" applyNumberFormat="0" applyAlignment="0" applyProtection="0"/>
    <xf numFmtId="0" fontId="76" fillId="43" borderId="0" applyNumberFormat="0" applyBorder="0" applyAlignment="0" applyProtection="0"/>
    <xf numFmtId="0" fontId="70" fillId="65" borderId="0" applyNumberFormat="0" applyBorder="0" applyAlignment="0" applyProtection="0"/>
    <xf numFmtId="0" fontId="70" fillId="64" borderId="0" applyNumberFormat="0" applyBorder="0" applyAlignment="0" applyProtection="0"/>
    <xf numFmtId="0" fontId="70" fillId="59" borderId="0" applyNumberFormat="0" applyBorder="0" applyAlignment="0" applyProtection="0"/>
    <xf numFmtId="0" fontId="70" fillId="57" borderId="0" applyNumberFormat="0" applyBorder="0" applyAlignment="0" applyProtection="0"/>
    <xf numFmtId="0" fontId="70" fillId="46" borderId="0" applyNumberFormat="0" applyBorder="0" applyAlignment="0" applyProtection="0"/>
    <xf numFmtId="0" fontId="70" fillId="3" borderId="0" applyNumberFormat="0" applyBorder="0" applyAlignment="0" applyProtection="0"/>
    <xf numFmtId="0" fontId="70" fillId="5" borderId="0" applyNumberFormat="0" applyBorder="0" applyAlignment="0" applyProtection="0"/>
    <xf numFmtId="0" fontId="27" fillId="56" borderId="0" applyNumberFormat="0" applyBorder="0" applyAlignment="0" applyProtection="0"/>
    <xf numFmtId="0" fontId="27" fillId="55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44" fontId="6" fillId="0" borderId="0" applyFont="0" applyFill="0" applyBorder="0" applyAlignment="0" applyProtection="0"/>
    <xf numFmtId="0" fontId="27" fillId="51" borderId="0" applyNumberFormat="0" applyBorder="0" applyAlignment="0" applyProtection="0"/>
    <xf numFmtId="0" fontId="27" fillId="45" borderId="0" applyNumberFormat="0" applyBorder="0" applyAlignment="0" applyProtection="0"/>
    <xf numFmtId="4" fontId="67" fillId="47" borderId="32">
      <alignment readingOrder="1"/>
      <protection locked="0"/>
    </xf>
    <xf numFmtId="0" fontId="67" fillId="0" borderId="32" applyNumberFormat="0">
      <alignment readingOrder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67" fillId="39" borderId="32">
      <alignment readingOrder="1"/>
      <protection locked="0"/>
    </xf>
    <xf numFmtId="176" fontId="67" fillId="48" borderId="32">
      <alignment readingOrder="1"/>
      <protection locked="0"/>
    </xf>
    <xf numFmtId="0" fontId="18" fillId="11" borderId="24" applyNumberFormat="0" applyAlignment="0" applyProtection="0"/>
    <xf numFmtId="4" fontId="67" fillId="47" borderId="32">
      <alignment horizontal="center" readingOrder="1"/>
      <protection locked="0"/>
    </xf>
    <xf numFmtId="0" fontId="88" fillId="48" borderId="32" applyNumberFormat="0">
      <alignment readingOrder="1"/>
      <protection locked="0"/>
    </xf>
    <xf numFmtId="0" fontId="17" fillId="10" borderId="0" applyNumberFormat="0" applyBorder="0" applyAlignment="0" applyProtection="0"/>
    <xf numFmtId="4" fontId="67" fillId="47" borderId="32">
      <alignment readingOrder="1"/>
      <protection locked="0"/>
    </xf>
    <xf numFmtId="0" fontId="88" fillId="48" borderId="32" applyNumberFormat="0">
      <alignment readingOrder="1"/>
      <protection locked="0"/>
    </xf>
    <xf numFmtId="4" fontId="67" fillId="47" borderId="32">
      <alignment readingOrder="1"/>
      <protection locked="0"/>
    </xf>
    <xf numFmtId="0" fontId="69" fillId="0" borderId="33" applyNumberFormat="0" applyFont="0">
      <alignment readingOrder="1"/>
      <protection locked="0"/>
    </xf>
    <xf numFmtId="4" fontId="67" fillId="39" borderId="32">
      <alignment readingOrder="1"/>
      <protection locked="0"/>
    </xf>
    <xf numFmtId="0" fontId="67" fillId="49" borderId="32" applyNumberFormat="0">
      <alignment readingOrder="1"/>
      <protection locked="0"/>
    </xf>
    <xf numFmtId="0" fontId="27" fillId="52" borderId="0" applyNumberFormat="0" applyBorder="0" applyAlignment="0" applyProtection="0"/>
    <xf numFmtId="9" fontId="6" fillId="0" borderId="0" applyFont="0" applyFill="0" applyBorder="0" applyAlignment="0" applyProtection="0"/>
    <xf numFmtId="0" fontId="25" fillId="26" borderId="0" applyNumberFormat="0" applyBorder="0" applyAlignment="0" applyProtection="0"/>
    <xf numFmtId="0" fontId="22" fillId="13" borderId="27" applyNumberFormat="0" applyAlignment="0" applyProtection="0"/>
    <xf numFmtId="43" fontId="6" fillId="0" borderId="0" applyFont="0" applyFill="0" applyBorder="0" applyAlignment="0" applyProtection="0"/>
    <xf numFmtId="0" fontId="20" fillId="12" borderId="24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0" fillId="60" borderId="0" applyNumberFormat="0" applyBorder="0" applyAlignment="0" applyProtection="0"/>
    <xf numFmtId="43" fontId="28" fillId="0" borderId="0" applyFont="0" applyFill="0" applyBorder="0" applyAlignment="0" applyProtection="0"/>
    <xf numFmtId="0" fontId="84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38" borderId="0" applyNumberFormat="0" applyBorder="0" applyAlignment="0" applyProtection="0"/>
    <xf numFmtId="44" fontId="6" fillId="0" borderId="0" applyFont="0" applyFill="0" applyBorder="0" applyAlignment="0" applyProtection="0"/>
    <xf numFmtId="0" fontId="70" fillId="63" borderId="0" applyNumberFormat="0" applyBorder="0" applyAlignment="0" applyProtection="0"/>
    <xf numFmtId="0" fontId="70" fillId="62" borderId="0" applyNumberFormat="0" applyBorder="0" applyAlignment="0" applyProtection="0"/>
    <xf numFmtId="0" fontId="70" fillId="58" borderId="0" applyNumberFormat="0" applyBorder="0" applyAlignment="0" applyProtection="0"/>
    <xf numFmtId="0" fontId="67" fillId="39" borderId="32" applyNumberFormat="0">
      <alignment horizontal="center" readingOrder="1"/>
      <protection locked="0"/>
    </xf>
    <xf numFmtId="0" fontId="25" fillId="35" borderId="0" applyNumberFormat="0" applyBorder="0" applyAlignment="0" applyProtection="0"/>
    <xf numFmtId="0" fontId="25" fillId="34" borderId="0" applyNumberFormat="0" applyBorder="0" applyAlignment="0" applyProtection="0"/>
    <xf numFmtId="0" fontId="66" fillId="0" borderId="0"/>
    <xf numFmtId="176" fontId="75" fillId="48" borderId="32">
      <alignment readingOrder="1"/>
      <protection locked="0"/>
    </xf>
    <xf numFmtId="4" fontId="67" fillId="47" borderId="32">
      <alignment readingOrder="1"/>
      <protection locked="0"/>
    </xf>
    <xf numFmtId="4" fontId="67" fillId="39" borderId="32">
      <alignment readingOrder="1"/>
      <protection locked="0"/>
    </xf>
    <xf numFmtId="0" fontId="89" fillId="0" borderId="0" applyBorder="0">
      <alignment horizontal="centerContinuous"/>
    </xf>
    <xf numFmtId="0" fontId="34" fillId="0" borderId="0" applyBorder="0">
      <alignment horizontal="centerContinuous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8" fillId="48" borderId="32" applyNumberFormat="0">
      <alignment readingOrder="1"/>
      <protection locked="0"/>
    </xf>
    <xf numFmtId="44" fontId="6" fillId="0" borderId="0" applyFont="0" applyFill="0" applyBorder="0" applyAlignment="0" applyProtection="0"/>
    <xf numFmtId="176" fontId="75" fillId="48" borderId="32">
      <alignment readingOrder="1"/>
      <protection locked="0"/>
    </xf>
    <xf numFmtId="0" fontId="74" fillId="0" borderId="32" applyNumberFormat="0">
      <alignment readingOrder="1"/>
      <protection locked="0"/>
    </xf>
    <xf numFmtId="44" fontId="6" fillId="0" borderId="0" applyFont="0" applyFill="0" applyBorder="0" applyAlignment="0" applyProtection="0"/>
    <xf numFmtId="0" fontId="21" fillId="0" borderId="26" applyNumberFormat="0" applyFill="0" applyAlignment="0" applyProtection="0"/>
    <xf numFmtId="44" fontId="6" fillId="0" borderId="0" applyFont="0" applyFill="0" applyBorder="0" applyAlignment="0" applyProtection="0"/>
    <xf numFmtId="176" fontId="67" fillId="48" borderId="32">
      <alignment readingOrder="1"/>
      <protection locked="0"/>
    </xf>
    <xf numFmtId="0" fontId="88" fillId="48" borderId="32" applyNumberFormat="0">
      <alignment readingOrder="1"/>
      <protection locked="0"/>
    </xf>
    <xf numFmtId="4" fontId="67" fillId="47" borderId="32">
      <alignment horizontal="center" readingOrder="1"/>
      <protection locked="0"/>
    </xf>
    <xf numFmtId="0" fontId="67" fillId="39" borderId="32" applyNumberFormat="0">
      <alignment horizontal="center" readingOrder="1"/>
      <protection locked="0"/>
    </xf>
    <xf numFmtId="0" fontId="69" fillId="0" borderId="33" applyNumberFormat="0" applyFont="0">
      <alignment readingOrder="1"/>
      <protection locked="0"/>
    </xf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 applyProtection="0"/>
    <xf numFmtId="0" fontId="27" fillId="54" borderId="0" applyNumberFormat="0" applyBorder="0" applyAlignment="0" applyProtection="0"/>
    <xf numFmtId="0" fontId="27" fillId="42" borderId="0" applyNumberFormat="0" applyBorder="0" applyAlignment="0" applyProtection="0"/>
    <xf numFmtId="0" fontId="27" fillId="40" borderId="0" applyNumberFormat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29" applyNumberFormat="0" applyFill="0" applyAlignment="0" applyProtection="0"/>
    <xf numFmtId="43" fontId="68" fillId="0" borderId="0" applyFont="0" applyFill="0" applyBorder="0" applyAlignment="0" applyProtection="0"/>
    <xf numFmtId="0" fontId="67" fillId="49" borderId="32" applyNumberFormat="0">
      <alignment readingOrder="1"/>
      <protection locked="0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21" borderId="0" applyNumberFormat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29" borderId="0" applyNumberFormat="0" applyBorder="0" applyAlignment="0" applyProtection="0"/>
    <xf numFmtId="0" fontId="6" fillId="24" borderId="0" applyNumberFormat="0" applyBorder="0" applyAlignment="0" applyProtection="0"/>
    <xf numFmtId="0" fontId="6" fillId="21" borderId="0" applyNumberFormat="0" applyBorder="0" applyAlignment="0" applyProtection="0"/>
    <xf numFmtId="42" fontId="6" fillId="0" borderId="0" applyFont="0" applyFill="0" applyBorder="0" applyAlignment="0" applyProtection="0"/>
    <xf numFmtId="0" fontId="6" fillId="21" borderId="0" applyNumberFormat="0" applyBorder="0" applyAlignment="0" applyProtection="0"/>
    <xf numFmtId="0" fontId="6" fillId="28" borderId="0" applyNumberFormat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0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4" borderId="28" applyNumberFormat="0" applyFon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6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2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33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6" borderId="0" applyNumberFormat="0" applyBorder="0" applyAlignment="0" applyProtection="0"/>
    <xf numFmtId="44" fontId="6" fillId="0" borderId="0" applyFont="0" applyFill="0" applyBorder="0" applyAlignment="0" applyProtection="0"/>
    <xf numFmtId="0" fontId="6" fillId="32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4" borderId="28" applyNumberFormat="0" applyFont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6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29" borderId="0" applyNumberFormat="0" applyBorder="0" applyAlignment="0" applyProtection="0"/>
    <xf numFmtId="0" fontId="6" fillId="24" borderId="0" applyNumberFormat="0" applyBorder="0" applyAlignment="0" applyProtection="0"/>
    <xf numFmtId="0" fontId="6" fillId="21" borderId="0" applyNumberFormat="0" applyBorder="0" applyAlignment="0" applyProtection="0"/>
    <xf numFmtId="42" fontId="6" fillId="0" borderId="0" applyFont="0" applyFill="0" applyBorder="0" applyAlignment="0" applyProtection="0"/>
    <xf numFmtId="0" fontId="6" fillId="21" borderId="0" applyNumberFormat="0" applyBorder="0" applyAlignment="0" applyProtection="0"/>
    <xf numFmtId="0" fontId="6" fillId="28" borderId="0" applyNumberFormat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0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4" borderId="28" applyNumberFormat="0" applyFon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6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2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33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6" borderId="0" applyNumberFormat="0" applyBorder="0" applyAlignment="0" applyProtection="0"/>
    <xf numFmtId="44" fontId="6" fillId="0" borderId="0" applyFont="0" applyFill="0" applyBorder="0" applyAlignment="0" applyProtection="0"/>
    <xf numFmtId="0" fontId="6" fillId="32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4" borderId="28" applyNumberFormat="0" applyFont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6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29" borderId="0" applyNumberFormat="0" applyBorder="0" applyAlignment="0" applyProtection="0"/>
    <xf numFmtId="0" fontId="6" fillId="24" borderId="0" applyNumberFormat="0" applyBorder="0" applyAlignment="0" applyProtection="0"/>
    <xf numFmtId="0" fontId="6" fillId="21" borderId="0" applyNumberFormat="0" applyBorder="0" applyAlignment="0" applyProtection="0"/>
    <xf numFmtId="42" fontId="6" fillId="0" borderId="0" applyFont="0" applyFill="0" applyBorder="0" applyAlignment="0" applyProtection="0"/>
    <xf numFmtId="0" fontId="6" fillId="21" borderId="0" applyNumberFormat="0" applyBorder="0" applyAlignment="0" applyProtection="0"/>
    <xf numFmtId="0" fontId="6" fillId="28" borderId="0" applyNumberFormat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0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4" borderId="28" applyNumberFormat="0" applyFon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6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2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33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6" borderId="0" applyNumberFormat="0" applyBorder="0" applyAlignment="0" applyProtection="0"/>
    <xf numFmtId="44" fontId="6" fillId="0" borderId="0" applyFont="0" applyFill="0" applyBorder="0" applyAlignment="0" applyProtection="0"/>
    <xf numFmtId="0" fontId="6" fillId="32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4" borderId="28" applyNumberFormat="0" applyFon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9" fillId="0" borderId="0">
      <alignment vertical="top"/>
    </xf>
    <xf numFmtId="0" fontId="29" fillId="0" borderId="0">
      <alignment vertical="top"/>
    </xf>
  </cellStyleXfs>
  <cellXfs count="351">
    <xf numFmtId="0" fontId="0" fillId="0" borderId="0" xfId="0"/>
    <xf numFmtId="0" fontId="0" fillId="0" borderId="0" xfId="0" applyFill="1"/>
    <xf numFmtId="37" fontId="1" fillId="2" borderId="14" xfId="1" applyFont="1" applyFill="1" applyBorder="1" applyAlignment="1" applyProtection="1">
      <alignment horizontal="center"/>
      <protection locked="0"/>
    </xf>
    <xf numFmtId="37" fontId="1" fillId="2" borderId="15" xfId="1" quotePrefix="1" applyFont="1" applyFill="1" applyBorder="1" applyAlignment="1" applyProtection="1">
      <alignment horizontal="center"/>
      <protection locked="0"/>
    </xf>
    <xf numFmtId="37" fontId="1" fillId="2" borderId="16" xfId="1" applyFont="1" applyFill="1" applyBorder="1" applyAlignment="1" applyProtection="1">
      <alignment horizontal="center"/>
      <protection locked="0"/>
    </xf>
    <xf numFmtId="37" fontId="1" fillId="2" borderId="15" xfId="1" applyFont="1" applyFill="1" applyBorder="1" applyAlignment="1" applyProtection="1">
      <alignment horizontal="center"/>
      <protection locked="0"/>
    </xf>
    <xf numFmtId="37" fontId="1" fillId="2" borderId="16" xfId="1" quotePrefix="1" applyFont="1" applyFill="1" applyBorder="1" applyAlignment="1" applyProtection="1">
      <alignment horizontal="center"/>
      <protection locked="0"/>
    </xf>
    <xf numFmtId="37" fontId="1" fillId="2" borderId="14" xfId="1" quotePrefix="1" applyFont="1" applyFill="1" applyBorder="1" applyAlignment="1" applyProtection="1">
      <alignment horizontal="center"/>
      <protection locked="0"/>
    </xf>
    <xf numFmtId="0" fontId="35" fillId="0" borderId="0" xfId="1145"/>
    <xf numFmtId="0" fontId="11" fillId="0" borderId="0" xfId="1145" applyFont="1" applyFill="1"/>
    <xf numFmtId="0" fontId="36" fillId="0" borderId="0" xfId="1145" applyFont="1" applyFill="1" applyBorder="1" applyAlignment="1">
      <alignment horizontal="center"/>
    </xf>
    <xf numFmtId="0" fontId="11" fillId="0" borderId="0" xfId="1145" applyFont="1" applyFill="1" applyBorder="1"/>
    <xf numFmtId="0" fontId="11" fillId="0" borderId="0" xfId="1145" applyFont="1" applyFill="1" applyBorder="1" applyAlignment="1">
      <alignment horizontal="center"/>
    </xf>
    <xf numFmtId="0" fontId="37" fillId="0" borderId="0" xfId="1145" applyFont="1" applyFill="1"/>
    <xf numFmtId="0" fontId="39" fillId="0" borderId="0" xfId="1145" applyFont="1" applyFill="1" applyBorder="1"/>
    <xf numFmtId="0" fontId="11" fillId="0" borderId="0" xfId="1145" applyFont="1" applyAlignment="1">
      <alignment horizontal="center"/>
    </xf>
    <xf numFmtId="0" fontId="35" fillId="0" borderId="19" xfId="1145" applyBorder="1"/>
    <xf numFmtId="0" fontId="41" fillId="0" borderId="0" xfId="1145" applyFont="1" applyFill="1" applyBorder="1" applyAlignment="1">
      <alignment horizontal="left"/>
    </xf>
    <xf numFmtId="0" fontId="11" fillId="0" borderId="19" xfId="1145" applyFont="1" applyBorder="1"/>
    <xf numFmtId="0" fontId="39" fillId="0" borderId="1" xfId="1145" applyFont="1" applyFill="1" applyBorder="1"/>
    <xf numFmtId="0" fontId="11" fillId="0" borderId="0" xfId="1145" applyFont="1" applyBorder="1"/>
    <xf numFmtId="0" fontId="44" fillId="0" borderId="1" xfId="1145" applyFont="1" applyFill="1" applyBorder="1"/>
    <xf numFmtId="0" fontId="45" fillId="0" borderId="0" xfId="1145" applyFont="1" applyFill="1" applyBorder="1"/>
    <xf numFmtId="0" fontId="11" fillId="0" borderId="0" xfId="1145" applyFont="1" applyBorder="1" applyAlignment="1">
      <alignment horizontal="center"/>
    </xf>
    <xf numFmtId="0" fontId="44" fillId="0" borderId="0" xfId="1145" applyFont="1" applyFill="1"/>
    <xf numFmtId="0" fontId="11" fillId="0" borderId="1" xfId="1145" applyFont="1" applyBorder="1" applyAlignment="1">
      <alignment horizontal="center"/>
    </xf>
    <xf numFmtId="3" fontId="11" fillId="0" borderId="0" xfId="1145" applyNumberFormat="1" applyFont="1" applyFill="1" applyBorder="1"/>
    <xf numFmtId="3" fontId="46" fillId="0" borderId="30" xfId="1145" applyNumberFormat="1" applyFont="1" applyFill="1" applyBorder="1"/>
    <xf numFmtId="0" fontId="35" fillId="0" borderId="0" xfId="1145" applyFont="1" applyFill="1" applyBorder="1"/>
    <xf numFmtId="0" fontId="38" fillId="0" borderId="2" xfId="1145" applyFont="1" applyFill="1" applyBorder="1" applyAlignment="1">
      <alignment horizontal="center"/>
    </xf>
    <xf numFmtId="0" fontId="38" fillId="0" borderId="0" xfId="1145" applyFont="1" applyFill="1" applyBorder="1" applyAlignment="1">
      <alignment horizontal="center"/>
    </xf>
    <xf numFmtId="0" fontId="35" fillId="0" borderId="0" xfId="1145" applyFill="1" applyBorder="1"/>
    <xf numFmtId="0" fontId="11" fillId="0" borderId="0" xfId="1145" applyFont="1" applyFill="1" applyAlignment="1">
      <alignment horizontal="center"/>
    </xf>
    <xf numFmtId="0" fontId="38" fillId="0" borderId="0" xfId="1145" applyFont="1" applyFill="1"/>
    <xf numFmtId="3" fontId="11" fillId="0" borderId="0" xfId="1145" applyNumberFormat="1" applyFont="1" applyFill="1"/>
    <xf numFmtId="9" fontId="11" fillId="0" borderId="0" xfId="1146" applyFont="1" applyFill="1"/>
    <xf numFmtId="169" fontId="11" fillId="0" borderId="0" xfId="1146" applyNumberFormat="1" applyFont="1" applyFill="1"/>
    <xf numFmtId="0" fontId="47" fillId="0" borderId="0" xfId="1145" applyFont="1" applyFill="1" applyBorder="1"/>
    <xf numFmtId="37" fontId="11" fillId="0" borderId="0" xfId="1145" applyNumberFormat="1" applyFont="1" applyFill="1"/>
    <xf numFmtId="0" fontId="11" fillId="0" borderId="1" xfId="1145" applyFont="1" applyFill="1" applyBorder="1" applyAlignment="1">
      <alignment horizontal="center"/>
    </xf>
    <xf numFmtId="0" fontId="11" fillId="0" borderId="1" xfId="1145" applyFont="1" applyFill="1" applyBorder="1"/>
    <xf numFmtId="3" fontId="11" fillId="0" borderId="1" xfId="1145" applyNumberFormat="1" applyFont="1" applyFill="1" applyBorder="1"/>
    <xf numFmtId="0" fontId="46" fillId="0" borderId="30" xfId="1145" applyFont="1" applyFill="1" applyBorder="1"/>
    <xf numFmtId="0" fontId="46" fillId="0" borderId="31" xfId="1145" applyFont="1" applyFill="1" applyBorder="1"/>
    <xf numFmtId="0" fontId="46" fillId="0" borderId="0" xfId="1145" applyFont="1" applyFill="1" applyBorder="1"/>
    <xf numFmtId="170" fontId="11" fillId="0" borderId="0" xfId="1145" applyNumberFormat="1" applyFont="1" applyFill="1"/>
    <xf numFmtId="0" fontId="44" fillId="0" borderId="0" xfId="1145" applyFont="1" applyFill="1" applyBorder="1"/>
    <xf numFmtId="3" fontId="10" fillId="0" borderId="0" xfId="1145" applyNumberFormat="1" applyFont="1" applyFill="1" applyAlignment="1">
      <alignment horizontal="center"/>
    </xf>
    <xf numFmtId="3" fontId="42" fillId="0" borderId="30" xfId="1145" applyNumberFormat="1" applyFont="1" applyBorder="1"/>
    <xf numFmtId="3" fontId="10" fillId="0" borderId="30" xfId="1145" applyNumberFormat="1" applyFont="1" applyFill="1" applyBorder="1"/>
    <xf numFmtId="3" fontId="10" fillId="0" borderId="0" xfId="1145" applyNumberFormat="1" applyFont="1" applyFill="1"/>
    <xf numFmtId="37" fontId="11" fillId="0" borderId="1" xfId="1145" applyNumberFormat="1" applyFont="1" applyFill="1" applyBorder="1"/>
    <xf numFmtId="0" fontId="10" fillId="0" borderId="30" xfId="1145" applyFont="1" applyFill="1" applyBorder="1"/>
    <xf numFmtId="0" fontId="48" fillId="0" borderId="0" xfId="1145" applyFont="1" applyFill="1" applyBorder="1"/>
    <xf numFmtId="1" fontId="49" fillId="0" borderId="0" xfId="1145" applyNumberFormat="1" applyFont="1" applyFill="1" applyAlignment="1">
      <alignment horizontal="center"/>
    </xf>
    <xf numFmtId="0" fontId="10" fillId="0" borderId="30" xfId="1145" applyFont="1" applyFill="1" applyBorder="1" applyAlignment="1">
      <alignment horizontal="center"/>
    </xf>
    <xf numFmtId="1" fontId="49" fillId="0" borderId="0" xfId="1145" quotePrefix="1" applyNumberFormat="1" applyFont="1" applyFill="1" applyAlignment="1">
      <alignment horizontal="center"/>
    </xf>
    <xf numFmtId="0" fontId="12" fillId="0" borderId="0" xfId="1145" applyFont="1" applyFill="1"/>
    <xf numFmtId="0" fontId="11" fillId="0" borderId="2" xfId="1145" applyFont="1" applyFill="1" applyBorder="1" applyAlignment="1">
      <alignment horizontal="center"/>
    </xf>
    <xf numFmtId="0" fontId="39" fillId="0" borderId="2" xfId="1145" applyFont="1" applyFill="1" applyBorder="1"/>
    <xf numFmtId="0" fontId="11" fillId="0" borderId="2" xfId="1145" applyFont="1" applyFill="1" applyBorder="1"/>
    <xf numFmtId="37" fontId="11" fillId="0" borderId="2" xfId="1145" applyNumberFormat="1" applyFont="1" applyFill="1" applyBorder="1"/>
    <xf numFmtId="0" fontId="41" fillId="0" borderId="19" xfId="1145" applyFont="1" applyFill="1" applyBorder="1" applyAlignment="1">
      <alignment horizontal="left"/>
    </xf>
    <xf numFmtId="0" fontId="11" fillId="0" borderId="19" xfId="1145" applyFont="1" applyFill="1" applyBorder="1"/>
    <xf numFmtId="0" fontId="39" fillId="0" borderId="19" xfId="1145" applyFont="1" applyFill="1" applyBorder="1"/>
    <xf numFmtId="3" fontId="11" fillId="0" borderId="19" xfId="1145" applyNumberFormat="1" applyFont="1" applyFill="1" applyBorder="1"/>
    <xf numFmtId="0" fontId="50" fillId="0" borderId="0" xfId="1145" applyFont="1" applyFill="1" applyBorder="1"/>
    <xf numFmtId="0" fontId="51" fillId="0" borderId="0" xfId="1145" applyFont="1" applyFill="1" applyBorder="1"/>
    <xf numFmtId="3" fontId="50" fillId="0" borderId="0" xfId="1145" applyNumberFormat="1" applyFont="1" applyFill="1" applyBorder="1"/>
    <xf numFmtId="3" fontId="51" fillId="0" borderId="0" xfId="1145" applyNumberFormat="1" applyFont="1" applyFill="1" applyBorder="1"/>
    <xf numFmtId="10" fontId="50" fillId="0" borderId="0" xfId="1146" applyNumberFormat="1" applyFont="1" applyFill="1" applyBorder="1"/>
    <xf numFmtId="10" fontId="11" fillId="0" borderId="5" xfId="1145" applyNumberFormat="1" applyFont="1" applyFill="1" applyBorder="1"/>
    <xf numFmtId="0" fontId="11" fillId="2" borderId="18" xfId="1145" applyFont="1" applyFill="1" applyBorder="1" applyAlignment="1">
      <alignment wrapText="1"/>
    </xf>
    <xf numFmtId="0" fontId="11" fillId="2" borderId="19" xfId="1145" applyFont="1" applyFill="1" applyBorder="1" applyAlignment="1">
      <alignment horizontal="center" wrapText="1"/>
    </xf>
    <xf numFmtId="0" fontId="11" fillId="2" borderId="20" xfId="1145" applyFont="1" applyFill="1" applyBorder="1" applyAlignment="1">
      <alignment horizontal="center"/>
    </xf>
    <xf numFmtId="0" fontId="40" fillId="0" borderId="0" xfId="1145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2" fillId="0" borderId="0" xfId="1150" applyFont="1"/>
    <xf numFmtId="164" fontId="2" fillId="0" borderId="0" xfId="1" applyNumberFormat="1" applyFont="1" applyFill="1" applyProtection="1">
      <protection locked="0"/>
    </xf>
    <xf numFmtId="0" fontId="53" fillId="0" borderId="0" xfId="941" applyFont="1" applyFill="1"/>
    <xf numFmtId="37" fontId="2" fillId="0" borderId="0" xfId="1" applyFont="1" applyFill="1" applyAlignment="1" applyProtection="1">
      <alignment horizontal="centerContinuous"/>
      <protection locked="0"/>
    </xf>
    <xf numFmtId="37" fontId="2" fillId="0" borderId="0" xfId="1" applyFont="1" applyFill="1" applyProtection="1">
      <protection locked="0"/>
    </xf>
    <xf numFmtId="0" fontId="2" fillId="0" borderId="0" xfId="0" applyFont="1" applyFill="1"/>
    <xf numFmtId="0" fontId="52" fillId="0" borderId="0" xfId="1150" applyFont="1" applyFill="1"/>
    <xf numFmtId="37" fontId="2" fillId="0" borderId="0" xfId="1" applyFont="1" applyFill="1" applyAlignment="1" applyProtection="1">
      <alignment horizontal="center"/>
      <protection locked="0"/>
    </xf>
    <xf numFmtId="0" fontId="2" fillId="0" borderId="0" xfId="0" applyFont="1" applyFill="1" applyBorder="1"/>
    <xf numFmtId="37" fontId="2" fillId="0" borderId="0" xfId="1" applyFont="1" applyFill="1" applyAlignment="1" applyProtection="1">
      <alignment horizontal="left" vertical="top"/>
      <protection locked="0"/>
    </xf>
    <xf numFmtId="164" fontId="2" fillId="0" borderId="0" xfId="1" applyNumberFormat="1" applyFont="1" applyFill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37" fontId="2" fillId="0" borderId="0" xfId="1" applyFont="1" applyFill="1" applyBorder="1" applyAlignment="1" applyProtection="1">
      <alignment horizontal="center"/>
      <protection locked="0"/>
    </xf>
    <xf numFmtId="37" fontId="2" fillId="0" borderId="1" xfId="1" applyFont="1" applyFill="1" applyBorder="1" applyAlignment="1" applyProtection="1">
      <alignment horizontal="center"/>
      <protection locked="0"/>
    </xf>
    <xf numFmtId="164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37" fontId="2" fillId="0" borderId="0" xfId="1" applyFont="1" applyFill="1"/>
    <xf numFmtId="37" fontId="2" fillId="0" borderId="0" xfId="1" quotePrefix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2" fillId="0" borderId="0" xfId="2" applyNumberFormat="1" applyFont="1" applyFill="1" applyProtection="1">
      <protection locked="0"/>
    </xf>
    <xf numFmtId="37" fontId="2" fillId="0" borderId="0" xfId="2" applyNumberFormat="1" applyFont="1" applyFill="1"/>
    <xf numFmtId="38" fontId="29" fillId="0" borderId="1" xfId="857" applyNumberFormat="1" applyFont="1" applyFill="1" applyBorder="1"/>
    <xf numFmtId="38" fontId="29" fillId="0" borderId="0" xfId="857" applyNumberFormat="1" applyFont="1" applyFill="1" applyBorder="1"/>
    <xf numFmtId="0" fontId="2" fillId="0" borderId="0" xfId="2" quotePrefix="1" applyFont="1" applyFill="1" applyAlignment="1">
      <alignment horizontal="left"/>
    </xf>
    <xf numFmtId="0" fontId="52" fillId="0" borderId="0" xfId="0" applyFont="1" applyFill="1" applyProtection="1">
      <protection locked="0"/>
    </xf>
    <xf numFmtId="37" fontId="2" fillId="0" borderId="0" xfId="0" quotePrefix="1" applyNumberFormat="1" applyFont="1" applyFill="1" applyAlignment="1" applyProtection="1">
      <alignment horizontal="left"/>
      <protection locked="0"/>
    </xf>
    <xf numFmtId="37" fontId="2" fillId="0" borderId="0" xfId="0" applyNumberFormat="1" applyFont="1" applyFill="1" applyAlignment="1" applyProtection="1">
      <alignment horizontal="left"/>
      <protection locked="0"/>
    </xf>
    <xf numFmtId="37" fontId="2" fillId="0" borderId="0" xfId="0" quotePrefix="1" applyNumberFormat="1" applyFont="1" applyFill="1" applyAlignment="1">
      <alignment horizontal="left"/>
    </xf>
    <xf numFmtId="37" fontId="2" fillId="0" borderId="1" xfId="0" quotePrefix="1" applyNumberFormat="1" applyFont="1" applyFill="1" applyBorder="1" applyAlignment="1" applyProtection="1">
      <alignment horizontal="left"/>
      <protection locked="0"/>
    </xf>
    <xf numFmtId="37" fontId="2" fillId="0" borderId="0" xfId="2" quotePrefix="1" applyNumberFormat="1" applyFont="1" applyFill="1" applyAlignment="1" applyProtection="1">
      <alignment horizontal="left"/>
      <protection locked="0"/>
    </xf>
    <xf numFmtId="37" fontId="2" fillId="0" borderId="0" xfId="2" applyNumberFormat="1" applyFont="1" applyFill="1" applyAlignment="1" applyProtection="1">
      <alignment horizontal="left"/>
      <protection locked="0"/>
    </xf>
    <xf numFmtId="37" fontId="2" fillId="0" borderId="1" xfId="2" applyNumberFormat="1" applyFont="1" applyFill="1" applyBorder="1" applyProtection="1">
      <protection locked="0"/>
    </xf>
    <xf numFmtId="0" fontId="2" fillId="0" borderId="0" xfId="0" quotePrefix="1" applyFont="1" applyFill="1" applyAlignment="1" applyProtection="1">
      <alignment horizontal="left"/>
      <protection locked="0"/>
    </xf>
    <xf numFmtId="0" fontId="2" fillId="0" borderId="0" xfId="0" quotePrefix="1" applyFont="1" applyFill="1" applyAlignment="1">
      <alignment horizontal="left"/>
    </xf>
    <xf numFmtId="0" fontId="2" fillId="0" borderId="0" xfId="2" applyFont="1" applyFill="1" applyProtection="1">
      <protection locked="0"/>
    </xf>
    <xf numFmtId="0" fontId="2" fillId="0" borderId="0" xfId="2" applyFont="1" applyFill="1"/>
    <xf numFmtId="0" fontId="2" fillId="0" borderId="0" xfId="2" quotePrefix="1" applyFont="1" applyFill="1" applyAlignment="1" applyProtection="1">
      <alignment horizontal="left"/>
      <protection locked="0"/>
    </xf>
    <xf numFmtId="37" fontId="2" fillId="0" borderId="1" xfId="2" quotePrefix="1" applyNumberFormat="1" applyFont="1" applyFill="1" applyBorder="1" applyAlignment="1" applyProtection="1">
      <alignment horizontal="left"/>
      <protection locked="0"/>
    </xf>
    <xf numFmtId="0" fontId="2" fillId="0" borderId="0" xfId="2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/>
      <protection locked="0"/>
    </xf>
    <xf numFmtId="37" fontId="2" fillId="0" borderId="1" xfId="0" applyNumberFormat="1" applyFont="1" applyFill="1" applyBorder="1" applyProtection="1">
      <protection locked="0"/>
    </xf>
    <xf numFmtId="37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1" applyNumberFormat="1" applyFont="1" applyFill="1"/>
    <xf numFmtId="0" fontId="2" fillId="0" borderId="1" xfId="1" quotePrefix="1" applyNumberFormat="1" applyFont="1" applyFill="1" applyBorder="1" applyAlignment="1">
      <alignment horizontal="left"/>
    </xf>
    <xf numFmtId="37" fontId="2" fillId="0" borderId="0" xfId="1" quotePrefix="1" applyFont="1" applyFill="1" applyAlignment="1">
      <alignment horizontal="left"/>
    </xf>
    <xf numFmtId="0" fontId="2" fillId="0" borderId="0" xfId="1" quotePrefix="1" applyNumberFormat="1" applyFont="1" applyFill="1" applyAlignment="1">
      <alignment horizontal="left"/>
    </xf>
    <xf numFmtId="37" fontId="2" fillId="0" borderId="0" xfId="2" quotePrefix="1" applyNumberFormat="1" applyFont="1" applyFill="1" applyAlignment="1" applyProtection="1">
      <alignment horizontal="center"/>
      <protection locked="0"/>
    </xf>
    <xf numFmtId="0" fontId="2" fillId="0" borderId="1" xfId="2" applyFont="1" applyFill="1" applyBorder="1" applyProtection="1">
      <protection locked="0"/>
    </xf>
    <xf numFmtId="0" fontId="2" fillId="0" borderId="1" xfId="2" quotePrefix="1" applyFont="1" applyFill="1" applyBorder="1" applyAlignment="1" applyProtection="1">
      <alignment horizontal="left"/>
      <protection locked="0"/>
    </xf>
    <xf numFmtId="0" fontId="2" fillId="0" borderId="1" xfId="0" applyFont="1" applyFill="1" applyBorder="1" applyProtection="1">
      <protection locked="0"/>
    </xf>
    <xf numFmtId="0" fontId="2" fillId="0" borderId="1" xfId="1" applyNumberFormat="1" applyFont="1" applyFill="1" applyBorder="1"/>
    <xf numFmtId="37" fontId="2" fillId="0" borderId="0" xfId="0" applyNumberFormat="1" applyFont="1" applyFill="1"/>
    <xf numFmtId="37" fontId="2" fillId="0" borderId="0" xfId="2" quotePrefix="1" applyNumberFormat="1" applyFont="1" applyFill="1" applyAlignment="1">
      <alignment horizontal="left"/>
    </xf>
    <xf numFmtId="171" fontId="52" fillId="0" borderId="0" xfId="110" applyNumberFormat="1" applyFont="1" applyFill="1"/>
    <xf numFmtId="0" fontId="29" fillId="0" borderId="0" xfId="857" applyFont="1" applyFill="1" applyBorder="1"/>
    <xf numFmtId="0" fontId="29" fillId="0" borderId="1" xfId="857" applyFont="1" applyFill="1" applyBorder="1"/>
    <xf numFmtId="0" fontId="29" fillId="0" borderId="0" xfId="857" applyFont="1" applyFill="1"/>
    <xf numFmtId="0" fontId="52" fillId="0" borderId="0" xfId="0" applyFont="1" applyFill="1" applyAlignment="1">
      <alignment horizontal="left" indent="2"/>
    </xf>
    <xf numFmtId="0" fontId="29" fillId="0" borderId="0" xfId="857" applyFont="1" applyFill="1" applyAlignment="1">
      <alignment horizontal="left" indent="2"/>
    </xf>
    <xf numFmtId="0" fontId="52" fillId="0" borderId="0" xfId="0" applyFont="1" applyFill="1"/>
    <xf numFmtId="0" fontId="52" fillId="0" borderId="0" xfId="857" applyFont="1" applyFill="1"/>
    <xf numFmtId="171" fontId="52" fillId="0" borderId="0" xfId="110" applyNumberFormat="1" applyFont="1" applyFill="1" applyBorder="1"/>
    <xf numFmtId="171" fontId="52" fillId="0" borderId="0" xfId="386" applyNumberFormat="1" applyFont="1" applyFill="1" applyBorder="1"/>
    <xf numFmtId="0" fontId="29" fillId="0" borderId="0" xfId="857" applyFont="1" applyFill="1" applyBorder="1" applyAlignment="1">
      <alignment horizontal="left" indent="2"/>
    </xf>
    <xf numFmtId="37" fontId="2" fillId="0" borderId="0" xfId="1" applyNumberFormat="1" applyFont="1" applyFill="1"/>
    <xf numFmtId="37" fontId="2" fillId="0" borderId="19" xfId="1" applyFont="1" applyFill="1" applyBorder="1"/>
    <xf numFmtId="0" fontId="52" fillId="0" borderId="0" xfId="0" applyFont="1" applyFill="1" applyBorder="1"/>
    <xf numFmtId="37" fontId="2" fillId="0" borderId="0" xfId="1" applyFont="1" applyFill="1" applyBorder="1"/>
    <xf numFmtId="37" fontId="2" fillId="0" borderId="30" xfId="1" applyFont="1" applyFill="1" applyBorder="1"/>
    <xf numFmtId="164" fontId="2" fillId="0" borderId="0" xfId="0" applyNumberFormat="1" applyFont="1" applyFill="1"/>
    <xf numFmtId="37" fontId="2" fillId="0" borderId="0" xfId="1" applyFont="1" applyFill="1" applyBorder="1" applyProtection="1">
      <protection locked="0"/>
    </xf>
    <xf numFmtId="0" fontId="53" fillId="0" borderId="0" xfId="0" applyFont="1" applyFill="1"/>
    <xf numFmtId="0" fontId="2" fillId="0" borderId="0" xfId="0" applyFont="1" applyFill="1" applyBorder="1" applyAlignment="1">
      <alignment horizontal="left"/>
    </xf>
    <xf numFmtId="37" fontId="2" fillId="0" borderId="0" xfId="1" applyFont="1" applyFill="1" applyBorder="1" applyAlignment="1" applyProtection="1">
      <alignment horizontal="left" vertical="top"/>
      <protection locked="0"/>
    </xf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/>
    <xf numFmtId="37" fontId="2" fillId="0" borderId="0" xfId="1" applyFont="1" applyFill="1" applyAlignment="1">
      <alignment horizontal="center"/>
    </xf>
    <xf numFmtId="37" fontId="2" fillId="0" borderId="0" xfId="1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2" applyFont="1" applyFill="1" applyBorder="1" applyProtection="1">
      <protection locked="0"/>
    </xf>
    <xf numFmtId="37" fontId="2" fillId="0" borderId="0" xfId="2" applyNumberFormat="1" applyFont="1" applyFill="1" applyBorder="1" applyProtection="1">
      <protection locked="0"/>
    </xf>
    <xf numFmtId="37" fontId="2" fillId="0" borderId="0" xfId="0" quotePrefix="1" applyNumberFormat="1" applyFont="1" applyFill="1" applyBorder="1" applyAlignment="1" applyProtection="1">
      <alignment horizontal="left"/>
      <protection locked="0"/>
    </xf>
    <xf numFmtId="0" fontId="52" fillId="0" borderId="0" xfId="0" applyFont="1" applyFill="1" applyBorder="1" applyProtection="1">
      <protection locked="0"/>
    </xf>
    <xf numFmtId="37" fontId="2" fillId="0" borderId="0" xfId="1" applyFont="1" applyFill="1" applyProtection="1">
      <protection hidden="1"/>
    </xf>
    <xf numFmtId="37" fontId="2" fillId="0" borderId="0" xfId="0" applyNumberFormat="1" applyFont="1" applyFill="1" applyBorder="1" applyAlignment="1" applyProtection="1">
      <alignment horizontal="left"/>
      <protection locked="0"/>
    </xf>
    <xf numFmtId="37" fontId="2" fillId="0" borderId="0" xfId="2" quotePrefix="1" applyNumberFormat="1" applyFont="1" applyFill="1" applyBorder="1" applyAlignment="1" applyProtection="1">
      <alignment horizontal="left"/>
      <protection locked="0"/>
    </xf>
    <xf numFmtId="0" fontId="2" fillId="0" borderId="0" xfId="2" applyFont="1" applyFill="1" applyBorder="1"/>
    <xf numFmtId="37" fontId="2" fillId="0" borderId="0" xfId="2" applyNumberFormat="1" applyFont="1" applyFill="1" applyBorder="1" applyAlignment="1" applyProtection="1">
      <alignment horizontal="left"/>
      <protection locked="0"/>
    </xf>
    <xf numFmtId="37" fontId="2" fillId="0" borderId="0" xfId="0" applyNumberFormat="1" applyFont="1" applyFill="1" applyBorder="1" applyProtection="1">
      <protection locked="0"/>
    </xf>
    <xf numFmtId="37" fontId="2" fillId="0" borderId="0" xfId="0" quotePrefix="1" applyNumberFormat="1" applyFont="1" applyFill="1" applyBorder="1" applyAlignment="1" applyProtection="1">
      <alignment horizontal="left" indent="2"/>
      <protection locked="0"/>
    </xf>
    <xf numFmtId="37" fontId="2" fillId="0" borderId="0" xfId="2" quotePrefix="1" applyNumberFormat="1" applyFont="1" applyFill="1" applyBorder="1" applyAlignment="1">
      <alignment horizontal="left"/>
    </xf>
    <xf numFmtId="173" fontId="2" fillId="0" borderId="0" xfId="1" applyNumberFormat="1" applyFont="1" applyFill="1"/>
    <xf numFmtId="0" fontId="2" fillId="0" borderId="0" xfId="2" quotePrefix="1" applyFont="1" applyFill="1" applyBorder="1" applyAlignment="1" applyProtection="1">
      <alignment horizontal="center"/>
      <protection locked="0"/>
    </xf>
    <xf numFmtId="37" fontId="2" fillId="0" borderId="0" xfId="1" quotePrefix="1" applyFont="1" applyFill="1" applyBorder="1" applyAlignment="1">
      <alignment horizontal="left"/>
    </xf>
    <xf numFmtId="0" fontId="2" fillId="0" borderId="0" xfId="2" quotePrefix="1" applyFont="1" applyFill="1" applyBorder="1" applyAlignment="1" applyProtection="1">
      <alignment horizontal="left"/>
      <protection locked="0"/>
    </xf>
    <xf numFmtId="0" fontId="2" fillId="0" borderId="0" xfId="0" applyFont="1" applyFill="1" applyBorder="1" applyProtection="1">
      <protection locked="0"/>
    </xf>
    <xf numFmtId="0" fontId="2" fillId="0" borderId="0" xfId="2" quotePrefix="1" applyFont="1" applyFill="1" applyBorder="1" applyAlignment="1" applyProtection="1">
      <alignment horizontal="left" indent="2"/>
      <protection locked="0"/>
    </xf>
    <xf numFmtId="0" fontId="2" fillId="0" borderId="0" xfId="0" quotePrefix="1" applyFont="1" applyFill="1" applyBorder="1" applyAlignment="1" applyProtection="1">
      <alignment horizontal="left"/>
      <protection locked="0"/>
    </xf>
    <xf numFmtId="37" fontId="2" fillId="0" borderId="0" xfId="1" applyNumberFormat="1" applyFont="1" applyFill="1" applyBorder="1"/>
    <xf numFmtId="0" fontId="2" fillId="0" borderId="0" xfId="0" applyFont="1" applyFill="1" applyBorder="1" applyAlignment="1" applyProtection="1">
      <alignment horizontal="left"/>
      <protection locked="0"/>
    </xf>
    <xf numFmtId="37" fontId="2" fillId="0" borderId="0" xfId="2" quotePrefix="1" applyNumberFormat="1" applyFont="1" applyFill="1" applyBorder="1" applyAlignment="1" applyProtection="1">
      <alignment horizontal="center"/>
      <protection locked="0"/>
    </xf>
    <xf numFmtId="37" fontId="2" fillId="0" borderId="0" xfId="1" applyFont="1" applyFill="1" applyBorder="1" applyAlignment="1">
      <alignment horizontal="left" indent="2"/>
    </xf>
    <xf numFmtId="0" fontId="54" fillId="0" borderId="0" xfId="0" applyFont="1" applyFill="1"/>
    <xf numFmtId="0" fontId="52" fillId="0" borderId="0" xfId="0" applyFont="1" applyAlignment="1" applyProtection="1">
      <alignment horizontal="left" indent="3"/>
      <protection locked="0"/>
    </xf>
    <xf numFmtId="0" fontId="52" fillId="0" borderId="0" xfId="0" applyFont="1" applyProtection="1">
      <protection locked="0"/>
    </xf>
    <xf numFmtId="37" fontId="2" fillId="0" borderId="0" xfId="0" quotePrefix="1" applyNumberFormat="1" applyFont="1" applyFill="1" applyAlignment="1">
      <alignment horizontal="left" indent="2"/>
    </xf>
    <xf numFmtId="0" fontId="52" fillId="0" borderId="0" xfId="1151" applyFont="1" applyFill="1" applyBorder="1" applyAlignment="1">
      <alignment horizontal="left"/>
    </xf>
    <xf numFmtId="0" fontId="52" fillId="0" borderId="0" xfId="1151" applyFont="1" applyFill="1" applyBorder="1" applyAlignment="1">
      <alignment horizontal="left" indent="3"/>
    </xf>
    <xf numFmtId="0" fontId="52" fillId="0" borderId="0" xfId="0" applyFont="1" applyFill="1" applyBorder="1" applyAlignment="1" applyProtection="1">
      <alignment horizontal="left" indent="3"/>
      <protection locked="0"/>
    </xf>
    <xf numFmtId="0" fontId="2" fillId="0" borderId="0" xfId="0" quotePrefix="1" applyFont="1" applyFill="1" applyBorder="1" applyAlignment="1" applyProtection="1">
      <alignment horizontal="left" indent="5"/>
      <protection locked="0"/>
    </xf>
    <xf numFmtId="0" fontId="52" fillId="0" borderId="0" xfId="0" applyFont="1" applyFill="1" applyBorder="1" applyAlignment="1" applyProtection="1">
      <alignment horizontal="left" indent="5"/>
      <protection locked="0"/>
    </xf>
    <xf numFmtId="0" fontId="2" fillId="0" borderId="0" xfId="0" quotePrefix="1" applyFont="1" applyFill="1" applyBorder="1" applyAlignment="1" applyProtection="1">
      <alignment horizontal="left" indent="2"/>
      <protection locked="0"/>
    </xf>
    <xf numFmtId="0" fontId="52" fillId="0" borderId="0" xfId="0" applyFont="1" applyFill="1" applyBorder="1" applyAlignment="1" applyProtection="1">
      <alignment horizontal="left" indent="2"/>
      <protection locked="0"/>
    </xf>
    <xf numFmtId="174" fontId="2" fillId="0" borderId="0" xfId="10" applyNumberFormat="1" applyFont="1" applyFill="1"/>
    <xf numFmtId="44" fontId="2" fillId="0" borderId="0" xfId="0" applyNumberFormat="1" applyFont="1" applyFill="1"/>
    <xf numFmtId="0" fontId="11" fillId="0" borderId="4" xfId="1145" applyFont="1" applyFill="1" applyBorder="1"/>
    <xf numFmtId="10" fontId="11" fillId="0" borderId="1" xfId="1145" applyNumberFormat="1" applyFont="1" applyFill="1" applyBorder="1"/>
    <xf numFmtId="0" fontId="35" fillId="0" borderId="0" xfId="1145" applyBorder="1"/>
    <xf numFmtId="10" fontId="35" fillId="0" borderId="0" xfId="3" applyNumberFormat="1" applyFont="1" applyFill="1" applyBorder="1"/>
    <xf numFmtId="0" fontId="2" fillId="0" borderId="0" xfId="0" applyFont="1" applyFill="1" applyAlignment="1"/>
    <xf numFmtId="0" fontId="56" fillId="0" borderId="0" xfId="0" applyFont="1" applyFill="1" applyProtection="1">
      <protection locked="0"/>
    </xf>
    <xf numFmtId="37" fontId="2" fillId="0" borderId="0" xfId="2" quotePrefix="1" applyNumberFormat="1" applyFont="1" applyFill="1" applyAlignment="1" applyProtection="1">
      <alignment horizontal="left" indent="5"/>
      <protection locked="0"/>
    </xf>
    <xf numFmtId="0" fontId="35" fillId="0" borderId="0" xfId="1145" applyFill="1"/>
    <xf numFmtId="167" fontId="55" fillId="0" borderId="1" xfId="1145" applyNumberFormat="1" applyFont="1" applyBorder="1"/>
    <xf numFmtId="0" fontId="1" fillId="0" borderId="0" xfId="6"/>
    <xf numFmtId="0" fontId="4" fillId="0" borderId="0" xfId="6" applyFont="1" applyBorder="1" applyAlignment="1">
      <alignment horizontal="left"/>
    </xf>
    <xf numFmtId="0" fontId="57" fillId="0" borderId="0" xfId="6" applyFont="1" applyBorder="1" applyAlignment="1">
      <alignment horizontal="left"/>
    </xf>
    <xf numFmtId="0" fontId="4" fillId="0" borderId="0" xfId="6" applyFont="1" applyBorder="1" applyAlignment="1">
      <alignment horizontal="right"/>
    </xf>
    <xf numFmtId="0" fontId="4" fillId="0" borderId="0" xfId="6" applyFont="1" applyBorder="1"/>
    <xf numFmtId="0" fontId="4" fillId="0" borderId="0" xfId="6" applyFont="1" applyBorder="1" applyAlignment="1">
      <alignment horizontal="center"/>
    </xf>
    <xf numFmtId="0" fontId="57" fillId="0" borderId="0" xfId="6" applyFont="1" applyBorder="1" applyAlignment="1">
      <alignment horizontal="center"/>
    </xf>
    <xf numFmtId="0" fontId="4" fillId="0" borderId="0" xfId="6" applyFont="1" applyBorder="1" applyAlignment="1">
      <alignment horizontal="centerContinuous"/>
    </xf>
    <xf numFmtId="0" fontId="58" fillId="0" borderId="0" xfId="6" applyFont="1" applyBorder="1" applyAlignment="1">
      <alignment horizontal="center"/>
    </xf>
    <xf numFmtId="0" fontId="58" fillId="0" borderId="0" xfId="6" applyFont="1" applyBorder="1" applyAlignment="1">
      <alignment horizontal="centerContinuous"/>
    </xf>
    <xf numFmtId="5" fontId="4" fillId="0" borderId="0" xfId="16" applyNumberFormat="1" applyFont="1" applyBorder="1"/>
    <xf numFmtId="5" fontId="4" fillId="0" borderId="0" xfId="16" applyNumberFormat="1" applyFont="1" applyFill="1" applyBorder="1"/>
    <xf numFmtId="5" fontId="4" fillId="0" borderId="0" xfId="16" quotePrefix="1" applyNumberFormat="1" applyFont="1" applyBorder="1" applyAlignment="1">
      <alignment horizontal="center"/>
    </xf>
    <xf numFmtId="166" fontId="4" fillId="0" borderId="0" xfId="6" applyNumberFormat="1" applyFont="1" applyBorder="1"/>
    <xf numFmtId="5" fontId="4" fillId="0" borderId="1" xfId="16" applyNumberFormat="1" applyFont="1" applyBorder="1"/>
    <xf numFmtId="5" fontId="4" fillId="0" borderId="0" xfId="6" applyNumberFormat="1" applyFont="1" applyBorder="1"/>
    <xf numFmtId="0" fontId="57" fillId="0" borderId="0" xfId="6" applyFont="1" applyBorder="1"/>
    <xf numFmtId="0" fontId="59" fillId="0" borderId="0" xfId="6" applyFont="1" applyBorder="1" applyAlignment="1">
      <alignment horizontal="center"/>
    </xf>
    <xf numFmtId="0" fontId="4" fillId="0" borderId="0" xfId="6" applyFont="1" applyProtection="1"/>
    <xf numFmtId="0" fontId="4" fillId="0" borderId="1" xfId="6" applyFont="1" applyBorder="1" applyAlignment="1">
      <alignment horizontal="center"/>
    </xf>
    <xf numFmtId="15" fontId="4" fillId="0" borderId="1" xfId="6" quotePrefix="1" applyNumberFormat="1" applyFont="1" applyBorder="1" applyAlignment="1">
      <alignment horizontal="center"/>
    </xf>
    <xf numFmtId="0" fontId="4" fillId="0" borderId="1" xfId="6" applyFont="1" applyBorder="1"/>
    <xf numFmtId="166" fontId="4" fillId="0" borderId="0" xfId="5" applyNumberFormat="1" applyFont="1" applyBorder="1"/>
    <xf numFmtId="166" fontId="4" fillId="0" borderId="0" xfId="6" applyNumberFormat="1" applyFont="1" applyFill="1" applyBorder="1"/>
    <xf numFmtId="166" fontId="4" fillId="0" borderId="0" xfId="6" quotePrefix="1" applyNumberFormat="1" applyFont="1" applyBorder="1"/>
    <xf numFmtId="166" fontId="4" fillId="0" borderId="1" xfId="5" applyNumberFormat="1" applyFont="1" applyBorder="1"/>
    <xf numFmtId="166" fontId="4" fillId="0" borderId="1" xfId="6" applyNumberFormat="1" applyFont="1" applyBorder="1"/>
    <xf numFmtId="166" fontId="4" fillId="0" borderId="0" xfId="6" applyNumberFormat="1" applyFont="1" applyBorder="1" applyAlignment="1">
      <alignment horizontal="center"/>
    </xf>
    <xf numFmtId="166" fontId="4" fillId="0" borderId="1" xfId="6" applyNumberFormat="1" applyFont="1" applyBorder="1" applyAlignment="1">
      <alignment horizontal="center"/>
    </xf>
    <xf numFmtId="166" fontId="59" fillId="0" borderId="0" xfId="6" applyNumberFormat="1" applyFont="1" applyBorder="1" applyAlignment="1">
      <alignment horizontal="center"/>
    </xf>
    <xf numFmtId="166" fontId="4" fillId="0" borderId="0" xfId="5" applyNumberFormat="1" applyFont="1" applyFill="1" applyBorder="1"/>
    <xf numFmtId="0" fontId="4" fillId="0" borderId="0" xfId="1157" applyFont="1" applyAlignment="1">
      <alignment horizontal="left" vertical="center"/>
    </xf>
    <xf numFmtId="0" fontId="4" fillId="0" borderId="0" xfId="1157" applyFont="1" applyAlignment="1">
      <alignment vertical="center"/>
    </xf>
    <xf numFmtId="39" fontId="61" fillId="0" borderId="0" xfId="1157" applyNumberFormat="1" applyFont="1" applyAlignment="1">
      <alignment horizontal="left" vertical="center"/>
    </xf>
    <xf numFmtId="39" fontId="61" fillId="0" borderId="0" xfId="1157" applyNumberFormat="1" applyFont="1" applyAlignment="1">
      <alignment horizontal="center" vertical="center"/>
    </xf>
    <xf numFmtId="0" fontId="62" fillId="0" borderId="0" xfId="1157" applyFont="1" applyAlignment="1">
      <alignment horizontal="center"/>
    </xf>
    <xf numFmtId="0" fontId="62" fillId="0" borderId="0" xfId="1157" applyFont="1"/>
    <xf numFmtId="0" fontId="4" fillId="0" borderId="0" xfId="1157" applyFont="1" applyAlignment="1">
      <alignment horizontal="center" vertical="center"/>
    </xf>
    <xf numFmtId="39" fontId="61" fillId="0" borderId="0" xfId="1158" applyNumberFormat="1" applyFont="1" applyAlignment="1">
      <alignment horizontal="center"/>
    </xf>
    <xf numFmtId="0" fontId="4" fillId="0" borderId="1" xfId="1157" applyFont="1" applyBorder="1" applyAlignment="1">
      <alignment horizontal="center" vertical="center" wrapText="1"/>
    </xf>
    <xf numFmtId="0" fontId="4" fillId="0" borderId="1" xfId="1157" applyFont="1" applyBorder="1" applyAlignment="1">
      <alignment horizontal="center" vertical="center"/>
    </xf>
    <xf numFmtId="39" fontId="4" fillId="0" borderId="1" xfId="1157" applyNumberFormat="1" applyFont="1" applyBorder="1" applyAlignment="1">
      <alignment horizontal="center" vertical="center" wrapText="1"/>
    </xf>
    <xf numFmtId="175" fontId="4" fillId="0" borderId="0" xfId="1157" applyNumberFormat="1" applyFont="1" applyBorder="1" applyAlignment="1">
      <alignment horizontal="center" vertical="center"/>
    </xf>
    <xf numFmtId="0" fontId="62" fillId="0" borderId="0" xfId="1157" applyNumberFormat="1" applyFont="1" applyFill="1" applyBorder="1" applyAlignment="1">
      <alignment horizontal="right" wrapText="1"/>
    </xf>
    <xf numFmtId="0" fontId="62" fillId="0" borderId="0" xfId="1157" applyNumberFormat="1" applyFont="1" applyFill="1" applyBorder="1" applyAlignment="1">
      <alignment horizontal="center" wrapText="1"/>
    </xf>
    <xf numFmtId="37" fontId="4" fillId="0" borderId="0" xfId="1157" applyNumberFormat="1" applyFont="1" applyBorder="1" applyAlignment="1">
      <alignment horizontal="center" vertical="center"/>
    </xf>
    <xf numFmtId="41" fontId="62" fillId="0" borderId="0" xfId="1154" applyFont="1" applyAlignment="1">
      <alignment horizontal="center"/>
    </xf>
    <xf numFmtId="37" fontId="61" fillId="0" borderId="0" xfId="1157" applyNumberFormat="1" applyFont="1" applyBorder="1" applyAlignment="1">
      <alignment horizontal="center" vertical="center"/>
    </xf>
    <xf numFmtId="0" fontId="62" fillId="0" borderId="0" xfId="1157" quotePrefix="1" applyFont="1" applyAlignment="1">
      <alignment horizontal="center"/>
    </xf>
    <xf numFmtId="0" fontId="62" fillId="0" borderId="0" xfId="1157" quotePrefix="1" applyFont="1" applyBorder="1" applyAlignment="1">
      <alignment horizontal="center"/>
    </xf>
    <xf numFmtId="39" fontId="61" fillId="0" borderId="0" xfId="1157" applyNumberFormat="1" applyFont="1" applyBorder="1" applyAlignment="1">
      <alignment horizontal="center" vertical="center"/>
    </xf>
    <xf numFmtId="39" fontId="61" fillId="0" borderId="0" xfId="1157" applyNumberFormat="1" applyFont="1" applyAlignment="1">
      <alignment vertical="center"/>
    </xf>
    <xf numFmtId="171" fontId="4" fillId="0" borderId="0" xfId="1153" applyNumberFormat="1" applyFont="1" applyAlignment="1">
      <alignment horizontal="center" vertical="center"/>
    </xf>
    <xf numFmtId="37" fontId="61" fillId="0" borderId="0" xfId="1157" applyNumberFormat="1" applyFont="1" applyAlignment="1">
      <alignment horizontal="center" vertical="center"/>
    </xf>
    <xf numFmtId="0" fontId="62" fillId="0" borderId="0" xfId="1157" quotePrefix="1" applyFont="1" applyAlignment="1">
      <alignment horizontal="left"/>
    </xf>
    <xf numFmtId="39" fontId="61" fillId="0" borderId="0" xfId="1157" applyNumberFormat="1" applyFont="1" applyBorder="1"/>
    <xf numFmtId="39" fontId="61" fillId="0" borderId="0" xfId="1157" applyNumberFormat="1" applyFont="1" applyBorder="1" applyAlignment="1">
      <alignment horizontal="center"/>
    </xf>
    <xf numFmtId="0" fontId="62" fillId="0" borderId="0" xfId="1157" applyFont="1" applyAlignment="1">
      <alignment horizontal="left"/>
    </xf>
    <xf numFmtId="0" fontId="62" fillId="0" borderId="0" xfId="1157" applyFont="1" applyAlignment="1">
      <alignment horizontal="right"/>
    </xf>
    <xf numFmtId="42" fontId="4" fillId="0" borderId="0" xfId="1157" applyNumberFormat="1" applyFont="1" applyBorder="1" applyAlignment="1">
      <alignment vertical="center"/>
    </xf>
    <xf numFmtId="168" fontId="4" fillId="0" borderId="1" xfId="1156" applyNumberFormat="1" applyFont="1" applyBorder="1" applyAlignment="1">
      <alignment vertical="center"/>
    </xf>
    <xf numFmtId="168" fontId="4" fillId="0" borderId="0" xfId="1156" applyNumberFormat="1" applyFont="1" applyBorder="1" applyAlignment="1">
      <alignment horizontal="center" vertical="center"/>
    </xf>
    <xf numFmtId="39" fontId="4" fillId="0" borderId="0" xfId="1157" applyNumberFormat="1" applyFont="1" applyAlignment="1">
      <alignment vertical="center"/>
    </xf>
    <xf numFmtId="39" fontId="4" fillId="0" borderId="0" xfId="1157" applyNumberFormat="1" applyFont="1" applyAlignment="1">
      <alignment horizontal="center" vertical="center"/>
    </xf>
    <xf numFmtId="42" fontId="4" fillId="0" borderId="0" xfId="1157" applyNumberFormat="1" applyFont="1" applyAlignment="1">
      <alignment vertical="center"/>
    </xf>
    <xf numFmtId="37" fontId="4" fillId="0" borderId="0" xfId="1157" applyNumberFormat="1" applyFont="1" applyAlignment="1">
      <alignment horizontal="center" vertical="center"/>
    </xf>
    <xf numFmtId="0" fontId="4" fillId="0" borderId="0" xfId="1157" applyFont="1" applyAlignment="1">
      <alignment horizontal="center"/>
    </xf>
    <xf numFmtId="37" fontId="4" fillId="0" borderId="0" xfId="1157" applyNumberFormat="1" applyFont="1" applyAlignment="1">
      <alignment vertical="center"/>
    </xf>
    <xf numFmtId="0" fontId="4" fillId="0" borderId="0" xfId="1157" quotePrefix="1" applyFont="1" applyBorder="1" applyAlignment="1">
      <alignment horizontal="center"/>
    </xf>
    <xf numFmtId="41" fontId="4" fillId="0" borderId="0" xfId="1154" applyFont="1" applyAlignment="1">
      <alignment horizontal="center"/>
    </xf>
    <xf numFmtId="41" fontId="4" fillId="0" borderId="1" xfId="1154" applyFont="1" applyBorder="1" applyAlignment="1">
      <alignment vertical="center"/>
    </xf>
    <xf numFmtId="42" fontId="4" fillId="0" borderId="31" xfId="1155" applyNumberFormat="1" applyFont="1" applyBorder="1" applyAlignment="1">
      <alignment vertical="center"/>
    </xf>
    <xf numFmtId="37" fontId="4" fillId="0" borderId="0" xfId="1155" applyNumberFormat="1" applyFont="1" applyBorder="1" applyAlignment="1">
      <alignment horizontal="center" vertical="center"/>
    </xf>
    <xf numFmtId="0" fontId="4" fillId="0" borderId="0" xfId="1157" quotePrefix="1" applyFont="1" applyAlignment="1">
      <alignment horizontal="center"/>
    </xf>
    <xf numFmtId="42" fontId="4" fillId="0" borderId="0" xfId="1154" applyNumberFormat="1" applyFont="1" applyAlignment="1">
      <alignment horizontal="center"/>
    </xf>
    <xf numFmtId="42" fontId="4" fillId="0" borderId="0" xfId="1155" applyNumberFormat="1" applyFont="1" applyBorder="1" applyAlignment="1">
      <alignment vertical="center"/>
    </xf>
    <xf numFmtId="42" fontId="4" fillId="0" borderId="0" xfId="1157" applyNumberFormat="1" applyFont="1" applyFill="1" applyBorder="1" applyAlignment="1">
      <alignment vertical="center"/>
    </xf>
    <xf numFmtId="37" fontId="61" fillId="0" borderId="0" xfId="1157" applyNumberFormat="1" applyFont="1" applyFill="1" applyBorder="1" applyAlignment="1">
      <alignment vertical="center"/>
    </xf>
    <xf numFmtId="37" fontId="4" fillId="0" borderId="0" xfId="1157" applyNumberFormat="1" applyFont="1" applyFill="1" applyBorder="1" applyAlignment="1">
      <alignment vertical="center"/>
    </xf>
    <xf numFmtId="39" fontId="61" fillId="0" borderId="0" xfId="1157" applyNumberFormat="1" applyFont="1" applyFill="1" applyBorder="1" applyAlignment="1">
      <alignment vertical="center"/>
    </xf>
    <xf numFmtId="39" fontId="61" fillId="0" borderId="0" xfId="1157" applyNumberFormat="1" applyFont="1" applyFill="1" applyAlignment="1">
      <alignment vertical="center"/>
    </xf>
    <xf numFmtId="37" fontId="61" fillId="0" borderId="0" xfId="1157" applyNumberFormat="1" applyFont="1" applyFill="1" applyAlignment="1">
      <alignment vertical="center"/>
    </xf>
    <xf numFmtId="168" fontId="4" fillId="0" borderId="1" xfId="1156" applyNumberFormat="1" applyFont="1" applyFill="1" applyBorder="1" applyAlignment="1">
      <alignment vertical="center"/>
    </xf>
    <xf numFmtId="39" fontId="4" fillId="0" borderId="0" xfId="1157" applyNumberFormat="1" applyFont="1" applyFill="1" applyAlignment="1">
      <alignment vertical="center"/>
    </xf>
    <xf numFmtId="42" fontId="4" fillId="0" borderId="0" xfId="1157" applyNumberFormat="1" applyFont="1" applyFill="1" applyAlignment="1">
      <alignment vertical="center"/>
    </xf>
    <xf numFmtId="37" fontId="4" fillId="0" borderId="0" xfId="1157" applyNumberFormat="1" applyFont="1" applyFill="1" applyAlignment="1">
      <alignment vertical="center"/>
    </xf>
    <xf numFmtId="171" fontId="4" fillId="0" borderId="1" xfId="1153" applyNumberFormat="1" applyFont="1" applyFill="1" applyBorder="1" applyAlignment="1">
      <alignment vertical="center"/>
    </xf>
    <xf numFmtId="0" fontId="4" fillId="0" borderId="0" xfId="1157" applyFont="1" applyFill="1" applyAlignment="1">
      <alignment vertical="center"/>
    </xf>
    <xf numFmtId="0" fontId="62" fillId="0" borderId="0" xfId="1157" applyFont="1" applyFill="1" applyAlignment="1">
      <alignment horizontal="center"/>
    </xf>
    <xf numFmtId="41" fontId="4" fillId="0" borderId="0" xfId="1157" applyNumberFormat="1" applyFont="1" applyFill="1" applyAlignment="1">
      <alignment vertical="center"/>
    </xf>
    <xf numFmtId="41" fontId="62" fillId="0" borderId="1" xfId="1154" applyFont="1" applyBorder="1" applyAlignment="1">
      <alignment horizontal="center"/>
    </xf>
    <xf numFmtId="41" fontId="62" fillId="0" borderId="1" xfId="1154" applyFont="1" applyBorder="1" applyAlignment="1">
      <alignment horizontal="right"/>
    </xf>
    <xf numFmtId="0" fontId="62" fillId="0" borderId="1" xfId="1157" applyFont="1" applyBorder="1" applyAlignment="1">
      <alignment horizontal="center" wrapText="1"/>
    </xf>
    <xf numFmtId="0" fontId="62" fillId="0" borderId="0" xfId="1157" quotePrefix="1" applyFont="1" applyAlignment="1">
      <alignment horizontal="left" vertical="top"/>
    </xf>
    <xf numFmtId="0" fontId="62" fillId="0" borderId="0" xfId="1157" applyFont="1" applyAlignment="1">
      <alignment horizontal="left" vertical="top"/>
    </xf>
    <xf numFmtId="42" fontId="4" fillId="0" borderId="0" xfId="1155" applyNumberFormat="1" applyFont="1" applyFill="1" applyBorder="1" applyAlignment="1">
      <alignment vertical="center"/>
    </xf>
    <xf numFmtId="42" fontId="62" fillId="0" borderId="0" xfId="1154" applyNumberFormat="1" applyFont="1" applyFill="1" applyAlignment="1">
      <alignment horizontal="center"/>
    </xf>
    <xf numFmtId="41" fontId="62" fillId="0" borderId="0" xfId="1154" applyFont="1" applyFill="1" applyAlignment="1">
      <alignment horizontal="center"/>
    </xf>
    <xf numFmtId="10" fontId="35" fillId="0" borderId="0" xfId="3" applyNumberFormat="1" applyFont="1" applyFill="1"/>
    <xf numFmtId="0" fontId="4" fillId="0" borderId="0" xfId="0" applyFont="1"/>
    <xf numFmtId="0" fontId="4" fillId="0" borderId="0" xfId="0" applyFont="1" applyAlignment="1">
      <alignment horizontal="left"/>
    </xf>
    <xf numFmtId="37" fontId="55" fillId="0" borderId="0" xfId="1145" applyNumberFormat="1" applyFont="1" applyFill="1"/>
    <xf numFmtId="37" fontId="11" fillId="0" borderId="19" xfId="1145" applyNumberFormat="1" applyFont="1" applyFill="1" applyBorder="1"/>
    <xf numFmtId="37" fontId="41" fillId="0" borderId="19" xfId="1145" applyNumberFormat="1" applyFont="1" applyFill="1" applyBorder="1"/>
    <xf numFmtId="170" fontId="55" fillId="0" borderId="0" xfId="1145" applyNumberFormat="1" applyFont="1" applyFill="1"/>
    <xf numFmtId="0" fontId="55" fillId="0" borderId="0" xfId="1145" applyFont="1" applyFill="1"/>
    <xf numFmtId="3" fontId="55" fillId="0" borderId="0" xfId="1145" applyNumberFormat="1" applyFont="1" applyFill="1"/>
    <xf numFmtId="0" fontId="0" fillId="0" borderId="0" xfId="0"/>
    <xf numFmtId="174" fontId="60" fillId="0" borderId="0" xfId="4" applyNumberFormat="1" applyFont="1" applyFill="1"/>
    <xf numFmtId="0" fontId="60" fillId="0" borderId="0" xfId="0" applyFont="1" applyFill="1"/>
    <xf numFmtId="174" fontId="60" fillId="0" borderId="19" xfId="4" applyNumberFormat="1" applyFont="1" applyFill="1" applyBorder="1"/>
    <xf numFmtId="0" fontId="60" fillId="0" borderId="0" xfId="0" applyFont="1" applyFill="1" applyAlignment="1">
      <alignment horizontal="center"/>
    </xf>
    <xf numFmtId="0" fontId="60" fillId="0" borderId="0" xfId="0" applyNumberFormat="1" applyFont="1" applyFill="1" applyAlignment="1">
      <alignment horizontal="center"/>
    </xf>
    <xf numFmtId="0" fontId="60" fillId="0" borderId="1" xfId="0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 wrapText="1"/>
    </xf>
    <xf numFmtId="10" fontId="60" fillId="0" borderId="0" xfId="3" applyNumberFormat="1" applyFont="1" applyFill="1"/>
    <xf numFmtId="174" fontId="60" fillId="0" borderId="0" xfId="4" applyNumberFormat="1" applyFont="1" applyFill="1" applyBorder="1"/>
    <xf numFmtId="10" fontId="60" fillId="0" borderId="0" xfId="3" applyNumberFormat="1" applyFont="1" applyFill="1" applyBorder="1"/>
    <xf numFmtId="10" fontId="60" fillId="0" borderId="19" xfId="3" applyNumberFormat="1" applyFont="1" applyFill="1" applyBorder="1"/>
    <xf numFmtId="0" fontId="60" fillId="0" borderId="0" xfId="0" applyFont="1" applyFill="1" applyBorder="1"/>
    <xf numFmtId="174" fontId="60" fillId="0" borderId="1" xfId="4" applyNumberFormat="1" applyFont="1" applyFill="1" applyBorder="1"/>
    <xf numFmtId="10" fontId="60" fillId="0" borderId="1" xfId="3" applyNumberFormat="1" applyFont="1" applyFill="1" applyBorder="1"/>
    <xf numFmtId="0" fontId="60" fillId="0" borderId="0" xfId="0" applyFont="1" applyFill="1" applyAlignment="1">
      <alignment horizontal="left" indent="2"/>
    </xf>
    <xf numFmtId="174" fontId="60" fillId="0" borderId="0" xfId="0" applyNumberFormat="1" applyFont="1" applyFill="1"/>
    <xf numFmtId="174" fontId="60" fillId="0" borderId="30" xfId="4" applyNumberFormat="1" applyFont="1" applyFill="1" applyBorder="1"/>
    <xf numFmtId="10" fontId="60" fillId="0" borderId="30" xfId="3" applyNumberFormat="1" applyFont="1" applyFill="1" applyBorder="1"/>
    <xf numFmtId="0" fontId="91" fillId="0" borderId="0" xfId="0" applyFont="1" applyFill="1"/>
    <xf numFmtId="0" fontId="92" fillId="0" borderId="0" xfId="0" applyFont="1" applyFill="1"/>
    <xf numFmtId="174" fontId="92" fillId="0" borderId="0" xfId="0" applyNumberFormat="1" applyFont="1" applyFill="1"/>
    <xf numFmtId="0" fontId="60" fillId="0" borderId="0" xfId="0" applyFont="1" applyFill="1" applyAlignment="1">
      <alignment horizontal="right" readingOrder="1"/>
    </xf>
    <xf numFmtId="174" fontId="92" fillId="0" borderId="0" xfId="4" applyNumberFormat="1" applyFont="1" applyFill="1"/>
    <xf numFmtId="0" fontId="91" fillId="0" borderId="1" xfId="0" applyFont="1" applyFill="1" applyBorder="1" applyAlignment="1">
      <alignment horizontal="center" wrapText="1"/>
    </xf>
    <xf numFmtId="3" fontId="11" fillId="0" borderId="0" xfId="1145" applyNumberFormat="1" applyFont="1" applyFill="1" applyAlignment="1">
      <alignment horizontal="right"/>
    </xf>
    <xf numFmtId="0" fontId="40" fillId="2" borderId="8" xfId="1145" applyFont="1" applyFill="1" applyBorder="1" applyAlignment="1">
      <alignment horizontal="left"/>
    </xf>
    <xf numFmtId="0" fontId="40" fillId="2" borderId="12" xfId="1145" applyFont="1" applyFill="1" applyBorder="1" applyAlignment="1">
      <alignment horizontal="left"/>
    </xf>
    <xf numFmtId="0" fontId="40" fillId="2" borderId="9" xfId="1145" applyFont="1" applyFill="1" applyBorder="1" applyAlignment="1">
      <alignment horizontal="left"/>
    </xf>
    <xf numFmtId="0" fontId="40" fillId="2" borderId="6" xfId="1145" applyFont="1" applyFill="1" applyBorder="1" applyAlignment="1">
      <alignment horizontal="left"/>
    </xf>
    <xf numFmtId="0" fontId="40" fillId="2" borderId="0" xfId="1145" applyFont="1" applyFill="1" applyBorder="1" applyAlignment="1">
      <alignment horizontal="left"/>
    </xf>
    <xf numFmtId="0" fontId="40" fillId="2" borderId="7" xfId="1145" applyFont="1" applyFill="1" applyBorder="1" applyAlignment="1">
      <alignment horizontal="left"/>
    </xf>
    <xf numFmtId="0" fontId="40" fillId="2" borderId="10" xfId="1145" applyFont="1" applyFill="1" applyBorder="1" applyAlignment="1">
      <alignment horizontal="left"/>
    </xf>
    <xf numFmtId="0" fontId="40" fillId="2" borderId="13" xfId="1145" applyFont="1" applyFill="1" applyBorder="1" applyAlignment="1">
      <alignment horizontal="left"/>
    </xf>
    <xf numFmtId="0" fontId="40" fillId="2" borderId="11" xfId="1145" applyFont="1" applyFill="1" applyBorder="1" applyAlignment="1">
      <alignment horizontal="left"/>
    </xf>
    <xf numFmtId="0" fontId="40" fillId="0" borderId="0" xfId="1145" applyFont="1" applyFill="1" applyBorder="1" applyAlignment="1">
      <alignment horizontal="left"/>
    </xf>
    <xf numFmtId="0" fontId="2" fillId="0" borderId="0" xfId="0" applyFont="1" applyFill="1" applyAlignment="1">
      <alignment horizontal="right" textRotation="180"/>
    </xf>
    <xf numFmtId="0" fontId="2" fillId="0" borderId="0" xfId="0" applyFont="1" applyFill="1" applyAlignment="1">
      <alignment textRotation="180"/>
    </xf>
    <xf numFmtId="0" fontId="62" fillId="0" borderId="0" xfId="1157" applyFont="1" applyFill="1" applyAlignment="1">
      <alignment horizontal="left" vertical="top" wrapText="1"/>
    </xf>
    <xf numFmtId="0" fontId="62" fillId="0" borderId="0" xfId="1157" applyFont="1" applyAlignment="1">
      <alignment horizontal="left" vertical="top" wrapText="1"/>
    </xf>
    <xf numFmtId="0" fontId="4" fillId="0" borderId="0" xfId="1157" applyFont="1" applyAlignment="1">
      <alignment horizontal="left" vertical="top" wrapText="1"/>
    </xf>
    <xf numFmtId="49" fontId="60" fillId="0" borderId="0" xfId="0" applyNumberFormat="1" applyFont="1" applyBorder="1" applyAlignment="1">
      <alignment horizontal="right" textRotation="180" wrapText="1" readingOrder="1"/>
    </xf>
  </cellXfs>
  <cellStyles count="1861">
    <cellStyle name="_ColumnTitles" xfId="1331"/>
    <cellStyle name="_ColumnTitles 2" xfId="1368"/>
    <cellStyle name="_DateRange" xfId="1328"/>
    <cellStyle name="_DateRange 2" xfId="1376"/>
    <cellStyle name="_Hidden" xfId="1371"/>
    <cellStyle name="_Hidden 2" xfId="1278"/>
    <cellStyle name="_Normal" xfId="1321"/>
    <cellStyle name="_Normal 2" xfId="1243"/>
    <cellStyle name="_Percentage" xfId="1325"/>
    <cellStyle name="_Percentage 2" xfId="1375"/>
    <cellStyle name="_PercentageBold" xfId="1370"/>
    <cellStyle name="_PercentageBold 2" xfId="1361"/>
    <cellStyle name="_SeriesAttributes" xfId="1335"/>
    <cellStyle name="_SeriesAttributes 2" xfId="1394"/>
    <cellStyle name="_SeriesData" xfId="1261"/>
    <cellStyle name="_SeriesData 2" xfId="1334"/>
    <cellStyle name="_SeriesDataForecast" xfId="1330"/>
    <cellStyle name="_SeriesDataForecast 2" xfId="1332"/>
    <cellStyle name="_SeriesDataForecastNA" xfId="1327"/>
    <cellStyle name="_SeriesDataForecastNA 2" xfId="1377"/>
    <cellStyle name="_SeriesDataNA" xfId="1357"/>
    <cellStyle name="_SeriesDataNA 2" xfId="1378"/>
    <cellStyle name="_SeriesDataStatistics" xfId="1324"/>
    <cellStyle name="_SeriesDataStatistics 2" xfId="1363"/>
    <cellStyle name="_SeriesDataStatisticsForecast" xfId="1320"/>
    <cellStyle name="_SeriesDataStatisticsForecast 2" xfId="1362"/>
    <cellStyle name="20% - Accent1" xfId="1175" builtinId="30" customBuiltin="1"/>
    <cellStyle name="20% - Accent1 2" xfId="20"/>
    <cellStyle name="20% - Accent1 2 2" xfId="21"/>
    <cellStyle name="20% - Accent1 2 2 2" xfId="22"/>
    <cellStyle name="20% - Accent1 2 2 3" xfId="1536"/>
    <cellStyle name="20% - Accent1 2 2 4" xfId="1642"/>
    <cellStyle name="20% - Accent1 2 2 5" xfId="1759"/>
    <cellStyle name="20% - Accent1 2 3" xfId="23"/>
    <cellStyle name="20% - Accent1 2 3 2" xfId="1386"/>
    <cellStyle name="20% - Accent1 2 4" xfId="24"/>
    <cellStyle name="20% - Accent1 2 5" xfId="25"/>
    <cellStyle name="20% - Accent1 2 6" xfId="1607"/>
    <cellStyle name="20% - Accent1 2 7" xfId="1712"/>
    <cellStyle name="20% - Accent2" xfId="1179" builtinId="34" customBuiltin="1"/>
    <cellStyle name="20% - Accent2 2" xfId="26"/>
    <cellStyle name="20% - Accent2 2 2" xfId="27"/>
    <cellStyle name="20% - Accent2 2 2 2" xfId="28"/>
    <cellStyle name="20% - Accent2 2 2 3" xfId="1522"/>
    <cellStyle name="20% - Accent2 2 2 4" xfId="1628"/>
    <cellStyle name="20% - Accent2 2 2 5" xfId="1744"/>
    <cellStyle name="20% - Accent2 2 3" xfId="29"/>
    <cellStyle name="20% - Accent2 2 3 2" xfId="1319"/>
    <cellStyle name="20% - Accent2 2 4" xfId="30"/>
    <cellStyle name="20% - Accent2 2 5" xfId="31"/>
    <cellStyle name="20% - Accent2 2 6" xfId="1608"/>
    <cellStyle name="20% - Accent2 2 7" xfId="1713"/>
    <cellStyle name="20% - Accent3" xfId="1183" builtinId="38" customBuiltin="1"/>
    <cellStyle name="20% - Accent3 2" xfId="32"/>
    <cellStyle name="20% - Accent3 2 2" xfId="33"/>
    <cellStyle name="20% - Accent3 2 2 2" xfId="34"/>
    <cellStyle name="20% - Accent3 2 2 3" xfId="1515"/>
    <cellStyle name="20% - Accent3 2 2 4" xfId="1621"/>
    <cellStyle name="20% - Accent3 2 2 5" xfId="1737"/>
    <cellStyle name="20% - Accent3 2 3" xfId="35"/>
    <cellStyle name="20% - Accent3 2 3 2" xfId="1318"/>
    <cellStyle name="20% - Accent3 2 4" xfId="36"/>
    <cellStyle name="20% - Accent3 2 5" xfId="37"/>
    <cellStyle name="20% - Accent3 2 6" xfId="1610"/>
    <cellStyle name="20% - Accent3 2 7" xfId="1715"/>
    <cellStyle name="20% - Accent4" xfId="1187" builtinId="42" customBuiltin="1"/>
    <cellStyle name="20% - Accent4 2" xfId="38"/>
    <cellStyle name="20% - Accent4 2 2" xfId="39"/>
    <cellStyle name="20% - Accent4 2 2 2" xfId="40"/>
    <cellStyle name="20% - Accent4 2 2 3" xfId="1519"/>
    <cellStyle name="20% - Accent4 2 2 4" xfId="1625"/>
    <cellStyle name="20% - Accent4 2 2 5" xfId="1741"/>
    <cellStyle name="20% - Accent4 2 3" xfId="41"/>
    <cellStyle name="20% - Accent4 2 3 2" xfId="1336"/>
    <cellStyle name="20% - Accent4 2 4" xfId="42"/>
    <cellStyle name="20% - Accent4 2 5" xfId="43"/>
    <cellStyle name="20% - Accent4 2 6" xfId="1612"/>
    <cellStyle name="20% - Accent4 2 7" xfId="1717"/>
    <cellStyle name="20% - Accent5" xfId="1191" builtinId="46" customBuiltin="1"/>
    <cellStyle name="20% - Accent5 2" xfId="44"/>
    <cellStyle name="20% - Accent5 2 2" xfId="45"/>
    <cellStyle name="20% - Accent5 2 2 2" xfId="46"/>
    <cellStyle name="20% - Accent5 2 2 3" xfId="1570"/>
    <cellStyle name="20% - Accent5 2 2 4" xfId="1676"/>
    <cellStyle name="20% - Accent5 2 2 5" xfId="1793"/>
    <cellStyle name="20% - Accent5 2 3" xfId="47"/>
    <cellStyle name="20% - Accent5 2 3 2" xfId="1316"/>
    <cellStyle name="20% - Accent5 2 4" xfId="48"/>
    <cellStyle name="20% - Accent5 2 5" xfId="49"/>
    <cellStyle name="20% - Accent5 2 6" xfId="1614"/>
    <cellStyle name="20% - Accent5 2 7" xfId="1719"/>
    <cellStyle name="20% - Accent6" xfId="1195" builtinId="50" customBuiltin="1"/>
    <cellStyle name="20% - Accent6 2" xfId="50"/>
    <cellStyle name="20% - Accent6 2 2" xfId="51"/>
    <cellStyle name="20% - Accent6 2 2 2" xfId="52"/>
    <cellStyle name="20% - Accent6 2 2 3" xfId="1568"/>
    <cellStyle name="20% - Accent6 2 2 4" xfId="1674"/>
    <cellStyle name="20% - Accent6 2 2 5" xfId="1791"/>
    <cellStyle name="20% - Accent6 2 3" xfId="53"/>
    <cellStyle name="20% - Accent6 2 3 2" xfId="1315"/>
    <cellStyle name="20% - Accent6 2 4" xfId="54"/>
    <cellStyle name="20% - Accent6 2 5" xfId="55"/>
    <cellStyle name="20% - Accent6 2 6" xfId="1616"/>
    <cellStyle name="20% - Accent6 2 7" xfId="1721"/>
    <cellStyle name="40% - Accent1" xfId="1176" builtinId="31" customBuiltin="1"/>
    <cellStyle name="40% - Accent1 2" xfId="56"/>
    <cellStyle name="40% - Accent1 2 2" xfId="57"/>
    <cellStyle name="40% - Accent1 2 2 2" xfId="58"/>
    <cellStyle name="40% - Accent1 2 3" xfId="59"/>
    <cellStyle name="40% - Accent1 2 4" xfId="60"/>
    <cellStyle name="40% - Accent1 2 5" xfId="61"/>
    <cellStyle name="40% - Accent1 3" xfId="1273"/>
    <cellStyle name="40% - Accent2" xfId="1180" builtinId="35" customBuiltin="1"/>
    <cellStyle name="40% - Accent2 2" xfId="62"/>
    <cellStyle name="40% - Accent2 2 2" xfId="63"/>
    <cellStyle name="40% - Accent2 2 2 2" xfId="64"/>
    <cellStyle name="40% - Accent2 2 2 3" xfId="1516"/>
    <cellStyle name="40% - Accent2 2 2 4" xfId="1622"/>
    <cellStyle name="40% - Accent2 2 2 5" xfId="1738"/>
    <cellStyle name="40% - Accent2 2 3" xfId="65"/>
    <cellStyle name="40% - Accent2 2 3 2" xfId="1272"/>
    <cellStyle name="40% - Accent2 2 4" xfId="66"/>
    <cellStyle name="40% - Accent2 2 5" xfId="67"/>
    <cellStyle name="40% - Accent2 2 6" xfId="1609"/>
    <cellStyle name="40% - Accent2 2 7" xfId="1714"/>
    <cellStyle name="40% - Accent2 3" xfId="1234"/>
    <cellStyle name="40% - Accent2 3 2" xfId="1430"/>
    <cellStyle name="40% - Accent2 3 3" xfId="1518"/>
    <cellStyle name="40% - Accent2 3 4" xfId="1624"/>
    <cellStyle name="40% - Accent2 3 5" xfId="1740"/>
    <cellStyle name="40% - Accent3" xfId="1184" builtinId="39" customBuiltin="1"/>
    <cellStyle name="40% - Accent3 2" xfId="68"/>
    <cellStyle name="40% - Accent3 2 2" xfId="69"/>
    <cellStyle name="40% - Accent3 2 2 2" xfId="70"/>
    <cellStyle name="40% - Accent3 2 2 3" xfId="1553"/>
    <cellStyle name="40% - Accent3 2 2 4" xfId="1659"/>
    <cellStyle name="40% - Accent3 2 2 5" xfId="1776"/>
    <cellStyle name="40% - Accent3 2 3" xfId="71"/>
    <cellStyle name="40% - Accent3 2 3 2" xfId="1385"/>
    <cellStyle name="40% - Accent3 2 4" xfId="72"/>
    <cellStyle name="40% - Accent3 2 5" xfId="73"/>
    <cellStyle name="40% - Accent3 2 6" xfId="1611"/>
    <cellStyle name="40% - Accent3 2 7" xfId="1716"/>
    <cellStyle name="40% - Accent4" xfId="1188" builtinId="43" customBuiltin="1"/>
    <cellStyle name="40% - Accent4 2" xfId="74"/>
    <cellStyle name="40% - Accent4 2 2" xfId="75"/>
    <cellStyle name="40% - Accent4 2 2 2" xfId="76"/>
    <cellStyle name="40% - Accent4 2 2 3" xfId="1514"/>
    <cellStyle name="40% - Accent4 2 2 4" xfId="1620"/>
    <cellStyle name="40% - Accent4 2 2 5" xfId="1736"/>
    <cellStyle name="40% - Accent4 2 3" xfId="77"/>
    <cellStyle name="40% - Accent4 2 3 2" xfId="1384"/>
    <cellStyle name="40% - Accent4 2 4" xfId="78"/>
    <cellStyle name="40% - Accent4 2 5" xfId="79"/>
    <cellStyle name="40% - Accent4 2 6" xfId="1613"/>
    <cellStyle name="40% - Accent4 2 7" xfId="1718"/>
    <cellStyle name="40% - Accent5" xfId="1192" builtinId="47" customBuiltin="1"/>
    <cellStyle name="40% - Accent5 2" xfId="80"/>
    <cellStyle name="40% - Accent5 2 2" xfId="81"/>
    <cellStyle name="40% - Accent5 2 2 2" xfId="82"/>
    <cellStyle name="40% - Accent5 2 2 3" xfId="1563"/>
    <cellStyle name="40% - Accent5 2 2 4" xfId="1669"/>
    <cellStyle name="40% - Accent5 2 2 5" xfId="1786"/>
    <cellStyle name="40% - Accent5 2 3" xfId="83"/>
    <cellStyle name="40% - Accent5 2 3 2" xfId="1314"/>
    <cellStyle name="40% - Accent5 2 4" xfId="84"/>
    <cellStyle name="40% - Accent5 2 5" xfId="85"/>
    <cellStyle name="40% - Accent5 2 6" xfId="1615"/>
    <cellStyle name="40% - Accent5 2 7" xfId="1720"/>
    <cellStyle name="40% - Accent6" xfId="1196" builtinId="51" customBuiltin="1"/>
    <cellStyle name="40% - Accent6 2" xfId="86"/>
    <cellStyle name="40% - Accent6 2 2" xfId="87"/>
    <cellStyle name="40% - Accent6 2 2 2" xfId="88"/>
    <cellStyle name="40% - Accent6 2 3" xfId="89"/>
    <cellStyle name="40% - Accent6 2 4" xfId="90"/>
    <cellStyle name="40% - Accent6 2 5" xfId="91"/>
    <cellStyle name="40% - Accent6 3" xfId="1313"/>
    <cellStyle name="60% - Accent1" xfId="1177" builtinId="32" customBuiltin="1"/>
    <cellStyle name="60% - Accent1 2" xfId="92"/>
    <cellStyle name="60% - Accent1 3" xfId="1312"/>
    <cellStyle name="60% - Accent2" xfId="1181" builtinId="36" customBuiltin="1"/>
    <cellStyle name="60% - Accent2 2" xfId="93"/>
    <cellStyle name="60% - Accent2 3" xfId="1311"/>
    <cellStyle name="60% - Accent3" xfId="1185" builtinId="40" customBuiltin="1"/>
    <cellStyle name="60% - Accent3 2" xfId="94"/>
    <cellStyle name="60% - Accent3 2 2" xfId="1338"/>
    <cellStyle name="60% - Accent3 2 3" xfId="1310"/>
    <cellStyle name="60% - Accent4" xfId="1189" builtinId="44" customBuiltin="1"/>
    <cellStyle name="60% - Accent4 2" xfId="95"/>
    <cellStyle name="60% - Accent4 2 2" xfId="1247"/>
    <cellStyle name="60% - Accent4 2 3" xfId="1309"/>
    <cellStyle name="60% - Accent5" xfId="1193" builtinId="48" customBuiltin="1"/>
    <cellStyle name="60% - Accent5 2" xfId="96"/>
    <cellStyle name="60% - Accent5 2 2" xfId="1359"/>
    <cellStyle name="60% - Accent5 2 3" xfId="1356"/>
    <cellStyle name="60% - Accent6" xfId="1197" builtinId="52" customBuiltin="1"/>
    <cellStyle name="60% - Accent6 2" xfId="97"/>
    <cellStyle name="60% - Accent6 2 2" xfId="1352"/>
    <cellStyle name="60% - Accent6 2 3" xfId="1308"/>
    <cellStyle name="Accent1" xfId="1174" builtinId="29" customBuiltin="1"/>
    <cellStyle name="Accent1 2" xfId="98"/>
    <cellStyle name="Accent1 2 2" xfId="1245"/>
    <cellStyle name="Accent1 2 3" xfId="1345"/>
    <cellStyle name="Accent2" xfId="1178" builtinId="33" customBuiltin="1"/>
    <cellStyle name="Accent2 2" xfId="99"/>
    <cellStyle name="Accent2 2 2" xfId="1237"/>
    <cellStyle name="Accent2 2 3" xfId="1262"/>
    <cellStyle name="Accent3" xfId="1182" builtinId="37" customBuiltin="1"/>
    <cellStyle name="Accent3 2" xfId="100"/>
    <cellStyle name="Accent3 2 2" xfId="1265"/>
    <cellStyle name="Accent3 2 3" xfId="1355"/>
    <cellStyle name="Accent4" xfId="1186" builtinId="41" customBuiltin="1"/>
    <cellStyle name="Accent4 2" xfId="101"/>
    <cellStyle name="Accent4 2 2" xfId="1244"/>
    <cellStyle name="Accent4 2 3" xfId="1354"/>
    <cellStyle name="Accent5" xfId="1190" builtinId="45" customBuiltin="1"/>
    <cellStyle name="Accent5 2" xfId="102"/>
    <cellStyle name="Accent5 2 2" xfId="1235"/>
    <cellStyle name="Accent5 2 3" xfId="1307"/>
    <cellStyle name="Accent6" xfId="1194" builtinId="49" customBuiltin="1"/>
    <cellStyle name="Accent6 2" xfId="103"/>
    <cellStyle name="Accent6 2 2" xfId="1358"/>
    <cellStyle name="Accent6 2 3" xfId="1306"/>
    <cellStyle name="Bad 2" xfId="104"/>
    <cellStyle name="Bad 2 2" xfId="105"/>
    <cellStyle name="Bad 2 3" xfId="1305"/>
    <cellStyle name="Bad 3" xfId="106"/>
    <cellStyle name="Bad 3 2" xfId="1228"/>
    <cellStyle name="Bad 4" xfId="1202"/>
    <cellStyle name="Calc Field" xfId="11"/>
    <cellStyle name="Calculation" xfId="1168" builtinId="22" customBuiltin="1"/>
    <cellStyle name="Calculation 2" xfId="107"/>
    <cellStyle name="Calculation 2 2" xfId="1341"/>
    <cellStyle name="Calculation 2 3" xfId="1304"/>
    <cellStyle name="Check Cell" xfId="1170" builtinId="23" customBuiltin="1"/>
    <cellStyle name="Check Cell 2" xfId="108"/>
    <cellStyle name="Check Cell 2 2" xfId="1339"/>
    <cellStyle name="Check Cell 2 3" xfId="1303"/>
    <cellStyle name="Comma" xfId="4" builtinId="3"/>
    <cellStyle name="Comma [0] 2" xfId="1154"/>
    <cellStyle name="Comma [0] 2 2" xfId="1480"/>
    <cellStyle name="Comma [0] 2 3" xfId="1576"/>
    <cellStyle name="Comma [0] 2 4" xfId="1682"/>
    <cellStyle name="Comma [0] 2 5" xfId="1799"/>
    <cellStyle name="Comma [0] 2 6" xfId="1389"/>
    <cellStyle name="Comma 10" xfId="109"/>
    <cellStyle name="Comma 10 10" xfId="110"/>
    <cellStyle name="Comma 10 11" xfId="111"/>
    <cellStyle name="Comma 10 12" xfId="112"/>
    <cellStyle name="Comma 10 13" xfId="113"/>
    <cellStyle name="Comma 10 14" xfId="114"/>
    <cellStyle name="Comma 10 15" xfId="115"/>
    <cellStyle name="Comma 10 16" xfId="116"/>
    <cellStyle name="Comma 10 17" xfId="117"/>
    <cellStyle name="Comma 10 18" xfId="118"/>
    <cellStyle name="Comma 10 19" xfId="119"/>
    <cellStyle name="Comma 10 2" xfId="120"/>
    <cellStyle name="Comma 10 20" xfId="121"/>
    <cellStyle name="Comma 10 21" xfId="122"/>
    <cellStyle name="Comma 10 22" xfId="123"/>
    <cellStyle name="Comma 10 23" xfId="124"/>
    <cellStyle name="Comma 10 24" xfId="125"/>
    <cellStyle name="Comma 10 25" xfId="126"/>
    <cellStyle name="Comma 10 25 2" xfId="127"/>
    <cellStyle name="Comma 10 25 2 2" xfId="128"/>
    <cellStyle name="Comma 10 25 3" xfId="129"/>
    <cellStyle name="Comma 10 25 4" xfId="130"/>
    <cellStyle name="Comma 10 25 5" xfId="131"/>
    <cellStyle name="Comma 10 25 6" xfId="132"/>
    <cellStyle name="Comma 10 25 6 2" xfId="1807"/>
    <cellStyle name="Comma 10 25 7" xfId="1220"/>
    <cellStyle name="Comma 10 26" xfId="133"/>
    <cellStyle name="Comma 10 26 2" xfId="134"/>
    <cellStyle name="Comma 10 26 3" xfId="135"/>
    <cellStyle name="Comma 10 27" xfId="136"/>
    <cellStyle name="Comma 10 27 2" xfId="137"/>
    <cellStyle name="Comma 10 28" xfId="138"/>
    <cellStyle name="Comma 10 29" xfId="139"/>
    <cellStyle name="Comma 10 3" xfId="140"/>
    <cellStyle name="Comma 10 30" xfId="141"/>
    <cellStyle name="Comma 10 31" xfId="1213"/>
    <cellStyle name="Comma 10 32" xfId="1843"/>
    <cellStyle name="Comma 10 4" xfId="142"/>
    <cellStyle name="Comma 10 5" xfId="143"/>
    <cellStyle name="Comma 10 6" xfId="144"/>
    <cellStyle name="Comma 10 7" xfId="145"/>
    <cellStyle name="Comma 10 8" xfId="146"/>
    <cellStyle name="Comma 10 9" xfId="147"/>
    <cellStyle name="Comma 11" xfId="148"/>
    <cellStyle name="Comma 11 10" xfId="149"/>
    <cellStyle name="Comma 11 11" xfId="150"/>
    <cellStyle name="Comma 11 12" xfId="151"/>
    <cellStyle name="Comma 11 13" xfId="152"/>
    <cellStyle name="Comma 11 14" xfId="153"/>
    <cellStyle name="Comma 11 15" xfId="154"/>
    <cellStyle name="Comma 11 16" xfId="155"/>
    <cellStyle name="Comma 11 17" xfId="156"/>
    <cellStyle name="Comma 11 18" xfId="157"/>
    <cellStyle name="Comma 11 19" xfId="158"/>
    <cellStyle name="Comma 11 2" xfId="159"/>
    <cellStyle name="Comma 11 20" xfId="160"/>
    <cellStyle name="Comma 11 21" xfId="161"/>
    <cellStyle name="Comma 11 22" xfId="162"/>
    <cellStyle name="Comma 11 23" xfId="163"/>
    <cellStyle name="Comma 11 24" xfId="164"/>
    <cellStyle name="Comma 11 25" xfId="165"/>
    <cellStyle name="Comma 11 25 2" xfId="166"/>
    <cellStyle name="Comma 11 25 2 2" xfId="167"/>
    <cellStyle name="Comma 11 25 2 3" xfId="168"/>
    <cellStyle name="Comma 11 25 3" xfId="169"/>
    <cellStyle name="Comma 11 25 4" xfId="170"/>
    <cellStyle name="Comma 11 25 5" xfId="171"/>
    <cellStyle name="Comma 11 25 6" xfId="172"/>
    <cellStyle name="Comma 11 25 6 2" xfId="1808"/>
    <cellStyle name="Comma 11 25 7" xfId="1221"/>
    <cellStyle name="Comma 11 26" xfId="173"/>
    <cellStyle name="Comma 11 26 2" xfId="174"/>
    <cellStyle name="Comma 11 26 3" xfId="175"/>
    <cellStyle name="Comma 11 27" xfId="176"/>
    <cellStyle name="Comma 11 27 2" xfId="177"/>
    <cellStyle name="Comma 11 28" xfId="178"/>
    <cellStyle name="Comma 11 28 2" xfId="179"/>
    <cellStyle name="Comma 11 29" xfId="180"/>
    <cellStyle name="Comma 11 3" xfId="181"/>
    <cellStyle name="Comma 11 30" xfId="1730"/>
    <cellStyle name="Comma 11 31" xfId="1214"/>
    <cellStyle name="Comma 11 32" xfId="1844"/>
    <cellStyle name="Comma 11 4" xfId="182"/>
    <cellStyle name="Comma 11 5" xfId="183"/>
    <cellStyle name="Comma 11 6" xfId="184"/>
    <cellStyle name="Comma 11 7" xfId="185"/>
    <cellStyle name="Comma 11 8" xfId="186"/>
    <cellStyle name="Comma 11 9" xfId="187"/>
    <cellStyle name="Comma 12" xfId="188"/>
    <cellStyle name="Comma 12 10" xfId="189"/>
    <cellStyle name="Comma 12 11" xfId="190"/>
    <cellStyle name="Comma 12 12" xfId="191"/>
    <cellStyle name="Comma 12 13" xfId="192"/>
    <cellStyle name="Comma 12 14" xfId="193"/>
    <cellStyle name="Comma 12 15" xfId="194"/>
    <cellStyle name="Comma 12 16" xfId="195"/>
    <cellStyle name="Comma 12 17" xfId="196"/>
    <cellStyle name="Comma 12 18" xfId="197"/>
    <cellStyle name="Comma 12 19" xfId="198"/>
    <cellStyle name="Comma 12 2" xfId="199"/>
    <cellStyle name="Comma 12 20" xfId="200"/>
    <cellStyle name="Comma 12 21" xfId="201"/>
    <cellStyle name="Comma 12 22" xfId="202"/>
    <cellStyle name="Comma 12 23" xfId="203"/>
    <cellStyle name="Comma 12 24" xfId="204"/>
    <cellStyle name="Comma 12 25" xfId="1287"/>
    <cellStyle name="Comma 12 25 2" xfId="1454"/>
    <cellStyle name="Comma 12 25 3" xfId="1546"/>
    <cellStyle name="Comma 12 25 4" xfId="1652"/>
    <cellStyle name="Comma 12 25 5" xfId="1769"/>
    <cellStyle name="Comma 12 26" xfId="1427"/>
    <cellStyle name="Comma 12 27" xfId="1512"/>
    <cellStyle name="Comma 12 28" xfId="1605"/>
    <cellStyle name="Comma 12 29" xfId="1710"/>
    <cellStyle name="Comma 12 3" xfId="205"/>
    <cellStyle name="Comma 12 30" xfId="1226"/>
    <cellStyle name="Comma 12 4" xfId="206"/>
    <cellStyle name="Comma 12 5" xfId="207"/>
    <cellStyle name="Comma 12 6" xfId="208"/>
    <cellStyle name="Comma 12 7" xfId="209"/>
    <cellStyle name="Comma 12 8" xfId="210"/>
    <cellStyle name="Comma 12 9" xfId="211"/>
    <cellStyle name="Comma 13" xfId="14"/>
    <cellStyle name="Comma 13 10" xfId="212"/>
    <cellStyle name="Comma 13 11" xfId="213"/>
    <cellStyle name="Comma 13 12" xfId="214"/>
    <cellStyle name="Comma 13 13" xfId="215"/>
    <cellStyle name="Comma 13 14" xfId="216"/>
    <cellStyle name="Comma 13 15" xfId="217"/>
    <cellStyle name="Comma 13 16" xfId="218"/>
    <cellStyle name="Comma 13 17" xfId="219"/>
    <cellStyle name="Comma 13 18" xfId="220"/>
    <cellStyle name="Comma 13 19" xfId="221"/>
    <cellStyle name="Comma 13 2" xfId="222"/>
    <cellStyle name="Comma 13 20" xfId="223"/>
    <cellStyle name="Comma 13 21" xfId="224"/>
    <cellStyle name="Comma 13 22" xfId="225"/>
    <cellStyle name="Comma 13 23" xfId="226"/>
    <cellStyle name="Comma 13 24" xfId="227"/>
    <cellStyle name="Comma 13 25" xfId="1456"/>
    <cellStyle name="Comma 13 26" xfId="1548"/>
    <cellStyle name="Comma 13 27" xfId="1654"/>
    <cellStyle name="Comma 13 28" xfId="1771"/>
    <cellStyle name="Comma 13 29" xfId="1289"/>
    <cellStyle name="Comma 13 3" xfId="228"/>
    <cellStyle name="Comma 13 4" xfId="229"/>
    <cellStyle name="Comma 13 5" xfId="230"/>
    <cellStyle name="Comma 13 6" xfId="231"/>
    <cellStyle name="Comma 13 7" xfId="232"/>
    <cellStyle name="Comma 13 8" xfId="233"/>
    <cellStyle name="Comma 13 9" xfId="234"/>
    <cellStyle name="Comma 14" xfId="235"/>
    <cellStyle name="Comma 14 2" xfId="1477"/>
    <cellStyle name="Comma 14 3" xfId="1573"/>
    <cellStyle name="Comma 14 4" xfId="1679"/>
    <cellStyle name="Comma 14 5" xfId="1796"/>
    <cellStyle name="Comma 14 6" xfId="1381"/>
    <cellStyle name="Comma 15" xfId="236"/>
    <cellStyle name="Comma 15 2" xfId="237"/>
    <cellStyle name="Comma 15 2 2" xfId="1461"/>
    <cellStyle name="Comma 15 3" xfId="238"/>
    <cellStyle name="Comma 15 3 2" xfId="1554"/>
    <cellStyle name="Comma 15 4" xfId="239"/>
    <cellStyle name="Comma 15 4 2" xfId="1660"/>
    <cellStyle name="Comma 15 5" xfId="1777"/>
    <cellStyle name="Comma 15 6" xfId="1340"/>
    <cellStyle name="Comma 16" xfId="18"/>
    <cellStyle name="Comma 16 2" xfId="1486"/>
    <cellStyle name="Comma 16 3" xfId="1582"/>
    <cellStyle name="Comma 16 4" xfId="1688"/>
    <cellStyle name="Comma 16 5" xfId="1805"/>
    <cellStyle name="Comma 16 6" xfId="1398"/>
    <cellStyle name="Comma 17" xfId="1149"/>
    <cellStyle name="Comma 17 10" xfId="240"/>
    <cellStyle name="Comma 17 11" xfId="241"/>
    <cellStyle name="Comma 17 12" xfId="242"/>
    <cellStyle name="Comma 17 13" xfId="243"/>
    <cellStyle name="Comma 17 14" xfId="244"/>
    <cellStyle name="Comma 17 15" xfId="245"/>
    <cellStyle name="Comma 17 16" xfId="246"/>
    <cellStyle name="Comma 17 17" xfId="247"/>
    <cellStyle name="Comma 17 18" xfId="248"/>
    <cellStyle name="Comma 17 19" xfId="249"/>
    <cellStyle name="Comma 17 2" xfId="250"/>
    <cellStyle name="Comma 17 20" xfId="251"/>
    <cellStyle name="Comma 17 21" xfId="252"/>
    <cellStyle name="Comma 17 22" xfId="253"/>
    <cellStyle name="Comma 17 23" xfId="254"/>
    <cellStyle name="Comma 17 24" xfId="255"/>
    <cellStyle name="Comma 17 25" xfId="1502"/>
    <cellStyle name="Comma 17 26" xfId="1598"/>
    <cellStyle name="Comma 17 27" xfId="1704"/>
    <cellStyle name="Comma 17 28" xfId="1823"/>
    <cellStyle name="Comma 17 29" xfId="1418"/>
    <cellStyle name="Comma 17 3" xfId="256"/>
    <cellStyle name="Comma 17 4" xfId="257"/>
    <cellStyle name="Comma 17 5" xfId="258"/>
    <cellStyle name="Comma 17 6" xfId="259"/>
    <cellStyle name="Comma 17 7" xfId="260"/>
    <cellStyle name="Comma 17 8" xfId="261"/>
    <cellStyle name="Comma 17 9" xfId="262"/>
    <cellStyle name="Comma 18" xfId="263"/>
    <cellStyle name="Comma 18 2" xfId="264"/>
    <cellStyle name="Comma 18 2 2" xfId="1441"/>
    <cellStyle name="Comma 18 3" xfId="265"/>
    <cellStyle name="Comma 18 3 2" xfId="1531"/>
    <cellStyle name="Comma 18 4" xfId="1637"/>
    <cellStyle name="Comma 18 5" xfId="1754"/>
    <cellStyle name="Comma 18 6" xfId="1260"/>
    <cellStyle name="Comma 19" xfId="1153"/>
    <cellStyle name="Comma 19 2" xfId="1504"/>
    <cellStyle name="Comma 19 3" xfId="1600"/>
    <cellStyle name="Comma 19 4" xfId="1706"/>
    <cellStyle name="Comma 19 5" xfId="1825"/>
    <cellStyle name="Comma 19 6" xfId="1420"/>
    <cellStyle name="Comma 2" xfId="266"/>
    <cellStyle name="Comma 2 10" xfId="267"/>
    <cellStyle name="Comma 2 10 2" xfId="268"/>
    <cellStyle name="Comma 2 11" xfId="269"/>
    <cellStyle name="Comma 2 11 2" xfId="270"/>
    <cellStyle name="Comma 2 12" xfId="271"/>
    <cellStyle name="Comma 2 12 2" xfId="272"/>
    <cellStyle name="Comma 2 13" xfId="273"/>
    <cellStyle name="Comma 2 14" xfId="274"/>
    <cellStyle name="Comma 2 15" xfId="275"/>
    <cellStyle name="Comma 2 2" xfId="276"/>
    <cellStyle name="Comma 2 2 2" xfId="277"/>
    <cellStyle name="Comma 2 2 2 2" xfId="278"/>
    <cellStyle name="Comma 2 2 2 2 2" xfId="279"/>
    <cellStyle name="Comma 2 2 2 2 3" xfId="280"/>
    <cellStyle name="Comma 2 2 2 3" xfId="281"/>
    <cellStyle name="Comma 2 2 2 4" xfId="282"/>
    <cellStyle name="Comma 2 2 2 5" xfId="283"/>
    <cellStyle name="Comma 2 2 3" xfId="284"/>
    <cellStyle name="Comma 2 2 3 2" xfId="285"/>
    <cellStyle name="Comma 2 2 4" xfId="286"/>
    <cellStyle name="Comma 2 2 4 2" xfId="287"/>
    <cellStyle name="Comma 2 2 5" xfId="288"/>
    <cellStyle name="Comma 2 2 6" xfId="289"/>
    <cellStyle name="Comma 2 3" xfId="290"/>
    <cellStyle name="Comma 2 3 2" xfId="291"/>
    <cellStyle name="Comma 2 3 3" xfId="292"/>
    <cellStyle name="Comma 2 3 4" xfId="293"/>
    <cellStyle name="Comma 2 4" xfId="294"/>
    <cellStyle name="Comma 2 4 2" xfId="295"/>
    <cellStyle name="Comma 2 4 3" xfId="296"/>
    <cellStyle name="Comma 2 4 4" xfId="297"/>
    <cellStyle name="Comma 2 5" xfId="298"/>
    <cellStyle name="Comma 2 5 2" xfId="299"/>
    <cellStyle name="Comma 2 5 3" xfId="300"/>
    <cellStyle name="Comma 2 5 4" xfId="301"/>
    <cellStyle name="Comma 2 6" xfId="302"/>
    <cellStyle name="Comma 2 7" xfId="303"/>
    <cellStyle name="Comma 2 7 2" xfId="304"/>
    <cellStyle name="Comma 2 8" xfId="305"/>
    <cellStyle name="Comma 2 8 2" xfId="306"/>
    <cellStyle name="Comma 2 8 2 2" xfId="307"/>
    <cellStyle name="Comma 2 8 2 3" xfId="308"/>
    <cellStyle name="Comma 2 8 3" xfId="309"/>
    <cellStyle name="Comma 2 8 4" xfId="310"/>
    <cellStyle name="Comma 2 8 5" xfId="311"/>
    <cellStyle name="Comma 2 8 6" xfId="312"/>
    <cellStyle name="Comma 2 9" xfId="313"/>
    <cellStyle name="Comma 2 9 2" xfId="314"/>
    <cellStyle name="Comma 2 9 3" xfId="1393"/>
    <cellStyle name="Comma 20" xfId="1280"/>
    <cellStyle name="Comma 20 2" xfId="1451"/>
    <cellStyle name="Comma 20 3" xfId="1543"/>
    <cellStyle name="Comma 20 4" xfId="1649"/>
    <cellStyle name="Comma 20 5" xfId="1766"/>
    <cellStyle name="Comma 21" xfId="315"/>
    <cellStyle name="Comma 21 2" xfId="316"/>
    <cellStyle name="Comma 21 2 2" xfId="1439"/>
    <cellStyle name="Comma 21 3" xfId="317"/>
    <cellStyle name="Comma 21 3 2" xfId="1529"/>
    <cellStyle name="Comma 21 4" xfId="1635"/>
    <cellStyle name="Comma 21 5" xfId="1752"/>
    <cellStyle name="Comma 21 6" xfId="1258"/>
    <cellStyle name="Comma 22" xfId="318"/>
    <cellStyle name="Comma 22 2" xfId="1445"/>
    <cellStyle name="Comma 22 3" xfId="1537"/>
    <cellStyle name="Comma 22 4" xfId="1643"/>
    <cellStyle name="Comma 22 5" xfId="1760"/>
    <cellStyle name="Comma 22 6" xfId="1270"/>
    <cellStyle name="Comma 23" xfId="319"/>
    <cellStyle name="Comma 23 2" xfId="1492"/>
    <cellStyle name="Comma 23 3" xfId="1588"/>
    <cellStyle name="Comma 23 4" xfId="1694"/>
    <cellStyle name="Comma 23 5" xfId="1813"/>
    <cellStyle name="Comma 23 6" xfId="1408"/>
    <cellStyle name="Comma 24" xfId="320"/>
    <cellStyle name="Comma 24 2" xfId="1482"/>
    <cellStyle name="Comma 24 3" xfId="1578"/>
    <cellStyle name="Comma 24 4" xfId="1684"/>
    <cellStyle name="Comma 24 5" xfId="1801"/>
    <cellStyle name="Comma 24 6" xfId="1391"/>
    <cellStyle name="Comma 25" xfId="321"/>
    <cellStyle name="Comma 25 2" xfId="1495"/>
    <cellStyle name="Comma 25 3" xfId="1591"/>
    <cellStyle name="Comma 25 4" xfId="1697"/>
    <cellStyle name="Comma 25 5" xfId="1816"/>
    <cellStyle name="Comma 25 6" xfId="1411"/>
    <cellStyle name="Comma 26" xfId="322"/>
    <cellStyle name="Comma 26 2" xfId="1449"/>
    <cellStyle name="Comma 26 3" xfId="1541"/>
    <cellStyle name="Comma 26 4" xfId="1647"/>
    <cellStyle name="Comma 26 5" xfId="1764"/>
    <cellStyle name="Comma 26 6" xfId="1277"/>
    <cellStyle name="Comma 27" xfId="1412"/>
    <cellStyle name="Comma 27 2" xfId="1496"/>
    <cellStyle name="Comma 27 3" xfId="1592"/>
    <cellStyle name="Comma 27 4" xfId="1698"/>
    <cellStyle name="Comma 27 5" xfId="1817"/>
    <cellStyle name="Comma 28" xfId="1348"/>
    <cellStyle name="Comma 28 2" xfId="1465"/>
    <cellStyle name="Comma 28 3" xfId="1558"/>
    <cellStyle name="Comma 28 4" xfId="1664"/>
    <cellStyle name="Comma 28 5" xfId="1781"/>
    <cellStyle name="Comma 29" xfId="1249"/>
    <cellStyle name="Comma 29 2" xfId="1433"/>
    <cellStyle name="Comma 29 3" xfId="1523"/>
    <cellStyle name="Comma 29 4" xfId="1629"/>
    <cellStyle name="Comma 29 5" xfId="1746"/>
    <cellStyle name="Comma 3" xfId="323"/>
    <cellStyle name="Comma 3 10" xfId="324"/>
    <cellStyle name="Comma 3 11" xfId="325"/>
    <cellStyle name="Comma 3 12" xfId="326"/>
    <cellStyle name="Comma 3 13" xfId="327"/>
    <cellStyle name="Comma 3 14" xfId="328"/>
    <cellStyle name="Comma 3 15" xfId="329"/>
    <cellStyle name="Comma 3 16" xfId="330"/>
    <cellStyle name="Comma 3 17" xfId="331"/>
    <cellStyle name="Comma 3 18" xfId="332"/>
    <cellStyle name="Comma 3 19" xfId="333"/>
    <cellStyle name="Comma 3 2" xfId="334"/>
    <cellStyle name="Comma 3 2 2" xfId="335"/>
    <cellStyle name="Comma 3 2 3" xfId="336"/>
    <cellStyle name="Comma 3 2 3 2" xfId="1350"/>
    <cellStyle name="Comma 3 2 4" xfId="337"/>
    <cellStyle name="Comma 3 2 5" xfId="338"/>
    <cellStyle name="Comma 3 2 6" xfId="339"/>
    <cellStyle name="Comma 3 20" xfId="340"/>
    <cellStyle name="Comma 3 21" xfId="341"/>
    <cellStyle name="Comma 3 22" xfId="342"/>
    <cellStyle name="Comma 3 23" xfId="343"/>
    <cellStyle name="Comma 3 24" xfId="344"/>
    <cellStyle name="Comma 3 25" xfId="345"/>
    <cellStyle name="Comma 3 26" xfId="346"/>
    <cellStyle name="Comma 3 27" xfId="347"/>
    <cellStyle name="Comma 3 28" xfId="348"/>
    <cellStyle name="Comma 3 29" xfId="349"/>
    <cellStyle name="Comma 3 29 2" xfId="350"/>
    <cellStyle name="Comma 3 29 2 2" xfId="1444"/>
    <cellStyle name="Comma 3 29 3" xfId="1535"/>
    <cellStyle name="Comma 3 29 4" xfId="1641"/>
    <cellStyle name="Comma 3 29 5" xfId="1758"/>
    <cellStyle name="Comma 3 29 6" xfId="1266"/>
    <cellStyle name="Comma 3 3" xfId="351"/>
    <cellStyle name="Comma 3 30" xfId="352"/>
    <cellStyle name="Comma 3 30 2" xfId="353"/>
    <cellStyle name="Comma 3 31" xfId="354"/>
    <cellStyle name="Comma 3 31 2" xfId="355"/>
    <cellStyle name="Comma 3 32" xfId="356"/>
    <cellStyle name="Comma 3 33" xfId="357"/>
    <cellStyle name="Comma 3 34" xfId="358"/>
    <cellStyle name="Comma 3 35" xfId="359"/>
    <cellStyle name="Comma 3 4" xfId="360"/>
    <cellStyle name="Comma 3 5" xfId="361"/>
    <cellStyle name="Comma 3 6" xfId="362"/>
    <cellStyle name="Comma 3 7" xfId="363"/>
    <cellStyle name="Comma 3 8" xfId="364"/>
    <cellStyle name="Comma 3 9" xfId="365"/>
    <cellStyle name="Comma 30" xfId="1419"/>
    <cellStyle name="Comma 30 2" xfId="1503"/>
    <cellStyle name="Comma 30 3" xfId="1599"/>
    <cellStyle name="Comma 30 4" xfId="1705"/>
    <cellStyle name="Comma 30 5" xfId="1824"/>
    <cellStyle name="Comma 31" xfId="1349"/>
    <cellStyle name="Comma 31 2" xfId="1466"/>
    <cellStyle name="Comma 31 3" xfId="1559"/>
    <cellStyle name="Comma 31 4" xfId="1665"/>
    <cellStyle name="Comma 31 5" xfId="1782"/>
    <cellStyle name="Comma 32" xfId="1404"/>
    <cellStyle name="Comma 32 2" xfId="1489"/>
    <cellStyle name="Comma 32 3" xfId="1585"/>
    <cellStyle name="Comma 32 4" xfId="1691"/>
    <cellStyle name="Comma 32 5" xfId="1810"/>
    <cellStyle name="Comma 33" xfId="366"/>
    <cellStyle name="Comma 33 2" xfId="367"/>
    <cellStyle name="Comma 33 3" xfId="368"/>
    <cellStyle name="Comma 33 4" xfId="369"/>
    <cellStyle name="Comma 33 5" xfId="370"/>
    <cellStyle name="Comma 34" xfId="1366"/>
    <cellStyle name="Comma 34 2" xfId="1470"/>
    <cellStyle name="Comma 34 3" xfId="1564"/>
    <cellStyle name="Comma 34 4" xfId="1670"/>
    <cellStyle name="Comma 34 5" xfId="1787"/>
    <cellStyle name="Comma 35" xfId="371"/>
    <cellStyle name="Comma 35 2" xfId="372"/>
    <cellStyle name="Comma 35 3" xfId="373"/>
    <cellStyle name="Comma 35 4" xfId="374"/>
    <cellStyle name="Comma 35 5" xfId="375"/>
    <cellStyle name="Comma 36" xfId="376"/>
    <cellStyle name="Comma 36 2" xfId="377"/>
    <cellStyle name="Comma 36 3" xfId="378"/>
    <cellStyle name="Comma 36 4" xfId="379"/>
    <cellStyle name="Comma 36 5" xfId="380"/>
    <cellStyle name="Comma 37" xfId="1276"/>
    <cellStyle name="Comma 37 2" xfId="1448"/>
    <cellStyle name="Comma 37 3" xfId="1540"/>
    <cellStyle name="Comma 37 4" xfId="1646"/>
    <cellStyle name="Comma 37 5" xfId="1763"/>
    <cellStyle name="Comma 38" xfId="381"/>
    <cellStyle name="Comma 38 2" xfId="382"/>
    <cellStyle name="Comma 38 3" xfId="383"/>
    <cellStyle name="Comma 38 4" xfId="384"/>
    <cellStyle name="Comma 38 5" xfId="385"/>
    <cellStyle name="Comma 39" xfId="1322"/>
    <cellStyle name="Comma 39 2" xfId="1458"/>
    <cellStyle name="Comma 39 3" xfId="1550"/>
    <cellStyle name="Comma 39 4" xfId="1656"/>
    <cellStyle name="Comma 39 5" xfId="1773"/>
    <cellStyle name="Comma 4" xfId="386"/>
    <cellStyle name="Comma 4 10" xfId="387"/>
    <cellStyle name="Comma 4 2" xfId="388"/>
    <cellStyle name="Comma 4 2 2" xfId="389"/>
    <cellStyle name="Comma 4 2 3" xfId="390"/>
    <cellStyle name="Comma 4 2 3 2" xfId="391"/>
    <cellStyle name="Comma 4 2 4" xfId="392"/>
    <cellStyle name="Comma 4 2 4 2" xfId="393"/>
    <cellStyle name="Comma 4 2 5" xfId="394"/>
    <cellStyle name="Comma 4 2 5 2" xfId="395"/>
    <cellStyle name="Comma 4 2 6" xfId="396"/>
    <cellStyle name="Comma 4 3" xfId="397"/>
    <cellStyle name="Comma 4 4" xfId="398"/>
    <cellStyle name="Comma 4 5" xfId="399"/>
    <cellStyle name="Comma 4 5 2" xfId="400"/>
    <cellStyle name="Comma 4 5 2 2" xfId="1468"/>
    <cellStyle name="Comma 4 5 3" xfId="1561"/>
    <cellStyle name="Comma 4 5 4" xfId="1667"/>
    <cellStyle name="Comma 4 5 5" xfId="1784"/>
    <cellStyle name="Comma 4 6" xfId="401"/>
    <cellStyle name="Comma 4 6 2" xfId="402"/>
    <cellStyle name="Comma 4 7" xfId="403"/>
    <cellStyle name="Comma 4 8" xfId="404"/>
    <cellStyle name="Comma 4 9" xfId="405"/>
    <cellStyle name="Comma 40" xfId="406"/>
    <cellStyle name="Comma 40 2" xfId="407"/>
    <cellStyle name="Comma 40 3" xfId="408"/>
    <cellStyle name="Comma 40 4" xfId="409"/>
    <cellStyle name="Comma 40 5" xfId="410"/>
    <cellStyle name="Comma 41" xfId="1400"/>
    <cellStyle name="Comma 41 2" xfId="1488"/>
    <cellStyle name="Comma 41 3" xfId="1584"/>
    <cellStyle name="Comma 41 4" xfId="1690"/>
    <cellStyle name="Comma 41 5" xfId="1809"/>
    <cellStyle name="Comma 42" xfId="1413"/>
    <cellStyle name="Comma 42 2" xfId="1497"/>
    <cellStyle name="Comma 42 3" xfId="1593"/>
    <cellStyle name="Comma 42 4" xfId="1699"/>
    <cellStyle name="Comma 42 5" xfId="1818"/>
    <cellStyle name="Comma 43" xfId="1395"/>
    <cellStyle name="Comma 43 2" xfId="1483"/>
    <cellStyle name="Comma 43 3" xfId="1579"/>
    <cellStyle name="Comma 43 4" xfId="1685"/>
    <cellStyle name="Comma 43 5" xfId="1802"/>
    <cellStyle name="Comma 44" xfId="1397"/>
    <cellStyle name="Comma 44 2" xfId="1485"/>
    <cellStyle name="Comma 44 3" xfId="1581"/>
    <cellStyle name="Comma 44 4" xfId="1687"/>
    <cellStyle name="Comma 44 5" xfId="1804"/>
    <cellStyle name="Comma 45" xfId="1342"/>
    <cellStyle name="Comma 45 2" xfId="1462"/>
    <cellStyle name="Comma 45 3" xfId="1555"/>
    <cellStyle name="Comma 45 4" xfId="1661"/>
    <cellStyle name="Comma 45 5" xfId="1778"/>
    <cellStyle name="Comma 46" xfId="1271"/>
    <cellStyle name="Comma 46 2" xfId="1446"/>
    <cellStyle name="Comma 46 3" xfId="1538"/>
    <cellStyle name="Comma 46 4" xfId="1644"/>
    <cellStyle name="Comma 46 5" xfId="1761"/>
    <cellStyle name="Comma 47" xfId="1417"/>
    <cellStyle name="Comma 47 2" xfId="1501"/>
    <cellStyle name="Comma 47 3" xfId="1597"/>
    <cellStyle name="Comma 47 4" xfId="1703"/>
    <cellStyle name="Comma 47 5" xfId="1822"/>
    <cellStyle name="Comma 48" xfId="1251"/>
    <cellStyle name="Comma 48 2" xfId="1434"/>
    <cellStyle name="Comma 48 3" xfId="1524"/>
    <cellStyle name="Comma 48 4" xfId="1630"/>
    <cellStyle name="Comma 48 5" xfId="1747"/>
    <cellStyle name="Comma 49" xfId="1343"/>
    <cellStyle name="Comma 49 2" xfId="1463"/>
    <cellStyle name="Comma 49 3" xfId="1556"/>
    <cellStyle name="Comma 49 4" xfId="1662"/>
    <cellStyle name="Comma 49 5" xfId="1779"/>
    <cellStyle name="Comma 5" xfId="411"/>
    <cellStyle name="Comma 5 2" xfId="412"/>
    <cellStyle name="Comma 5 3" xfId="413"/>
    <cellStyle name="Comma 5 4" xfId="414"/>
    <cellStyle name="Comma 5 4 2" xfId="415"/>
    <cellStyle name="Comma 5 4 2 2" xfId="1473"/>
    <cellStyle name="Comma 5 4 3" xfId="1567"/>
    <cellStyle name="Comma 5 4 4" xfId="1673"/>
    <cellStyle name="Comma 5 4 5" xfId="1790"/>
    <cellStyle name="Comma 5 5" xfId="416"/>
    <cellStyle name="Comma 5 5 2" xfId="417"/>
    <cellStyle name="Comma 5 6" xfId="418"/>
    <cellStyle name="Comma 5 7" xfId="419"/>
    <cellStyle name="Comma 50" xfId="1240"/>
    <cellStyle name="Comma 50 2" xfId="1432"/>
    <cellStyle name="Comma 50 3" xfId="1521"/>
    <cellStyle name="Comma 50 4" xfId="1627"/>
    <cellStyle name="Comma 50 5" xfId="1743"/>
    <cellStyle name="Comma 51" xfId="420"/>
    <cellStyle name="Comma 51 2" xfId="421"/>
    <cellStyle name="Comma 51 3" xfId="422"/>
    <cellStyle name="Comma 51 4" xfId="423"/>
    <cellStyle name="Comma 51 5" xfId="424"/>
    <cellStyle name="Comma 52" xfId="1253"/>
    <cellStyle name="Comma 52 2" xfId="1436"/>
    <cellStyle name="Comma 52 3" xfId="1526"/>
    <cellStyle name="Comma 52 4" xfId="1632"/>
    <cellStyle name="Comma 52 5" xfId="1749"/>
    <cellStyle name="Comma 53" xfId="425"/>
    <cellStyle name="Comma 53 2" xfId="426"/>
    <cellStyle name="Comma 53 3" xfId="427"/>
    <cellStyle name="Comma 53 4" xfId="428"/>
    <cellStyle name="Comma 53 5" xfId="429"/>
    <cellStyle name="Comma 54" xfId="430"/>
    <cellStyle name="Comma 54 2" xfId="431"/>
    <cellStyle name="Comma 54 3" xfId="432"/>
    <cellStyle name="Comma 54 4" xfId="433"/>
    <cellStyle name="Comma 54 5" xfId="434"/>
    <cellStyle name="Comma 55" xfId="1263"/>
    <cellStyle name="Comma 55 2" xfId="1442"/>
    <cellStyle name="Comma 55 3" xfId="1533"/>
    <cellStyle name="Comma 55 4" xfId="1639"/>
    <cellStyle name="Comma 55 5" xfId="1756"/>
    <cellStyle name="Comma 56" xfId="1282"/>
    <cellStyle name="Comma 56 2" xfId="1453"/>
    <cellStyle name="Comma 56 3" xfId="1545"/>
    <cellStyle name="Comma 56 4" xfId="1651"/>
    <cellStyle name="Comma 56 5" xfId="1768"/>
    <cellStyle name="Comma 57" xfId="435"/>
    <cellStyle name="Comma 57 2" xfId="436"/>
    <cellStyle name="Comma 57 3" xfId="437"/>
    <cellStyle name="Comma 57 4" xfId="438"/>
    <cellStyle name="Comma 57 5" xfId="439"/>
    <cellStyle name="Comma 58" xfId="1323"/>
    <cellStyle name="Comma 58 2" xfId="1459"/>
    <cellStyle name="Comma 58 3" xfId="1551"/>
    <cellStyle name="Comma 58 4" xfId="1657"/>
    <cellStyle name="Comma 58 5" xfId="1774"/>
    <cellStyle name="Comma 59" xfId="440"/>
    <cellStyle name="Comma 59 2" xfId="441"/>
    <cellStyle name="Comma 59 3" xfId="442"/>
    <cellStyle name="Comma 59 4" xfId="443"/>
    <cellStyle name="Comma 59 5" xfId="444"/>
    <cellStyle name="Comma 6" xfId="445"/>
    <cellStyle name="Comma 6 2" xfId="446"/>
    <cellStyle name="Comma 6 3" xfId="447"/>
    <cellStyle name="Comma 6 3 2" xfId="448"/>
    <cellStyle name="Comma 6 4" xfId="449"/>
    <cellStyle name="Comma 6 5" xfId="450"/>
    <cellStyle name="Comma 6 6" xfId="451"/>
    <cellStyle name="Comma 6 7" xfId="452"/>
    <cellStyle name="Comma 60" xfId="453"/>
    <cellStyle name="Comma 60 2" xfId="454"/>
    <cellStyle name="Comma 60 3" xfId="455"/>
    <cellStyle name="Comma 60 4" xfId="456"/>
    <cellStyle name="Comma 60 5" xfId="457"/>
    <cellStyle name="Comma 61" xfId="1422"/>
    <cellStyle name="Comma 62" xfId="458"/>
    <cellStyle name="Comma 62 2" xfId="459"/>
    <cellStyle name="Comma 62 3" xfId="460"/>
    <cellStyle name="Comma 62 4" xfId="461"/>
    <cellStyle name="Comma 62 5" xfId="462"/>
    <cellStyle name="Comma 63" xfId="463"/>
    <cellStyle name="Comma 63 2" xfId="464"/>
    <cellStyle name="Comma 63 3" xfId="465"/>
    <cellStyle name="Comma 63 4" xfId="466"/>
    <cellStyle name="Comma 63 5" xfId="467"/>
    <cellStyle name="Comma 64" xfId="468"/>
    <cellStyle name="Comma 64 2" xfId="469"/>
    <cellStyle name="Comma 64 3" xfId="470"/>
    <cellStyle name="Comma 64 4" xfId="471"/>
    <cellStyle name="Comma 64 5" xfId="472"/>
    <cellStyle name="Comma 65" xfId="1423"/>
    <cellStyle name="Comma 66" xfId="1424"/>
    <cellStyle name="Comma 67" xfId="1506"/>
    <cellStyle name="Comma 68" xfId="1507"/>
    <cellStyle name="Comma 69" xfId="1508"/>
    <cellStyle name="Comma 7" xfId="473"/>
    <cellStyle name="Comma 7 2" xfId="474"/>
    <cellStyle name="Comma 7 3" xfId="475"/>
    <cellStyle name="Comma 7 4" xfId="476"/>
    <cellStyle name="Comma 7 5" xfId="477"/>
    <cellStyle name="Comma 7 6" xfId="478"/>
    <cellStyle name="Comma 7 7" xfId="479"/>
    <cellStyle name="Comma 70" xfId="1509"/>
    <cellStyle name="Comma 71" xfId="1602"/>
    <cellStyle name="Comma 72" xfId="1849"/>
    <cellStyle name="Comma 73" xfId="1850"/>
    <cellStyle name="Comma 74" xfId="1199"/>
    <cellStyle name="Comma 75" xfId="1827"/>
    <cellStyle name="Comma 76" xfId="1857"/>
    <cellStyle name="Comma 77" xfId="1851"/>
    <cellStyle name="Comma 78" xfId="1856"/>
    <cellStyle name="Comma 8" xfId="480"/>
    <cellStyle name="Comma 8 2" xfId="481"/>
    <cellStyle name="Comma 8 3" xfId="482"/>
    <cellStyle name="Comma 8 3 2" xfId="483"/>
    <cellStyle name="Comma 8 4" xfId="484"/>
    <cellStyle name="Comma 8 4 2" xfId="1346"/>
    <cellStyle name="Comma 9" xfId="485"/>
    <cellStyle name="Comma 9 10" xfId="486"/>
    <cellStyle name="Comma 9 11" xfId="487"/>
    <cellStyle name="Comma 9 12" xfId="488"/>
    <cellStyle name="Comma 9 13" xfId="489"/>
    <cellStyle name="Comma 9 14" xfId="490"/>
    <cellStyle name="Comma 9 15" xfId="491"/>
    <cellStyle name="Comma 9 16" xfId="492"/>
    <cellStyle name="Comma 9 17" xfId="493"/>
    <cellStyle name="Comma 9 18" xfId="494"/>
    <cellStyle name="Comma 9 19" xfId="495"/>
    <cellStyle name="Comma 9 2" xfId="496"/>
    <cellStyle name="Comma 9 20" xfId="497"/>
    <cellStyle name="Comma 9 21" xfId="498"/>
    <cellStyle name="Comma 9 22" xfId="499"/>
    <cellStyle name="Comma 9 23" xfId="500"/>
    <cellStyle name="Comma 9 24" xfId="501"/>
    <cellStyle name="Comma 9 3" xfId="502"/>
    <cellStyle name="Comma 9 4" xfId="503"/>
    <cellStyle name="Comma 9 5" xfId="504"/>
    <cellStyle name="Comma 9 6" xfId="505"/>
    <cellStyle name="Comma 9 7" xfId="506"/>
    <cellStyle name="Comma 9 8" xfId="507"/>
    <cellStyle name="Comma 9 9" xfId="508"/>
    <cellStyle name="Currency" xfId="10" builtinId="4"/>
    <cellStyle name="Currency [0] 2" xfId="1233"/>
    <cellStyle name="Currency [0] 2 2" xfId="1429"/>
    <cellStyle name="Currency [0] 2 3" xfId="1517"/>
    <cellStyle name="Currency [0] 2 4" xfId="1623"/>
    <cellStyle name="Currency [0] 2 5" xfId="1739"/>
    <cellStyle name="Currency 10" xfId="16"/>
    <cellStyle name="Currency 10 2" xfId="1290"/>
    <cellStyle name="Currency 11" xfId="509"/>
    <cellStyle name="Currency 11 2" xfId="1387"/>
    <cellStyle name="Currency 12" xfId="510"/>
    <cellStyle name="Currency 12 2" xfId="1478"/>
    <cellStyle name="Currency 12 3" xfId="1574"/>
    <cellStyle name="Currency 12 4" xfId="1680"/>
    <cellStyle name="Currency 12 5" xfId="1797"/>
    <cellStyle name="Currency 12 6" xfId="1382"/>
    <cellStyle name="Currency 13" xfId="1147"/>
    <cellStyle name="Currency 13 2" xfId="1476"/>
    <cellStyle name="Currency 13 3" xfId="1572"/>
    <cellStyle name="Currency 13 4" xfId="1678"/>
    <cellStyle name="Currency 13 5" xfId="1795"/>
    <cellStyle name="Currency 13 6" xfId="1380"/>
    <cellStyle name="Currency 14" xfId="1155"/>
    <cellStyle name="Currency 14 2" xfId="1431"/>
    <cellStyle name="Currency 14 3" xfId="1520"/>
    <cellStyle name="Currency 14 4" xfId="1626"/>
    <cellStyle name="Currency 14 5" xfId="1742"/>
    <cellStyle name="Currency 14 6" xfId="1239"/>
    <cellStyle name="Currency 15" xfId="1372"/>
    <cellStyle name="Currency 15 2" xfId="1474"/>
    <cellStyle name="Currency 15 3" xfId="1569"/>
    <cellStyle name="Currency 15 4" xfId="1675"/>
    <cellStyle name="Currency 15 5" xfId="1792"/>
    <cellStyle name="Currency 16" xfId="1421"/>
    <cellStyle name="Currency 16 2" xfId="1505"/>
    <cellStyle name="Currency 16 3" xfId="1601"/>
    <cellStyle name="Currency 16 4" xfId="1707"/>
    <cellStyle name="Currency 16 5" xfId="1826"/>
    <cellStyle name="Currency 17" xfId="1399"/>
    <cellStyle name="Currency 17 2" xfId="1487"/>
    <cellStyle name="Currency 17 3" xfId="1583"/>
    <cellStyle name="Currency 17 4" xfId="1689"/>
    <cellStyle name="Currency 17 5" xfId="1806"/>
    <cellStyle name="Currency 18" xfId="1369"/>
    <cellStyle name="Currency 18 2" xfId="1472"/>
    <cellStyle name="Currency 18 3" xfId="1566"/>
    <cellStyle name="Currency 18 4" xfId="1672"/>
    <cellStyle name="Currency 18 5" xfId="1789"/>
    <cellStyle name="Currency 19" xfId="1281"/>
    <cellStyle name="Currency 19 2" xfId="1452"/>
    <cellStyle name="Currency 19 3" xfId="1544"/>
    <cellStyle name="Currency 19 4" xfId="1650"/>
    <cellStyle name="Currency 19 5" xfId="1767"/>
    <cellStyle name="Currency 2" xfId="511"/>
    <cellStyle name="Currency 2 10" xfId="512"/>
    <cellStyle name="Currency 2 11" xfId="513"/>
    <cellStyle name="Currency 2 2" xfId="514"/>
    <cellStyle name="Currency 2 3" xfId="515"/>
    <cellStyle name="Currency 2 4" xfId="516"/>
    <cellStyle name="Currency 2 5" xfId="517"/>
    <cellStyle name="Currency 2 6" xfId="518"/>
    <cellStyle name="Currency 2 7" xfId="519"/>
    <cellStyle name="Currency 2 7 2" xfId="520"/>
    <cellStyle name="Currency 2 7 2 2" xfId="521"/>
    <cellStyle name="Currency 2 7 3" xfId="522"/>
    <cellStyle name="Currency 2 7 4" xfId="523"/>
    <cellStyle name="Currency 2 7 5" xfId="524"/>
    <cellStyle name="Currency 2 8" xfId="525"/>
    <cellStyle name="Currency 2 9" xfId="526"/>
    <cellStyle name="Currency 20" xfId="1416"/>
    <cellStyle name="Currency 20 2" xfId="1500"/>
    <cellStyle name="Currency 20 3" xfId="1596"/>
    <cellStyle name="Currency 20 4" xfId="1702"/>
    <cellStyle name="Currency 20 5" xfId="1821"/>
    <cellStyle name="Currency 21" xfId="1410"/>
    <cellStyle name="Currency 21 2" xfId="1494"/>
    <cellStyle name="Currency 21 3" xfId="1590"/>
    <cellStyle name="Currency 21 4" xfId="1696"/>
    <cellStyle name="Currency 21 5" xfId="1815"/>
    <cellStyle name="Currency 22" xfId="1264"/>
    <cellStyle name="Currency 22 2" xfId="1443"/>
    <cellStyle name="Currency 22 3" xfId="1534"/>
    <cellStyle name="Currency 22 4" xfId="1640"/>
    <cellStyle name="Currency 22 5" xfId="1757"/>
    <cellStyle name="Currency 23" xfId="1406"/>
    <cellStyle name="Currency 23 2" xfId="1491"/>
    <cellStyle name="Currency 23 3" xfId="1587"/>
    <cellStyle name="Currency 23 4" xfId="1693"/>
    <cellStyle name="Currency 23 5" xfId="1812"/>
    <cellStyle name="Currency 24" xfId="1344"/>
    <cellStyle name="Currency 24 2" xfId="1464"/>
    <cellStyle name="Currency 24 3" xfId="1557"/>
    <cellStyle name="Currency 24 4" xfId="1663"/>
    <cellStyle name="Currency 24 5" xfId="1780"/>
    <cellStyle name="Currency 25" xfId="1351"/>
    <cellStyle name="Currency 25 2" xfId="1467"/>
    <cellStyle name="Currency 25 3" xfId="1560"/>
    <cellStyle name="Currency 25 4" xfId="1666"/>
    <cellStyle name="Currency 25 5" xfId="1783"/>
    <cellStyle name="Currency 26" xfId="1390"/>
    <cellStyle name="Currency 26 2" xfId="1481"/>
    <cellStyle name="Currency 26 3" xfId="1577"/>
    <cellStyle name="Currency 26 4" xfId="1683"/>
    <cellStyle name="Currency 26 5" xfId="1800"/>
    <cellStyle name="Currency 27" xfId="1288"/>
    <cellStyle name="Currency 27 2" xfId="1455"/>
    <cellStyle name="Currency 27 3" xfId="1547"/>
    <cellStyle name="Currency 27 4" xfId="1653"/>
    <cellStyle name="Currency 27 5" xfId="1770"/>
    <cellStyle name="Currency 28" xfId="1415"/>
    <cellStyle name="Currency 28 2" xfId="1499"/>
    <cellStyle name="Currency 28 3" xfId="1595"/>
    <cellStyle name="Currency 28 4" xfId="1701"/>
    <cellStyle name="Currency 28 5" xfId="1820"/>
    <cellStyle name="Currency 29" xfId="1414"/>
    <cellStyle name="Currency 29 2" xfId="1498"/>
    <cellStyle name="Currency 29 3" xfId="1594"/>
    <cellStyle name="Currency 29 4" xfId="1700"/>
    <cellStyle name="Currency 29 5" xfId="1819"/>
    <cellStyle name="Currency 3" xfId="527"/>
    <cellStyle name="Currency 3 2" xfId="528"/>
    <cellStyle name="Currency 3 2 2" xfId="529"/>
    <cellStyle name="Currency 3 2 3" xfId="1293"/>
    <cellStyle name="Currency 3 3" xfId="530"/>
    <cellStyle name="Currency 3 3 2" xfId="1440"/>
    <cellStyle name="Currency 3 3 3" xfId="1530"/>
    <cellStyle name="Currency 3 3 4" xfId="1636"/>
    <cellStyle name="Currency 3 3 5" xfId="1753"/>
    <cellStyle name="Currency 3 3 6" xfId="1259"/>
    <cellStyle name="Currency 3 4" xfId="531"/>
    <cellStyle name="Currency 3 5" xfId="532"/>
    <cellStyle name="Currency 30" xfId="1256"/>
    <cellStyle name="Currency 30 2" xfId="1438"/>
    <cellStyle name="Currency 30 3" xfId="1528"/>
    <cellStyle name="Currency 30 4" xfId="1634"/>
    <cellStyle name="Currency 30 5" xfId="1751"/>
    <cellStyle name="Currency 31" xfId="1353"/>
    <cellStyle name="Currency 31 2" xfId="1469"/>
    <cellStyle name="Currency 31 3" xfId="1562"/>
    <cellStyle name="Currency 31 4" xfId="1668"/>
    <cellStyle name="Currency 31 5" xfId="1785"/>
    <cellStyle name="Currency 32" xfId="1275"/>
    <cellStyle name="Currency 32 2" xfId="1447"/>
    <cellStyle name="Currency 32 3" xfId="1539"/>
    <cellStyle name="Currency 32 4" xfId="1645"/>
    <cellStyle name="Currency 32 5" xfId="1762"/>
    <cellStyle name="Currency 33" xfId="1317"/>
    <cellStyle name="Currency 33 2" xfId="1457"/>
    <cellStyle name="Currency 33 3" xfId="1549"/>
    <cellStyle name="Currency 33 4" xfId="1655"/>
    <cellStyle name="Currency 33 5" xfId="1772"/>
    <cellStyle name="Currency 34" xfId="1255"/>
    <cellStyle name="Currency 34 2" xfId="1437"/>
    <cellStyle name="Currency 34 3" xfId="1527"/>
    <cellStyle name="Currency 34 4" xfId="1633"/>
    <cellStyle name="Currency 34 5" xfId="1750"/>
    <cellStyle name="Currency 35" xfId="533"/>
    <cellStyle name="Currency 35 10" xfId="1722"/>
    <cellStyle name="Currency 35 11" xfId="1203"/>
    <cellStyle name="Currency 35 12" xfId="1833"/>
    <cellStyle name="Currency 35 2" xfId="534"/>
    <cellStyle name="Currency 35 2 2" xfId="535"/>
    <cellStyle name="Currency 35 2 2 2" xfId="536"/>
    <cellStyle name="Currency 35 2 2 2 2" xfId="537"/>
    <cellStyle name="Currency 35 2 2 3" xfId="538"/>
    <cellStyle name="Currency 35 2 2 4" xfId="539"/>
    <cellStyle name="Currency 35 2 2 5" xfId="540"/>
    <cellStyle name="Currency 35 2 3" xfId="541"/>
    <cellStyle name="Currency 35 2 3 2" xfId="542"/>
    <cellStyle name="Currency 35 2 4" xfId="543"/>
    <cellStyle name="Currency 35 2 5" xfId="544"/>
    <cellStyle name="Currency 35 2 6" xfId="545"/>
    <cellStyle name="Currency 35 2 7" xfId="1723"/>
    <cellStyle name="Currency 35 2 8" xfId="1204"/>
    <cellStyle name="Currency 35 2 9" xfId="1834"/>
    <cellStyle name="Currency 35 3" xfId="546"/>
    <cellStyle name="Currency 35 3 2" xfId="547"/>
    <cellStyle name="Currency 35 3 2 2" xfId="548"/>
    <cellStyle name="Currency 35 3 2 2 2" xfId="549"/>
    <cellStyle name="Currency 35 3 2 3" xfId="550"/>
    <cellStyle name="Currency 35 3 2 4" xfId="551"/>
    <cellStyle name="Currency 35 3 2 5" xfId="552"/>
    <cellStyle name="Currency 35 3 3" xfId="553"/>
    <cellStyle name="Currency 35 3 3 2" xfId="554"/>
    <cellStyle name="Currency 35 3 4" xfId="555"/>
    <cellStyle name="Currency 35 3 5" xfId="556"/>
    <cellStyle name="Currency 35 3 6" xfId="557"/>
    <cellStyle name="Currency 35 3 7" xfId="1724"/>
    <cellStyle name="Currency 35 3 8" xfId="1205"/>
    <cellStyle name="Currency 35 3 9" xfId="1835"/>
    <cellStyle name="Currency 35 4" xfId="558"/>
    <cellStyle name="Currency 35 4 2" xfId="559"/>
    <cellStyle name="Currency 35 4 2 2" xfId="560"/>
    <cellStyle name="Currency 35 4 2 2 2" xfId="561"/>
    <cellStyle name="Currency 35 4 2 3" xfId="562"/>
    <cellStyle name="Currency 35 4 2 4" xfId="563"/>
    <cellStyle name="Currency 35 4 2 5" xfId="564"/>
    <cellStyle name="Currency 35 4 3" xfId="565"/>
    <cellStyle name="Currency 35 4 3 2" xfId="566"/>
    <cellStyle name="Currency 35 4 4" xfId="567"/>
    <cellStyle name="Currency 35 4 5" xfId="568"/>
    <cellStyle name="Currency 35 4 6" xfId="569"/>
    <cellStyle name="Currency 35 4 7" xfId="1725"/>
    <cellStyle name="Currency 35 4 8" xfId="1206"/>
    <cellStyle name="Currency 35 4 9" xfId="1836"/>
    <cellStyle name="Currency 35 5" xfId="570"/>
    <cellStyle name="Currency 35 5 2" xfId="571"/>
    <cellStyle name="Currency 35 5 2 2" xfId="572"/>
    <cellStyle name="Currency 35 5 3" xfId="573"/>
    <cellStyle name="Currency 35 5 4" xfId="574"/>
    <cellStyle name="Currency 35 5 5" xfId="575"/>
    <cellStyle name="Currency 35 6" xfId="576"/>
    <cellStyle name="Currency 35 6 2" xfId="577"/>
    <cellStyle name="Currency 35 7" xfId="578"/>
    <cellStyle name="Currency 35 8" xfId="579"/>
    <cellStyle name="Currency 35 9" xfId="580"/>
    <cellStyle name="Currency 36" xfId="1405"/>
    <cellStyle name="Currency 36 2" xfId="1490"/>
    <cellStyle name="Currency 36 3" xfId="1586"/>
    <cellStyle name="Currency 36 4" xfId="1692"/>
    <cellStyle name="Currency 36 5" xfId="1811"/>
    <cellStyle name="Currency 37" xfId="1252"/>
    <cellStyle name="Currency 37 2" xfId="1435"/>
    <cellStyle name="Currency 37 3" xfId="1525"/>
    <cellStyle name="Currency 37 4" xfId="1631"/>
    <cellStyle name="Currency 37 5" xfId="1748"/>
    <cellStyle name="Currency 38" xfId="1396"/>
    <cellStyle name="Currency 38 2" xfId="1484"/>
    <cellStyle name="Currency 38 3" xfId="1580"/>
    <cellStyle name="Currency 38 4" xfId="1686"/>
    <cellStyle name="Currency 38 5" xfId="1803"/>
    <cellStyle name="Currency 39" xfId="1388"/>
    <cellStyle name="Currency 39 2" xfId="1479"/>
    <cellStyle name="Currency 39 3" xfId="1575"/>
    <cellStyle name="Currency 39 4" xfId="1681"/>
    <cellStyle name="Currency 39 5" xfId="1798"/>
    <cellStyle name="Currency 4" xfId="581"/>
    <cellStyle name="Currency 4 2" xfId="582"/>
    <cellStyle name="Currency 4 3" xfId="1238"/>
    <cellStyle name="Currency 4 4" xfId="1367"/>
    <cellStyle name="Currency 4 4 2" xfId="1471"/>
    <cellStyle name="Currency 4 4 3" xfId="1565"/>
    <cellStyle name="Currency 4 4 4" xfId="1671"/>
    <cellStyle name="Currency 4 4 5" xfId="1788"/>
    <cellStyle name="Currency 40" xfId="1409"/>
    <cellStyle name="Currency 40 2" xfId="1493"/>
    <cellStyle name="Currency 40 3" xfId="1589"/>
    <cellStyle name="Currency 40 4" xfId="1695"/>
    <cellStyle name="Currency 40 5" xfId="1814"/>
    <cellStyle name="Currency 41" xfId="1279"/>
    <cellStyle name="Currency 41 2" xfId="1450"/>
    <cellStyle name="Currency 41 3" xfId="1542"/>
    <cellStyle name="Currency 41 4" xfId="1648"/>
    <cellStyle name="Currency 41 5" xfId="1765"/>
    <cellStyle name="Currency 42" xfId="1829"/>
    <cellStyle name="Currency 43" xfId="1832"/>
    <cellStyle name="Currency 44" xfId="1200"/>
    <cellStyle name="Currency 45" xfId="1852"/>
    <cellStyle name="Currency 46" xfId="1855"/>
    <cellStyle name="Currency 47" xfId="1853"/>
    <cellStyle name="Currency 48" xfId="1854"/>
    <cellStyle name="Currency 5" xfId="583"/>
    <cellStyle name="Currency 5 2" xfId="584"/>
    <cellStyle name="Currency 5 3" xfId="585"/>
    <cellStyle name="Currency 5 4" xfId="1401"/>
    <cellStyle name="Currency 5 5" xfId="1242"/>
    <cellStyle name="Currency 6" xfId="586"/>
    <cellStyle name="Currency 6 2" xfId="1407"/>
    <cellStyle name="Currency 6 3" xfId="1291"/>
    <cellStyle name="Currency 7" xfId="587"/>
    <cellStyle name="Currency 7 2" xfId="588"/>
    <cellStyle name="Currency 7 3" xfId="589"/>
    <cellStyle name="Currency 8" xfId="590"/>
    <cellStyle name="Currency 8 2" xfId="591"/>
    <cellStyle name="Currency 8 3" xfId="592"/>
    <cellStyle name="Currency 9" xfId="593"/>
    <cellStyle name="Currency 9 2" xfId="1374"/>
    <cellStyle name="Currency 9 2 2" xfId="1475"/>
    <cellStyle name="Currency 9 2 3" xfId="1571"/>
    <cellStyle name="Currency 9 2 4" xfId="1677"/>
    <cellStyle name="Currency 9 2 5" xfId="1794"/>
    <cellStyle name="Currency 9 3" xfId="1274"/>
    <cellStyle name="Currency 9 4" xfId="1426"/>
    <cellStyle name="Currency 9 5" xfId="1511"/>
    <cellStyle name="Currency 9 6" xfId="1604"/>
    <cellStyle name="Currency 9 7" xfId="1709"/>
    <cellStyle name="Currency 9 8" xfId="1225"/>
    <cellStyle name="Explanatory Text" xfId="1172" builtinId="53" customBuiltin="1"/>
    <cellStyle name="Explanatory Text 2" xfId="594"/>
    <cellStyle name="Explanatory Text 2 2" xfId="1283"/>
    <cellStyle name="Explanatory Text 2 3" xfId="1302"/>
    <cellStyle name="Good 2" xfId="595"/>
    <cellStyle name="Good 2 2" xfId="596"/>
    <cellStyle name="Good 2 3" xfId="1301"/>
    <cellStyle name="Good 3" xfId="597"/>
    <cellStyle name="Good 3 2" xfId="1227"/>
    <cellStyle name="Good 4" xfId="598"/>
    <cellStyle name="Heading 1" xfId="1161" builtinId="16" customBuiltin="1"/>
    <cellStyle name="Heading 1 2" xfId="599"/>
    <cellStyle name="Heading 1 2 2" xfId="1286"/>
    <cellStyle name="Heading 1 2 3" xfId="1300"/>
    <cellStyle name="Heading 2" xfId="1162" builtinId="17" customBuiltin="1"/>
    <cellStyle name="Heading 2 2" xfId="600"/>
    <cellStyle name="Heading 2 2 2" xfId="1285"/>
    <cellStyle name="Heading 2 2 3" xfId="1299"/>
    <cellStyle name="Heading 3" xfId="1163" builtinId="18" customBuiltin="1"/>
    <cellStyle name="Heading 3 2" xfId="601"/>
    <cellStyle name="Heading 3 2 2" xfId="1284"/>
    <cellStyle name="Heading 3 2 3" xfId="1269"/>
    <cellStyle name="Heading 4" xfId="1164" builtinId="19" customBuiltin="1"/>
    <cellStyle name="Heading 4 2" xfId="602"/>
    <cellStyle name="Heading 4 2 2" xfId="1254"/>
    <cellStyle name="Heading 4 2 3" xfId="1268"/>
    <cellStyle name="Input" xfId="1166" builtinId="20" customBuiltin="1"/>
    <cellStyle name="Input 2" xfId="603"/>
    <cellStyle name="Input 2 2" xfId="1326"/>
    <cellStyle name="Input 2 3" xfId="1267"/>
    <cellStyle name="Linked Cell" xfId="1169" builtinId="24" customBuiltin="1"/>
    <cellStyle name="Linked Cell 2" xfId="604"/>
    <cellStyle name="Linked Cell 2 2" xfId="1373"/>
    <cellStyle name="Linked Cell 2 3" xfId="1347"/>
    <cellStyle name="Linked Data" xfId="12"/>
    <cellStyle name="Neutral" xfId="1165" builtinId="28" customBuiltin="1"/>
    <cellStyle name="Neutral 2" xfId="605"/>
    <cellStyle name="Neutral 2 2" xfId="1329"/>
    <cellStyle name="Neutral 2 3" xfId="1246"/>
    <cellStyle name="Normal" xfId="0" builtinId="0"/>
    <cellStyle name="Normal 10" xfId="7"/>
    <cellStyle name="Normal 10 2" xfId="607"/>
    <cellStyle name="Normal 10 3" xfId="608"/>
    <cellStyle name="Normal 10 4" xfId="609"/>
    <cellStyle name="Normal 10 5" xfId="610"/>
    <cellStyle name="Normal 10 6" xfId="611"/>
    <cellStyle name="Normal 10 7" xfId="612"/>
    <cellStyle name="Normal 10 8" xfId="613"/>
    <cellStyle name="Normal 10 9" xfId="606"/>
    <cellStyle name="Normal 11" xfId="9"/>
    <cellStyle name="Normal 11 2" xfId="614"/>
    <cellStyle name="Normal 11 2 2" xfId="615"/>
    <cellStyle name="Normal 11 3" xfId="616"/>
    <cellStyle name="Normal 11 3 2" xfId="617"/>
    <cellStyle name="Normal 11 4" xfId="618"/>
    <cellStyle name="Normal 12" xfId="8"/>
    <cellStyle name="Normal 12 2" xfId="619"/>
    <cellStyle name="Normal 12 3" xfId="620"/>
    <cellStyle name="Normal 13" xfId="621"/>
    <cellStyle name="Normal 14" xfId="622"/>
    <cellStyle name="Normal 14 2" xfId="623"/>
    <cellStyle name="Normal 14 3" xfId="624"/>
    <cellStyle name="Normal 14 4" xfId="625"/>
    <cellStyle name="Normal 14 5" xfId="626"/>
    <cellStyle name="Normal 14 6" xfId="627"/>
    <cellStyle name="Normal 14 7" xfId="628"/>
    <cellStyle name="Normal 14 8" xfId="629"/>
    <cellStyle name="Normal 15" xfId="6"/>
    <cellStyle name="Normal 15 2" xfId="631"/>
    <cellStyle name="Normal 15 3" xfId="632"/>
    <cellStyle name="Normal 15 4" xfId="633"/>
    <cellStyle name="Normal 15 5" xfId="634"/>
    <cellStyle name="Normal 15 6" xfId="635"/>
    <cellStyle name="Normal 15 7" xfId="636"/>
    <cellStyle name="Normal 15 8" xfId="637"/>
    <cellStyle name="Normal 15 9" xfId="630"/>
    <cellStyle name="Normal 16" xfId="638"/>
    <cellStyle name="Normal 16 2" xfId="639"/>
    <cellStyle name="Normal 16 3" xfId="640"/>
    <cellStyle name="Normal 16 4" xfId="641"/>
    <cellStyle name="Normal 16 5" xfId="642"/>
    <cellStyle name="Normal 17" xfId="643"/>
    <cellStyle name="Normal 17 2" xfId="644"/>
    <cellStyle name="Normal 17 3" xfId="645"/>
    <cellStyle name="Normal 17 4" xfId="646"/>
    <cellStyle name="Normal 17 5" xfId="647"/>
    <cellStyle name="Normal 18" xfId="648"/>
    <cellStyle name="Normal 18 2" xfId="649"/>
    <cellStyle name="Normal 18 3" xfId="650"/>
    <cellStyle name="Normal 18 4" xfId="651"/>
    <cellStyle name="Normal 18 5" xfId="652"/>
    <cellStyle name="Normal 19" xfId="653"/>
    <cellStyle name="Normal 19 2" xfId="654"/>
    <cellStyle name="Normal 19 3" xfId="655"/>
    <cellStyle name="Normal 19 4" xfId="656"/>
    <cellStyle name="Normal 19 5" xfId="657"/>
    <cellStyle name="Normal 2" xfId="13"/>
    <cellStyle name="Normal 2 10" xfId="658"/>
    <cellStyle name="Normal 2 11" xfId="659"/>
    <cellStyle name="Normal 2 12" xfId="660"/>
    <cellStyle name="Normal 2 13" xfId="661"/>
    <cellStyle name="Normal 2 14" xfId="662"/>
    <cellStyle name="Normal 2 15" xfId="663"/>
    <cellStyle name="Normal 2 16" xfId="664"/>
    <cellStyle name="Normal 2 16 35" xfId="1150"/>
    <cellStyle name="Normal 2 17" xfId="665"/>
    <cellStyle name="Normal 2 17 2" xfId="666"/>
    <cellStyle name="Normal 2 17 3" xfId="667"/>
    <cellStyle name="Normal 2 18" xfId="668"/>
    <cellStyle name="Normal 2 19" xfId="669"/>
    <cellStyle name="Normal 2 2" xfId="670"/>
    <cellStyle name="Normal 2 2 2" xfId="671"/>
    <cellStyle name="Normal 2 2 2 2" xfId="672"/>
    <cellStyle name="Normal 2 2 2 2 2" xfId="673"/>
    <cellStyle name="Normal 2 2 2 2 3" xfId="674"/>
    <cellStyle name="Normal 2 2 2 2 4" xfId="675"/>
    <cellStyle name="Normal 2 2 2 3" xfId="676"/>
    <cellStyle name="Normal 2 2 2 4" xfId="677"/>
    <cellStyle name="Normal 2 2 3" xfId="678"/>
    <cellStyle name="Normal 2 2 3 2" xfId="679"/>
    <cellStyle name="Normal 2 2 4" xfId="680"/>
    <cellStyle name="Normal 2 2 4 2" xfId="681"/>
    <cellStyle name="Normal 2 2 5" xfId="682"/>
    <cellStyle name="Normal 2 2 5 2" xfId="683"/>
    <cellStyle name="Normal 2 2 5 3" xfId="1383"/>
    <cellStyle name="Normal 2 2 6" xfId="684"/>
    <cellStyle name="Normal 2 2 6 2" xfId="685"/>
    <cellStyle name="Normal 2 2 7" xfId="686"/>
    <cellStyle name="Normal 2 2 8" xfId="687"/>
    <cellStyle name="Normal 2 20" xfId="688"/>
    <cellStyle name="Normal 2 21" xfId="689"/>
    <cellStyle name="Normal 2 22" xfId="690"/>
    <cellStyle name="Normal 2 23" xfId="691"/>
    <cellStyle name="Normal 2 24" xfId="692"/>
    <cellStyle name="Normal 2 25" xfId="693"/>
    <cellStyle name="Normal 2 26" xfId="694"/>
    <cellStyle name="Normal 2 27" xfId="695"/>
    <cellStyle name="Normal 2 28" xfId="696"/>
    <cellStyle name="Normal 2 29" xfId="697"/>
    <cellStyle name="Normal 2 3" xfId="698"/>
    <cellStyle name="Normal 2 3 2" xfId="699"/>
    <cellStyle name="Normal 2 3 3" xfId="700"/>
    <cellStyle name="Normal 2 3 4" xfId="701"/>
    <cellStyle name="Normal 2 30" xfId="702"/>
    <cellStyle name="Normal 2 31" xfId="703"/>
    <cellStyle name="Normal 2 32" xfId="704"/>
    <cellStyle name="Normal 2 32 2" xfId="705"/>
    <cellStyle name="Normal 2 33" xfId="706"/>
    <cellStyle name="Normal 2 33 2" xfId="707"/>
    <cellStyle name="Normal 2 34" xfId="708"/>
    <cellStyle name="Normal 2 34 2" xfId="709"/>
    <cellStyle name="Normal 2 35" xfId="710"/>
    <cellStyle name="Normal 2 35 2" xfId="711"/>
    <cellStyle name="Normal 2 36" xfId="1159"/>
    <cellStyle name="Normal 2 4" xfId="712"/>
    <cellStyle name="Normal 2 4 2" xfId="713"/>
    <cellStyle name="Normal 2 4 3" xfId="714"/>
    <cellStyle name="Normal 2 4 4" xfId="715"/>
    <cellStyle name="Normal 2 5" xfId="716"/>
    <cellStyle name="Normal 2 5 2" xfId="717"/>
    <cellStyle name="Normal 2 5 3" xfId="718"/>
    <cellStyle name="Normal 2 5 4" xfId="719"/>
    <cellStyle name="Normal 2 6" xfId="720"/>
    <cellStyle name="Normal 2 7" xfId="721"/>
    <cellStyle name="Normal 2 8" xfId="722"/>
    <cellStyle name="Normal 2 9" xfId="723"/>
    <cellStyle name="Normal 20" xfId="724"/>
    <cellStyle name="Normal 20 2" xfId="725"/>
    <cellStyle name="Normal 20 3" xfId="726"/>
    <cellStyle name="Normal 20 4" xfId="727"/>
    <cellStyle name="Normal 20 5" xfId="728"/>
    <cellStyle name="Normal 21" xfId="729"/>
    <cellStyle name="Normal 21 2" xfId="730"/>
    <cellStyle name="Normal 21 3" xfId="731"/>
    <cellStyle name="Normal 21 4" xfId="732"/>
    <cellStyle name="Normal 21 5" xfId="733"/>
    <cellStyle name="Normal 21 6" xfId="734"/>
    <cellStyle name="Normal 21 7" xfId="735"/>
    <cellStyle name="Normal 22" xfId="736"/>
    <cellStyle name="Normal 22 2" xfId="737"/>
    <cellStyle name="Normal 22 3" xfId="738"/>
    <cellStyle name="Normal 22 4" xfId="739"/>
    <cellStyle name="Normal 22 5" xfId="740"/>
    <cellStyle name="Normal 22 6" xfId="741"/>
    <cellStyle name="Normal 22 7" xfId="742"/>
    <cellStyle name="Normal 22 8" xfId="743"/>
    <cellStyle name="Normal 23" xfId="744"/>
    <cellStyle name="Normal 23 2" xfId="745"/>
    <cellStyle name="Normal 23 3" xfId="746"/>
    <cellStyle name="Normal 24" xfId="747"/>
    <cellStyle name="Normal 24 2" xfId="748"/>
    <cellStyle name="Normal 24 3" xfId="749"/>
    <cellStyle name="Normal 25" xfId="750"/>
    <cellStyle name="Normal 25 2" xfId="751"/>
    <cellStyle name="Normal 25 2 2" xfId="752"/>
    <cellStyle name="Normal 25 3" xfId="753"/>
    <cellStyle name="Normal 25 3 2" xfId="754"/>
    <cellStyle name="Normal 25 4" xfId="755"/>
    <cellStyle name="Normal 26" xfId="756"/>
    <cellStyle name="Normal 26 2" xfId="757"/>
    <cellStyle name="Normal 26 2 2" xfId="758"/>
    <cellStyle name="Normal 26 2 2 2" xfId="759"/>
    <cellStyle name="Normal 26 2 3" xfId="760"/>
    <cellStyle name="Normal 26 2 4" xfId="761"/>
    <cellStyle name="Normal 26 2 5" xfId="762"/>
    <cellStyle name="Normal 26 2 6" xfId="763"/>
    <cellStyle name="Normal 26 3" xfId="764"/>
    <cellStyle name="Normal 26 3 2" xfId="765"/>
    <cellStyle name="Normal 26 3 3" xfId="766"/>
    <cellStyle name="Normal 26 4" xfId="767"/>
    <cellStyle name="Normal 26 5" xfId="768"/>
    <cellStyle name="Normal 26 6" xfId="769"/>
    <cellStyle name="Normal 26 7" xfId="1731"/>
    <cellStyle name="Normal 26 8" xfId="1215"/>
    <cellStyle name="Normal 26 9" xfId="1845"/>
    <cellStyle name="Normal 27" xfId="770"/>
    <cellStyle name="Normal 27 2" xfId="771"/>
    <cellStyle name="Normal 27 3" xfId="772"/>
    <cellStyle name="Normal 27 4" xfId="773"/>
    <cellStyle name="Normal 27 5" xfId="774"/>
    <cellStyle name="Normal 28" xfId="775"/>
    <cellStyle name="Normal 28 2" xfId="776"/>
    <cellStyle name="Normal 28 3" xfId="777"/>
    <cellStyle name="Normal 28 4" xfId="778"/>
    <cellStyle name="Normal 28 5" xfId="779"/>
    <cellStyle name="Normal 28 6" xfId="780"/>
    <cellStyle name="Normal 28 7" xfId="781"/>
    <cellStyle name="Normal 29" xfId="782"/>
    <cellStyle name="Normal 29 2" xfId="783"/>
    <cellStyle name="Normal 29 3" xfId="784"/>
    <cellStyle name="Normal 29 4" xfId="785"/>
    <cellStyle name="Normal 29 5" xfId="786"/>
    <cellStyle name="Normal 29 6" xfId="787"/>
    <cellStyle name="Normal 29 7" xfId="788"/>
    <cellStyle name="Normal 3" xfId="789"/>
    <cellStyle name="Normal 3 2" xfId="790"/>
    <cellStyle name="Normal 3 2 10" xfId="1837"/>
    <cellStyle name="Normal 3 2 2" xfId="791"/>
    <cellStyle name="Normal 3 2 3" xfId="792"/>
    <cellStyle name="Normal 3 2 3 2" xfId="793"/>
    <cellStyle name="Normal 3 2 3 2 2" xfId="794"/>
    <cellStyle name="Normal 3 2 3 3" xfId="795"/>
    <cellStyle name="Normal 3 2 3 4" xfId="796"/>
    <cellStyle name="Normal 3 2 3 5" xfId="797"/>
    <cellStyle name="Normal 3 2 4" xfId="798"/>
    <cellStyle name="Normal 3 2 4 2" xfId="799"/>
    <cellStyle name="Normal 3 2 5" xfId="800"/>
    <cellStyle name="Normal 3 2 5 2" xfId="801"/>
    <cellStyle name="Normal 3 2 6" xfId="802"/>
    <cellStyle name="Normal 3 2 7" xfId="803"/>
    <cellStyle name="Normal 3 2 8" xfId="804"/>
    <cellStyle name="Normal 3 2 9" xfId="1207"/>
    <cellStyle name="Normal 3 3" xfId="805"/>
    <cellStyle name="Normal 3 3 2" xfId="806"/>
    <cellStyle name="Normal 3 3 2 2" xfId="807"/>
    <cellStyle name="Normal 3 3 3" xfId="808"/>
    <cellStyle name="Normal 3 3 4" xfId="809"/>
    <cellStyle name="Normal 3 3 5" xfId="810"/>
    <cellStyle name="Normal 3 3 6" xfId="811"/>
    <cellStyle name="Normal 3 3 7" xfId="1257"/>
    <cellStyle name="Normal 3 4" xfId="812"/>
    <cellStyle name="Normal 3 4 2" xfId="813"/>
    <cellStyle name="Normal 3 5" xfId="814"/>
    <cellStyle name="Normal 3 5 2" xfId="815"/>
    <cellStyle name="Normal 3 6" xfId="816"/>
    <cellStyle name="Normal 3 7" xfId="817"/>
    <cellStyle name="Normal 30" xfId="818"/>
    <cellStyle name="Normal 30 2" xfId="819"/>
    <cellStyle name="Normal 30 2 2" xfId="820"/>
    <cellStyle name="Normal 30 2 2 2" xfId="821"/>
    <cellStyle name="Normal 30 2 2 3" xfId="822"/>
    <cellStyle name="Normal 30 2 3" xfId="823"/>
    <cellStyle name="Normal 30 2 4" xfId="824"/>
    <cellStyle name="Normal 30 2 5" xfId="825"/>
    <cellStyle name="Normal 30 2 6" xfId="826"/>
    <cellStyle name="Normal 30 3" xfId="827"/>
    <cellStyle name="Normal 30 3 2" xfId="828"/>
    <cellStyle name="Normal 30 3 3" xfId="829"/>
    <cellStyle name="Normal 30 4" xfId="830"/>
    <cellStyle name="Normal 30 4 2" xfId="831"/>
    <cellStyle name="Normal 30 5" xfId="832"/>
    <cellStyle name="Normal 30 5 2" xfId="833"/>
    <cellStyle name="Normal 30 6" xfId="834"/>
    <cellStyle name="Normal 30 7" xfId="1733"/>
    <cellStyle name="Normal 30 8" xfId="1217"/>
    <cellStyle name="Normal 30 9" xfId="1847"/>
    <cellStyle name="Normal 31" xfId="835"/>
    <cellStyle name="Normal 31 2" xfId="836"/>
    <cellStyle name="Normal 31 2 2" xfId="837"/>
    <cellStyle name="Normal 31 2 3" xfId="1222"/>
    <cellStyle name="Normal 31 3" xfId="838"/>
    <cellStyle name="Normal 31 3 2" xfId="1230"/>
    <cellStyle name="Normal 31 4" xfId="839"/>
    <cellStyle name="Normal 31 5" xfId="840"/>
    <cellStyle name="Normal 31 6" xfId="1618"/>
    <cellStyle name="Normal 31 7" xfId="1734"/>
    <cellStyle name="Normal 31 8" xfId="1218"/>
    <cellStyle name="Normal 31 9" xfId="1848"/>
    <cellStyle name="Normal 32" xfId="841"/>
    <cellStyle name="Normal 32 2" xfId="842"/>
    <cellStyle name="Normal 32 3" xfId="843"/>
    <cellStyle name="Normal 32 4" xfId="844"/>
    <cellStyle name="Normal 32 5" xfId="1229"/>
    <cellStyle name="Normal 33" xfId="845"/>
    <cellStyle name="Normal 33 2" xfId="846"/>
    <cellStyle name="Normal 33 2 2" xfId="1425"/>
    <cellStyle name="Normal 33 3" xfId="847"/>
    <cellStyle name="Normal 33 3 2" xfId="1510"/>
    <cellStyle name="Normal 33 4" xfId="848"/>
    <cellStyle name="Normal 33 4 2" xfId="1603"/>
    <cellStyle name="Normal 33 5" xfId="1708"/>
    <cellStyle name="Normal 33 6" xfId="1224"/>
    <cellStyle name="Normal 34" xfId="849"/>
    <cellStyle name="Normal 34 2" xfId="1360"/>
    <cellStyle name="Normal 35" xfId="850"/>
    <cellStyle name="Normal 35 2" xfId="851"/>
    <cellStyle name="Normal 35 3" xfId="852"/>
    <cellStyle name="Normal 35 4" xfId="853"/>
    <cellStyle name="Normal 35 5" xfId="1223"/>
    <cellStyle name="Normal 36" xfId="854"/>
    <cellStyle name="Normal 36 2" xfId="1828"/>
    <cellStyle name="Normal 37" xfId="855"/>
    <cellStyle name="Normal 37 2" xfId="1198"/>
    <cellStyle name="Normal 38" xfId="856"/>
    <cellStyle name="Normal 39" xfId="17"/>
    <cellStyle name="Normal 4" xfId="857"/>
    <cellStyle name="Normal 4 10" xfId="858"/>
    <cellStyle name="Normal 4 11" xfId="859"/>
    <cellStyle name="Normal 4 12" xfId="860"/>
    <cellStyle name="Normal 4 13" xfId="861"/>
    <cellStyle name="Normal 4 14" xfId="862"/>
    <cellStyle name="Normal 4 15" xfId="863"/>
    <cellStyle name="Normal 4 16" xfId="864"/>
    <cellStyle name="Normal 4 17" xfId="865"/>
    <cellStyle name="Normal 4 18" xfId="866"/>
    <cellStyle name="Normal 4 19" xfId="867"/>
    <cellStyle name="Normal 4 2" xfId="868"/>
    <cellStyle name="Normal 4 2 2" xfId="869"/>
    <cellStyle name="Normal 4 2 3" xfId="870"/>
    <cellStyle name="Normal 4 2 4" xfId="871"/>
    <cellStyle name="Normal 4 2 5" xfId="872"/>
    <cellStyle name="Normal 4 2 6" xfId="873"/>
    <cellStyle name="Normal 4 20" xfId="874"/>
    <cellStyle name="Normal 4 21" xfId="875"/>
    <cellStyle name="Normal 4 22" xfId="876"/>
    <cellStyle name="Normal 4 23" xfId="877"/>
    <cellStyle name="Normal 4 24" xfId="878"/>
    <cellStyle name="Normal 4 25" xfId="879"/>
    <cellStyle name="Normal 4 25 2" xfId="880"/>
    <cellStyle name="Normal 4 26" xfId="881"/>
    <cellStyle name="Normal 4 26 2" xfId="882"/>
    <cellStyle name="Normal 4 26 3" xfId="1333"/>
    <cellStyle name="Normal 4 27" xfId="883"/>
    <cellStyle name="Normal 4 27 2" xfId="884"/>
    <cellStyle name="Normal 4 3" xfId="885"/>
    <cellStyle name="Normal 4 4" xfId="886"/>
    <cellStyle name="Normal 4 5" xfId="887"/>
    <cellStyle name="Normal 4 6" xfId="888"/>
    <cellStyle name="Normal 4 7" xfId="889"/>
    <cellStyle name="Normal 4 8" xfId="890"/>
    <cellStyle name="Normal 4 9" xfId="891"/>
    <cellStyle name="Normal 40" xfId="892"/>
    <cellStyle name="Normal 41" xfId="893"/>
    <cellStyle name="Normal 42" xfId="1145"/>
    <cellStyle name="Normal 43" xfId="1152"/>
    <cellStyle name="Normal 5" xfId="894"/>
    <cellStyle name="Normal 5 2" xfId="895"/>
    <cellStyle name="Normal 5 2 10" xfId="1838"/>
    <cellStyle name="Normal 5 2 2" xfId="896"/>
    <cellStyle name="Normal 5 2 2 2" xfId="897"/>
    <cellStyle name="Normal 5 2 2 2 2" xfId="898"/>
    <cellStyle name="Normal 5 2 2 3" xfId="899"/>
    <cellStyle name="Normal 5 2 2 4" xfId="900"/>
    <cellStyle name="Normal 5 2 2 5" xfId="901"/>
    <cellStyle name="Normal 5 2 2 6" xfId="1745"/>
    <cellStyle name="Normal 5 2 2 7" xfId="1219"/>
    <cellStyle name="Normal 5 2 3" xfId="902"/>
    <cellStyle name="Normal 5 2 3 2" xfId="903"/>
    <cellStyle name="Normal 5 2 3 2 2" xfId="1232"/>
    <cellStyle name="Normal 5 2 4" xfId="904"/>
    <cellStyle name="Normal 5 2 5" xfId="905"/>
    <cellStyle name="Normal 5 2 6" xfId="906"/>
    <cellStyle name="Normal 5 2 7" xfId="1617"/>
    <cellStyle name="Normal 5 2 8" xfId="1726"/>
    <cellStyle name="Normal 5 2 9" xfId="1208"/>
    <cellStyle name="Normal 5 3" xfId="907"/>
    <cellStyle name="Normal 5 3 2" xfId="908"/>
    <cellStyle name="Normal 5 4" xfId="909"/>
    <cellStyle name="Normal 5 4 2" xfId="1859"/>
    <cellStyle name="Normal 5 4 3" xfId="1236"/>
    <cellStyle name="Normal 5 5" xfId="910"/>
    <cellStyle name="Normal 5 6" xfId="911"/>
    <cellStyle name="Normal 5 7" xfId="912"/>
    <cellStyle name="Normal 56" xfId="913"/>
    <cellStyle name="Normal 56 2" xfId="914"/>
    <cellStyle name="Normal 56 3" xfId="915"/>
    <cellStyle name="Normal 56 4" xfId="916"/>
    <cellStyle name="Normal 56 5" xfId="917"/>
    <cellStyle name="Normal 6" xfId="918"/>
    <cellStyle name="Normal 6 10" xfId="919"/>
    <cellStyle name="Normal 6 11" xfId="920"/>
    <cellStyle name="Normal 6 12" xfId="921"/>
    <cellStyle name="Normal 6 13" xfId="922"/>
    <cellStyle name="Normal 6 14" xfId="923"/>
    <cellStyle name="Normal 6 15" xfId="924"/>
    <cellStyle name="Normal 6 16" xfId="925"/>
    <cellStyle name="Normal 6 17" xfId="926"/>
    <cellStyle name="Normal 6 18" xfId="927"/>
    <cellStyle name="Normal 6 19" xfId="928"/>
    <cellStyle name="Normal 6 2" xfId="929"/>
    <cellStyle name="Normal 6 2 2" xfId="930"/>
    <cellStyle name="Normal 6 2 3" xfId="931"/>
    <cellStyle name="Normal 6 2 4" xfId="932"/>
    <cellStyle name="Normal 6 2 5" xfId="933"/>
    <cellStyle name="Normal 6 2 6" xfId="934"/>
    <cellStyle name="Normal 6 20" xfId="935"/>
    <cellStyle name="Normal 6 21" xfId="936"/>
    <cellStyle name="Normal 6 22" xfId="937"/>
    <cellStyle name="Normal 6 23" xfId="938"/>
    <cellStyle name="Normal 6 24" xfId="939"/>
    <cellStyle name="Normal 6 25" xfId="940"/>
    <cellStyle name="Normal 6 25 2" xfId="941"/>
    <cellStyle name="Normal 6 26" xfId="942"/>
    <cellStyle name="Normal 6 26 2" xfId="1860"/>
    <cellStyle name="Normal 6 26 3" xfId="1379"/>
    <cellStyle name="Normal 6 27" xfId="943"/>
    <cellStyle name="Normal 6 27 2" xfId="1858"/>
    <cellStyle name="Normal 6 28" xfId="944"/>
    <cellStyle name="Normal 6 29" xfId="945"/>
    <cellStyle name="Normal 6 3" xfId="946"/>
    <cellStyle name="Normal 6 4" xfId="947"/>
    <cellStyle name="Normal 6 5" xfId="948"/>
    <cellStyle name="Normal 6 6" xfId="949"/>
    <cellStyle name="Normal 6 60" xfId="1151"/>
    <cellStyle name="Normal 6 7" xfId="950"/>
    <cellStyle name="Normal 6 8" xfId="951"/>
    <cellStyle name="Normal 6 9" xfId="952"/>
    <cellStyle name="Normal 7" xfId="953"/>
    <cellStyle name="Normal 7 10" xfId="954"/>
    <cellStyle name="Normal 7 11" xfId="955"/>
    <cellStyle name="Normal 7 12" xfId="956"/>
    <cellStyle name="Normal 7 13" xfId="957"/>
    <cellStyle name="Normal 7 14" xfId="958"/>
    <cellStyle name="Normal 7 15" xfId="959"/>
    <cellStyle name="Normal 7 16" xfId="960"/>
    <cellStyle name="Normal 7 17" xfId="961"/>
    <cellStyle name="Normal 7 18" xfId="962"/>
    <cellStyle name="Normal 7 19" xfId="963"/>
    <cellStyle name="Normal 7 2" xfId="964"/>
    <cellStyle name="Normal 7 2 2" xfId="965"/>
    <cellStyle name="Normal 7 2 2 2" xfId="966"/>
    <cellStyle name="Normal 7 2 3" xfId="967"/>
    <cellStyle name="Normal 7 2 4" xfId="968"/>
    <cellStyle name="Normal 7 2 5" xfId="969"/>
    <cellStyle name="Normal 7 2 6" xfId="970"/>
    <cellStyle name="Normal 7 20" xfId="971"/>
    <cellStyle name="Normal 7 21" xfId="972"/>
    <cellStyle name="Normal 7 22" xfId="973"/>
    <cellStyle name="Normal 7 23" xfId="974"/>
    <cellStyle name="Normal 7 24" xfId="975"/>
    <cellStyle name="Normal 7 25" xfId="976"/>
    <cellStyle name="Normal 7 26" xfId="977"/>
    <cellStyle name="Normal 7 27" xfId="1148"/>
    <cellStyle name="Normal 7 3" xfId="978"/>
    <cellStyle name="Normal 7 4" xfId="979"/>
    <cellStyle name="Normal 7 5" xfId="980"/>
    <cellStyle name="Normal 7 6" xfId="981"/>
    <cellStyle name="Normal 7 7" xfId="982"/>
    <cellStyle name="Normal 7 8" xfId="983"/>
    <cellStyle name="Normal 7 9" xfId="984"/>
    <cellStyle name="Normal 8" xfId="985"/>
    <cellStyle name="Normal 8 10" xfId="986"/>
    <cellStyle name="Normal 8 11" xfId="987"/>
    <cellStyle name="Normal 8 12" xfId="988"/>
    <cellStyle name="Normal 8 13" xfId="989"/>
    <cellStyle name="Normal 8 14" xfId="990"/>
    <cellStyle name="Normal 8 15" xfId="991"/>
    <cellStyle name="Normal 8 16" xfId="992"/>
    <cellStyle name="Normal 8 17" xfId="993"/>
    <cellStyle name="Normal 8 18" xfId="994"/>
    <cellStyle name="Normal 8 19" xfId="995"/>
    <cellStyle name="Normal 8 2" xfId="996"/>
    <cellStyle name="Normal 8 2 2" xfId="997"/>
    <cellStyle name="Normal 8 2 3" xfId="998"/>
    <cellStyle name="Normal 8 2 4" xfId="999"/>
    <cellStyle name="Normal 8 2 5" xfId="1000"/>
    <cellStyle name="Normal 8 2 6" xfId="1001"/>
    <cellStyle name="Normal 8 20" xfId="1002"/>
    <cellStyle name="Normal 8 21" xfId="1003"/>
    <cellStyle name="Normal 8 22" xfId="1004"/>
    <cellStyle name="Normal 8 23" xfId="1005"/>
    <cellStyle name="Normal 8 24" xfId="1006"/>
    <cellStyle name="Normal 8 25" xfId="1007"/>
    <cellStyle name="Normal 8 26" xfId="1008"/>
    <cellStyle name="Normal 8 27" xfId="1009"/>
    <cellStyle name="Normal 8 28" xfId="1010"/>
    <cellStyle name="Normal 8 29" xfId="1011"/>
    <cellStyle name="Normal 8 29 2" xfId="1012"/>
    <cellStyle name="Normal 8 3" xfId="1013"/>
    <cellStyle name="Normal 8 30" xfId="1014"/>
    <cellStyle name="Normal 8 31" xfId="1015"/>
    <cellStyle name="Normal 8 32" xfId="1016"/>
    <cellStyle name="Normal 8 33" xfId="1017"/>
    <cellStyle name="Normal 8 34" xfId="1018"/>
    <cellStyle name="Normal 8 35" xfId="1019"/>
    <cellStyle name="Normal 8 36" xfId="1020"/>
    <cellStyle name="Normal 8 37" xfId="1021"/>
    <cellStyle name="Normal 8 38" xfId="1022"/>
    <cellStyle name="Normal 8 4" xfId="1023"/>
    <cellStyle name="Normal 8 5" xfId="1024"/>
    <cellStyle name="Normal 8 6" xfId="1025"/>
    <cellStyle name="Normal 8 7" xfId="1026"/>
    <cellStyle name="Normal 8 8" xfId="1027"/>
    <cellStyle name="Normal 8 9" xfId="1028"/>
    <cellStyle name="Normal 9" xfId="1029"/>
    <cellStyle name="Normal 9 10" xfId="1030"/>
    <cellStyle name="Normal 9 11" xfId="1031"/>
    <cellStyle name="Normal 9 12" xfId="1032"/>
    <cellStyle name="Normal 9 13" xfId="1033"/>
    <cellStyle name="Normal 9 14" xfId="1034"/>
    <cellStyle name="Normal 9 2" xfId="1035"/>
    <cellStyle name="Normal 9 3" xfId="1036"/>
    <cellStyle name="Normal 9 4" xfId="1037"/>
    <cellStyle name="Normal 9 5" xfId="1038"/>
    <cellStyle name="Normal 9 6" xfId="1039"/>
    <cellStyle name="Normal 9 7" xfId="1040"/>
    <cellStyle name="Normal 9 8" xfId="1041"/>
    <cellStyle name="Normal 9 9" xfId="1042"/>
    <cellStyle name="Normal_AECUBIP" xfId="1"/>
    <cellStyle name="Normal_El Paso NM Class COS 12-31-05 MAC" xfId="2"/>
    <cellStyle name="Normal_Facepage" xfId="1158"/>
    <cellStyle name="Normal_H-9 2007" xfId="1157"/>
    <cellStyle name="Note 2" xfId="1043"/>
    <cellStyle name="Note 2 2" xfId="1044"/>
    <cellStyle name="Note 2 2 2" xfId="1045"/>
    <cellStyle name="Note 2 2 3" xfId="1532"/>
    <cellStyle name="Note 2 2 4" xfId="1638"/>
    <cellStyle name="Note 2 2 5" xfId="1755"/>
    <cellStyle name="Note 2 3" xfId="1046"/>
    <cellStyle name="Note 2 3 2" xfId="1298"/>
    <cellStyle name="Note 2 4" xfId="1047"/>
    <cellStyle name="Note 2 5" xfId="1048"/>
    <cellStyle name="Note 2 6" xfId="1606"/>
    <cellStyle name="Note 2 7" xfId="1711"/>
    <cellStyle name="Note 3" xfId="1831"/>
    <cellStyle name="Output" xfId="1167" builtinId="21" customBuiltin="1"/>
    <cellStyle name="Output 2" xfId="1049"/>
    <cellStyle name="Output 2 2" xfId="1250"/>
    <cellStyle name="Output 2 3" xfId="1297"/>
    <cellStyle name="Output Amounts" xfId="1050"/>
    <cellStyle name="Output Column Headings" xfId="1241"/>
    <cellStyle name="Output Line Items" xfId="1051"/>
    <cellStyle name="Output Report Heading" xfId="1365"/>
    <cellStyle name="Output Report Title" xfId="1364"/>
    <cellStyle name="Percent" xfId="3" builtinId="5"/>
    <cellStyle name="Percent 10" xfId="15"/>
    <cellStyle name="Percent 10 2" xfId="1830"/>
    <cellStyle name="Percent 11" xfId="1052"/>
    <cellStyle name="Percent 11 2" xfId="1201"/>
    <cellStyle name="Percent 12" xfId="19"/>
    <cellStyle name="Percent 13" xfId="1053"/>
    <cellStyle name="Percent 13 2" xfId="1054"/>
    <cellStyle name="Percent 13 3" xfId="1055"/>
    <cellStyle name="Percent 14" xfId="5"/>
    <cellStyle name="Percent 15" xfId="1056"/>
    <cellStyle name="Percent 16" xfId="1057"/>
    <cellStyle name="Percent 16 10" xfId="1058"/>
    <cellStyle name="Percent 16 11" xfId="1209"/>
    <cellStyle name="Percent 16 12" xfId="1839"/>
    <cellStyle name="Percent 16 2" xfId="1059"/>
    <cellStyle name="Percent 16 2 2" xfId="1060"/>
    <cellStyle name="Percent 16 2 2 2" xfId="1061"/>
    <cellStyle name="Percent 16 2 2 2 2" xfId="1062"/>
    <cellStyle name="Percent 16 2 2 3" xfId="1063"/>
    <cellStyle name="Percent 16 2 2 4" xfId="1064"/>
    <cellStyle name="Percent 16 2 2 5" xfId="1065"/>
    <cellStyle name="Percent 16 2 3" xfId="1066"/>
    <cellStyle name="Percent 16 2 3 2" xfId="1067"/>
    <cellStyle name="Percent 16 2 4" xfId="1068"/>
    <cellStyle name="Percent 16 2 5" xfId="1069"/>
    <cellStyle name="Percent 16 2 6" xfId="1070"/>
    <cellStyle name="Percent 16 2 7" xfId="1727"/>
    <cellStyle name="Percent 16 2 8" xfId="1210"/>
    <cellStyle name="Percent 16 2 9" xfId="1840"/>
    <cellStyle name="Percent 16 3" xfId="1071"/>
    <cellStyle name="Percent 16 3 2" xfId="1072"/>
    <cellStyle name="Percent 16 3 2 2" xfId="1073"/>
    <cellStyle name="Percent 16 3 2 2 2" xfId="1074"/>
    <cellStyle name="Percent 16 3 2 3" xfId="1075"/>
    <cellStyle name="Percent 16 3 2 4" xfId="1076"/>
    <cellStyle name="Percent 16 3 2 5" xfId="1077"/>
    <cellStyle name="Percent 16 3 3" xfId="1078"/>
    <cellStyle name="Percent 16 3 3 2" xfId="1079"/>
    <cellStyle name="Percent 16 3 4" xfId="1080"/>
    <cellStyle name="Percent 16 3 5" xfId="1081"/>
    <cellStyle name="Percent 16 3 6" xfId="1082"/>
    <cellStyle name="Percent 16 3 7" xfId="1728"/>
    <cellStyle name="Percent 16 3 8" xfId="1211"/>
    <cellStyle name="Percent 16 3 9" xfId="1841"/>
    <cellStyle name="Percent 16 4" xfId="1083"/>
    <cellStyle name="Percent 16 4 2" xfId="1084"/>
    <cellStyle name="Percent 16 4 2 2" xfId="1085"/>
    <cellStyle name="Percent 16 4 2 2 2" xfId="1086"/>
    <cellStyle name="Percent 16 4 2 3" xfId="1087"/>
    <cellStyle name="Percent 16 4 2 4" xfId="1088"/>
    <cellStyle name="Percent 16 4 2 5" xfId="1089"/>
    <cellStyle name="Percent 16 4 3" xfId="1090"/>
    <cellStyle name="Percent 16 4 3 2" xfId="1091"/>
    <cellStyle name="Percent 16 4 4" xfId="1092"/>
    <cellStyle name="Percent 16 4 5" xfId="1093"/>
    <cellStyle name="Percent 16 4 6" xfId="1094"/>
    <cellStyle name="Percent 16 4 7" xfId="1729"/>
    <cellStyle name="Percent 16 4 8" xfId="1212"/>
    <cellStyle name="Percent 16 4 9" xfId="1842"/>
    <cellStyle name="Percent 16 5" xfId="1095"/>
    <cellStyle name="Percent 16 5 2" xfId="1096"/>
    <cellStyle name="Percent 16 5 2 2" xfId="1097"/>
    <cellStyle name="Percent 16 5 3" xfId="1098"/>
    <cellStyle name="Percent 16 5 4" xfId="1099"/>
    <cellStyle name="Percent 16 5 5" xfId="1100"/>
    <cellStyle name="Percent 16 6" xfId="1101"/>
    <cellStyle name="Percent 16 6 2" xfId="1102"/>
    <cellStyle name="Percent 16 7" xfId="1103"/>
    <cellStyle name="Percent 16 7 2" xfId="1104"/>
    <cellStyle name="Percent 16 8" xfId="1105"/>
    <cellStyle name="Percent 16 9" xfId="1106"/>
    <cellStyle name="Percent 17" xfId="1146"/>
    <cellStyle name="Percent 18" xfId="1156"/>
    <cellStyle name="Percent 2" xfId="1107"/>
    <cellStyle name="Percent 2 2" xfId="1108"/>
    <cellStyle name="Percent 2 2 2" xfId="1403"/>
    <cellStyle name="Percent 2 2 3" xfId="1292"/>
    <cellStyle name="Percent 2 3" xfId="1109"/>
    <cellStyle name="Percent 2 4" xfId="1110"/>
    <cellStyle name="Percent 2 5" xfId="1111"/>
    <cellStyle name="Percent 2 6" xfId="1112"/>
    <cellStyle name="Percent 2 6 2" xfId="1113"/>
    <cellStyle name="Percent 2 6 2 2" xfId="1114"/>
    <cellStyle name="Percent 2 6 3" xfId="1115"/>
    <cellStyle name="Percent 2 6 4" xfId="1116"/>
    <cellStyle name="Percent 2 6 5" xfId="1117"/>
    <cellStyle name="Percent 2 6 6" xfId="1402"/>
    <cellStyle name="Percent 2 7" xfId="1118"/>
    <cellStyle name="Percent 2 7 2" xfId="1460"/>
    <cellStyle name="Percent 2 7 3" xfId="1552"/>
    <cellStyle name="Percent 2 7 4" xfId="1658"/>
    <cellStyle name="Percent 2 7 5" xfId="1775"/>
    <cellStyle name="Percent 2 7 6" xfId="1337"/>
    <cellStyle name="Percent 3" xfId="1119"/>
    <cellStyle name="Percent 3 2" xfId="1120"/>
    <cellStyle name="Percent 3 3" xfId="1121"/>
    <cellStyle name="Percent 4" xfId="1122"/>
    <cellStyle name="Percent 5" xfId="1123"/>
    <cellStyle name="Percent 5 2" xfId="1124"/>
    <cellStyle name="Percent 5 3" xfId="1125"/>
    <cellStyle name="Percent 6" xfId="1126"/>
    <cellStyle name="Percent 6 2" xfId="1127"/>
    <cellStyle name="Percent 6 2 2" xfId="1128"/>
    <cellStyle name="Percent 6 2 2 2" xfId="1129"/>
    <cellStyle name="Percent 6 2 3" xfId="1130"/>
    <cellStyle name="Percent 6 2 4" xfId="1131"/>
    <cellStyle name="Percent 6 2 5" xfId="1132"/>
    <cellStyle name="Percent 6 3" xfId="1133"/>
    <cellStyle name="Percent 6 3 2" xfId="1134"/>
    <cellStyle name="Percent 6 4" xfId="1135"/>
    <cellStyle name="Percent 6 5" xfId="1136"/>
    <cellStyle name="Percent 6 6" xfId="1137"/>
    <cellStyle name="Percent 6 7" xfId="1732"/>
    <cellStyle name="Percent 6 8" xfId="1216"/>
    <cellStyle name="Percent 6 9" xfId="1846"/>
    <cellStyle name="Percent 7" xfId="1138"/>
    <cellStyle name="Percent 7 2" xfId="1139"/>
    <cellStyle name="Percent 7 3" xfId="1140"/>
    <cellStyle name="Percent 8" xfId="1141"/>
    <cellStyle name="Percent 9" xfId="1142"/>
    <cellStyle name="Percent 9 2" xfId="1428"/>
    <cellStyle name="Percent 9 3" xfId="1513"/>
    <cellStyle name="Percent 9 4" xfId="1619"/>
    <cellStyle name="Percent 9 5" xfId="1735"/>
    <cellStyle name="Percent 9 6" xfId="1231"/>
    <cellStyle name="Title" xfId="1160" builtinId="15" customBuiltin="1"/>
    <cellStyle name="Title 2" xfId="1296"/>
    <cellStyle name="Total" xfId="1173" builtinId="25" customBuiltin="1"/>
    <cellStyle name="Total 2" xfId="1143"/>
    <cellStyle name="Total 2 2" xfId="1392"/>
    <cellStyle name="Total 2 3" xfId="1295"/>
    <cellStyle name="Warning Text" xfId="1171" builtinId="11" customBuiltin="1"/>
    <cellStyle name="Warning Text 2" xfId="1144"/>
    <cellStyle name="Warning Text 2 2" xfId="1248"/>
    <cellStyle name="Warning Text 2 3" xfId="1294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6831%20EPE%20RC/46831%20Company's%20Filing/Hernandez%20(CCOS)/EPE%20Regulatory%20Case%20Working%20Model%20-%20As%20Filed%20-%20Dkt%204683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%20Projects\Electricity\43695%20-%20SPS%20rate%20case\RFIs\TIEC%2002(CD)%20-%20COS%20without%20PTY%20plant%20additions\Exhibit%20SPS-TIEC%202-11(V)(CD)\2-11%20-%20Native%20Files\Exhibit%20SPS-TIEC%202-11.1%20-%20COS%20Results%20wout%20PTYA%20(BM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APF-RR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Update/APF-RR-U1%20Juris%20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ystem Data"/>
      <sheetName val="Adj-Adj 01 Revenue Calc Uncol~1"/>
      <sheetName val="Adj-Adj 02 Fuel Purchased Power"/>
      <sheetName val="Adj-Adj 03 Salaries and Wages"/>
      <sheetName val="Adj-Adj 04 Pension and Benefits"/>
      <sheetName val="Adj-Adj 05 Decommissioning"/>
      <sheetName val="Adj-Adj 06 Palo Verde"/>
      <sheetName val="Adj-Adj 07 Four Corners Oper ~1"/>
      <sheetName val="Adj-Adj 08 Outside Services E~1"/>
      <sheetName val="Adj-Adj 09 Property Insurance"/>
      <sheetName val="Adj-Adj 10 Injuries and Damages"/>
      <sheetName val="Adj-Adj 11 Misc Trans and Dist"/>
      <sheetName val="Adj-Adj 12 Rate Case Expenses"/>
      <sheetName val="Adj-Adj 13 Misc OM"/>
      <sheetName val="Adj-Adj 14 Depr and Amort Exp~1"/>
      <sheetName val="Adj-Adj 15 Property Tax"/>
      <sheetName val="Adj-Adj 16 Payroll Taxes"/>
      <sheetName val="Adj-Adj 17 New Mexico OSR"/>
      <sheetName val="Adj-Adj 17 New Mexico PRC"/>
      <sheetName val="Adj-Adj 17 Texas Gross Receipts"/>
      <sheetName val="Adj-Adj 17 Texas OSR"/>
      <sheetName val="Adj-Adj 17 Texas PUC"/>
      <sheetName val="Adj-Adj 18 State Income Taxes~1"/>
      <sheetName val="Adj-Adj 18 State Income Taxes~2"/>
      <sheetName val="Adj-Adj 19 State Income Taxes~1"/>
      <sheetName val="Adj-Adj 20 Federal Income Taxes"/>
      <sheetName val="Adj-Adj 21 Misc General Expense"/>
      <sheetName val="Adj-Adj 22 Interest on Custom~1"/>
      <sheetName val="Adj-Adj 23 Advertising Expense"/>
      <sheetName val="Adj-Adj 24 Membership Dues Ex~1"/>
      <sheetName val="Adj-Adj 25 Lobbying Expenses"/>
      <sheetName val="Adj-Adj 26 Adv Contr and Dona~1"/>
      <sheetName val="Adj-Adj 31 NOI Deficiency"/>
      <sheetName val="Adj-Capital Structure Pro-Rata"/>
      <sheetName val="Adj-Interest Synchronization"/>
      <sheetName val="Adj-LT Debt Rate Adjustment"/>
      <sheetName val="Adj-Major Account Reps Reclass"/>
      <sheetName val="Adj-RBA 01 Plant in Service"/>
      <sheetName val="Adj-RBA 02  Accum Depr"/>
      <sheetName val="Adj-RBA 03 Reg Assets Liab an~1"/>
      <sheetName val="Adj-RBA 04 ADIT"/>
      <sheetName val="Adj-RBA 05 Tax Reg Assets-Liab"/>
      <sheetName val="Adj-RBA 06 Working Capital "/>
      <sheetName val="Adj-RBA 07 CWIP"/>
      <sheetName val="Adj-RBA 08 Cash Working Capital"/>
      <sheetName val="Adj-RBA 09 CWC Revenue Increase"/>
      <sheetName val="Adj-Tax-NOI Adj for Adjusted ~1"/>
      <sheetName val="Adj-Tax-Revenue Related Reclass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J2" t="str">
            <v>Jur</v>
          </cell>
        </row>
        <row r="3">
          <cell r="H3" t="str">
            <v>Carryforward &gt;&gt;</v>
          </cell>
          <cell r="I3" t="str">
            <v>No</v>
          </cell>
          <cell r="J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Non-Utility</v>
          </cell>
          <cell r="J4" t="str">
            <v>Utility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UTILITY</v>
          </cell>
          <cell r="I5">
            <v>0</v>
          </cell>
          <cell r="J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UTILITY</v>
          </cell>
          <cell r="I6">
            <v>0</v>
          </cell>
          <cell r="J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-124591268.55</v>
          </cell>
          <cell r="H7" t="str">
            <v>UTILITY</v>
          </cell>
          <cell r="I7">
            <v>0</v>
          </cell>
          <cell r="J7">
            <v>-124591268.55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0</v>
          </cell>
          <cell r="H8" t="str">
            <v>UTILITY</v>
          </cell>
          <cell r="I8">
            <v>0</v>
          </cell>
          <cell r="J8">
            <v>0</v>
          </cell>
        </row>
        <row r="9">
          <cell r="D9" t="str">
            <v>440000-TEXAS-RENEW ENERGY DEF-BASE</v>
          </cell>
          <cell r="E9">
            <v>0</v>
          </cell>
          <cell r="F9">
            <v>0</v>
          </cell>
          <cell r="G9">
            <v>0</v>
          </cell>
          <cell r="H9" t="str">
            <v>UTILITY</v>
          </cell>
          <cell r="I9">
            <v>0</v>
          </cell>
          <cell r="J9">
            <v>0</v>
          </cell>
        </row>
        <row r="10">
          <cell r="D10" t="str">
            <v>440000-TEXAS-RESIDENTIAL-UNBILLED</v>
          </cell>
          <cell r="E10">
            <v>0</v>
          </cell>
          <cell r="F10">
            <v>0</v>
          </cell>
          <cell r="G10">
            <v>0</v>
          </cell>
          <cell r="H10" t="str">
            <v>UTILITY</v>
          </cell>
          <cell r="I10">
            <v>0</v>
          </cell>
          <cell r="J10">
            <v>0</v>
          </cell>
        </row>
        <row r="11">
          <cell r="D11" t="str">
            <v>440000-TXRT01-RESIDENTIAL-BASE</v>
          </cell>
          <cell r="E11">
            <v>0</v>
          </cell>
          <cell r="F11">
            <v>0</v>
          </cell>
          <cell r="G11">
            <v>-245984323.00730276</v>
          </cell>
          <cell r="H11" t="str">
            <v>UTILITY</v>
          </cell>
          <cell r="I11">
            <v>0</v>
          </cell>
          <cell r="J11">
            <v>-245984323.00730276</v>
          </cell>
        </row>
        <row r="12">
          <cell r="D12" t="str">
            <v>440000-TXRT28-AREA LIGHTIN-BASE</v>
          </cell>
          <cell r="E12">
            <v>0</v>
          </cell>
          <cell r="F12">
            <v>0</v>
          </cell>
          <cell r="G12">
            <v>-264136.63319067436</v>
          </cell>
          <cell r="H12" t="str">
            <v>UTILITY</v>
          </cell>
          <cell r="I12">
            <v>0</v>
          </cell>
          <cell r="J12">
            <v>-264136.63319067436</v>
          </cell>
        </row>
        <row r="13">
          <cell r="D13" t="str">
            <v>440000-TXRTVRE-VOLREN ENGY-BASE</v>
          </cell>
          <cell r="E13">
            <v>0</v>
          </cell>
          <cell r="F13">
            <v>0</v>
          </cell>
          <cell r="G13">
            <v>0</v>
          </cell>
          <cell r="H13" t="str">
            <v>UTILITY</v>
          </cell>
          <cell r="I13">
            <v>0</v>
          </cell>
          <cell r="J13">
            <v>0</v>
          </cell>
        </row>
        <row r="14">
          <cell r="D14" t="str">
            <v>440000-TXRTWH-WATER HEAT-BASE</v>
          </cell>
          <cell r="E14">
            <v>0</v>
          </cell>
          <cell r="F14">
            <v>0</v>
          </cell>
          <cell r="G14">
            <v>-969399.9960636727</v>
          </cell>
          <cell r="H14" t="str">
            <v>UTILITY</v>
          </cell>
          <cell r="I14">
            <v>0</v>
          </cell>
          <cell r="J14">
            <v>-969399.9960636727</v>
          </cell>
        </row>
        <row r="15">
          <cell r="D15" t="str">
            <v>440000-NEWMX-RESIDENTIAL-DEF FUEL</v>
          </cell>
          <cell r="E15">
            <v>0</v>
          </cell>
          <cell r="F15">
            <v>0</v>
          </cell>
          <cell r="G15">
            <v>0</v>
          </cell>
          <cell r="H15" t="str">
            <v>UTILITY</v>
          </cell>
          <cell r="I15">
            <v>0</v>
          </cell>
          <cell r="J15">
            <v>0</v>
          </cell>
        </row>
        <row r="16">
          <cell r="D16" t="str">
            <v>440000-NMRT01-RESIDENT-FUEL</v>
          </cell>
          <cell r="E16">
            <v>0</v>
          </cell>
          <cell r="F16">
            <v>0</v>
          </cell>
          <cell r="G16">
            <v>-37468489.040319994</v>
          </cell>
          <cell r="H16" t="str">
            <v>UTILITY</v>
          </cell>
          <cell r="I16">
            <v>0</v>
          </cell>
          <cell r="J16">
            <v>-37468489.040319994</v>
          </cell>
        </row>
        <row r="17">
          <cell r="D17" t="str">
            <v>440000-NMRT01-RESIDENT-FUEL IN BASE</v>
          </cell>
          <cell r="E17">
            <v>0</v>
          </cell>
          <cell r="F17">
            <v>0</v>
          </cell>
          <cell r="G17">
            <v>0</v>
          </cell>
          <cell r="H17" t="str">
            <v>UTILITY</v>
          </cell>
          <cell r="I17">
            <v>0</v>
          </cell>
          <cell r="J17">
            <v>0</v>
          </cell>
        </row>
        <row r="18">
          <cell r="D18" t="str">
            <v>440000-NMRT12-AR LIGHT-FUEL</v>
          </cell>
          <cell r="E18">
            <v>0</v>
          </cell>
          <cell r="F18">
            <v>0</v>
          </cell>
          <cell r="G18">
            <v>0</v>
          </cell>
          <cell r="H18" t="str">
            <v>UTILITY</v>
          </cell>
          <cell r="I18">
            <v>0</v>
          </cell>
          <cell r="J18">
            <v>0</v>
          </cell>
        </row>
        <row r="19">
          <cell r="D19" t="str">
            <v>440000-NMRT12-AR LIGHT-FUEL IN BASE</v>
          </cell>
          <cell r="E19">
            <v>0</v>
          </cell>
          <cell r="F19">
            <v>0</v>
          </cell>
          <cell r="G19">
            <v>0</v>
          </cell>
          <cell r="H19" t="str">
            <v>UTILITY</v>
          </cell>
          <cell r="I19">
            <v>0</v>
          </cell>
          <cell r="J19">
            <v>0</v>
          </cell>
        </row>
        <row r="20">
          <cell r="D20" t="str">
            <v>440000-POWER FACTOR ADJ-FUEL</v>
          </cell>
          <cell r="E20">
            <v>0</v>
          </cell>
          <cell r="F20">
            <v>0</v>
          </cell>
          <cell r="G20">
            <v>0</v>
          </cell>
          <cell r="H20" t="str">
            <v>UTILITY</v>
          </cell>
          <cell r="I20">
            <v>0</v>
          </cell>
          <cell r="J20">
            <v>0</v>
          </cell>
        </row>
        <row r="21">
          <cell r="D21" t="str">
            <v>440000-TEXAS-RESIDENTIAL-DEF FUEL</v>
          </cell>
          <cell r="E21">
            <v>0</v>
          </cell>
          <cell r="F21">
            <v>0</v>
          </cell>
          <cell r="G21">
            <v>0</v>
          </cell>
          <cell r="H21" t="str">
            <v>UTILITY</v>
          </cell>
          <cell r="I21">
            <v>0</v>
          </cell>
          <cell r="J21">
            <v>0</v>
          </cell>
        </row>
        <row r="22">
          <cell r="D22" t="str">
            <v>440000-TXRT01-RESIDENTIAL-FUEL</v>
          </cell>
          <cell r="E22">
            <v>0</v>
          </cell>
          <cell r="F22">
            <v>0</v>
          </cell>
          <cell r="G22">
            <v>-51897478.596188568</v>
          </cell>
          <cell r="H22" t="str">
            <v>UTILITY</v>
          </cell>
          <cell r="I22">
            <v>0</v>
          </cell>
          <cell r="J22">
            <v>-51897478.596188568</v>
          </cell>
        </row>
        <row r="23">
          <cell r="D23" t="str">
            <v>440000-TXRT28-AREA LIGHTIN-FUEL</v>
          </cell>
          <cell r="E23">
            <v>0</v>
          </cell>
          <cell r="F23">
            <v>0</v>
          </cell>
          <cell r="G23">
            <v>-46563.582548131031</v>
          </cell>
          <cell r="H23" t="str">
            <v>UTILITY</v>
          </cell>
          <cell r="I23">
            <v>0</v>
          </cell>
          <cell r="J23">
            <v>-46563.582548131031</v>
          </cell>
        </row>
        <row r="24">
          <cell r="D24" t="str">
            <v>440000-TXRTVRE-VOLREN ENGY-FUEL</v>
          </cell>
          <cell r="E24">
            <v>0</v>
          </cell>
          <cell r="F24">
            <v>0</v>
          </cell>
          <cell r="G24">
            <v>0</v>
          </cell>
          <cell r="H24" t="str">
            <v>UTILITY</v>
          </cell>
          <cell r="I24">
            <v>0</v>
          </cell>
          <cell r="J24">
            <v>0</v>
          </cell>
        </row>
        <row r="25">
          <cell r="D25" t="str">
            <v>440000-TXRTWH-WATER HEAT-FUEL</v>
          </cell>
          <cell r="E25">
            <v>0</v>
          </cell>
          <cell r="F25">
            <v>0</v>
          </cell>
          <cell r="G25">
            <v>-196603.44846120762</v>
          </cell>
          <cell r="H25" t="str">
            <v>UTILITY</v>
          </cell>
          <cell r="I25">
            <v>0</v>
          </cell>
          <cell r="J25">
            <v>-196603.44846120762</v>
          </cell>
        </row>
        <row r="26">
          <cell r="D26" t="str">
            <v>442000-NEWMX-C &amp; I - SMALL-UNBILLED</v>
          </cell>
          <cell r="E26">
            <v>0</v>
          </cell>
          <cell r="F26">
            <v>0</v>
          </cell>
          <cell r="G26">
            <v>0</v>
          </cell>
          <cell r="H26" t="str">
            <v>UTILITY</v>
          </cell>
          <cell r="I26">
            <v>0</v>
          </cell>
          <cell r="J26">
            <v>0</v>
          </cell>
        </row>
        <row r="27">
          <cell r="D27" t="str">
            <v>442000-NEWMX-RENEW ENERGY DEF-BASE</v>
          </cell>
          <cell r="E27">
            <v>0</v>
          </cell>
          <cell r="F27">
            <v>0</v>
          </cell>
          <cell r="G27">
            <v>0</v>
          </cell>
          <cell r="H27" t="str">
            <v>UTILITY</v>
          </cell>
          <cell r="I27">
            <v>0</v>
          </cell>
          <cell r="J27">
            <v>0</v>
          </cell>
        </row>
        <row r="28">
          <cell r="D28" t="str">
            <v>442000-NMRT03-SM GENL-BASE</v>
          </cell>
          <cell r="E28">
            <v>0</v>
          </cell>
          <cell r="F28">
            <v>0</v>
          </cell>
          <cell r="G28">
            <v>0</v>
          </cell>
          <cell r="H28" t="str">
            <v>UTILITY</v>
          </cell>
          <cell r="I28">
            <v>0</v>
          </cell>
          <cell r="J28">
            <v>0</v>
          </cell>
        </row>
        <row r="29">
          <cell r="D29" t="str">
            <v>442000-NMRT04-GRL SERV-BASE</v>
          </cell>
          <cell r="E29">
            <v>0</v>
          </cell>
          <cell r="F29">
            <v>0</v>
          </cell>
          <cell r="G29">
            <v>0</v>
          </cell>
          <cell r="H29" t="str">
            <v>UTILITY</v>
          </cell>
          <cell r="I29">
            <v>0</v>
          </cell>
          <cell r="J29">
            <v>0</v>
          </cell>
        </row>
        <row r="30">
          <cell r="D30" t="str">
            <v>442000-NMRT05-IRRIGAT-BASE</v>
          </cell>
          <cell r="E30">
            <v>0</v>
          </cell>
          <cell r="F30">
            <v>0</v>
          </cell>
          <cell r="G30">
            <v>0</v>
          </cell>
          <cell r="H30" t="str">
            <v>UTILITY</v>
          </cell>
          <cell r="I30">
            <v>0</v>
          </cell>
          <cell r="J30">
            <v>0</v>
          </cell>
        </row>
        <row r="31">
          <cell r="D31" t="str">
            <v>442000-NMRT08-PUMPING-BASE</v>
          </cell>
          <cell r="E31">
            <v>0</v>
          </cell>
          <cell r="F31">
            <v>0</v>
          </cell>
          <cell r="G31">
            <v>0</v>
          </cell>
          <cell r="H31" t="str">
            <v>UTILITY</v>
          </cell>
          <cell r="I31">
            <v>0</v>
          </cell>
          <cell r="J31">
            <v>0</v>
          </cell>
        </row>
        <row r="32">
          <cell r="D32" t="str">
            <v>442000-NMRT09-LRG PWR-BASE</v>
          </cell>
          <cell r="E32">
            <v>0</v>
          </cell>
          <cell r="F32">
            <v>0</v>
          </cell>
          <cell r="G32">
            <v>0</v>
          </cell>
          <cell r="H32" t="str">
            <v>UTILITY</v>
          </cell>
          <cell r="I32">
            <v>0</v>
          </cell>
          <cell r="J32">
            <v>0</v>
          </cell>
        </row>
        <row r="33">
          <cell r="D33" t="str">
            <v>442000-NMRT12-AR LIGHT-BASE</v>
          </cell>
          <cell r="E33">
            <v>0</v>
          </cell>
          <cell r="F33">
            <v>0</v>
          </cell>
          <cell r="G33">
            <v>0</v>
          </cell>
          <cell r="H33" t="str">
            <v>UTILITY</v>
          </cell>
          <cell r="I33">
            <v>0</v>
          </cell>
          <cell r="J33">
            <v>0</v>
          </cell>
        </row>
        <row r="34">
          <cell r="D34" t="str">
            <v>442000-NMRT19-SEAS AGR-BASE</v>
          </cell>
          <cell r="E34">
            <v>0</v>
          </cell>
          <cell r="F34">
            <v>0</v>
          </cell>
          <cell r="G34">
            <v>0</v>
          </cell>
          <cell r="H34" t="str">
            <v>UTILITY</v>
          </cell>
          <cell r="I34">
            <v>0</v>
          </cell>
          <cell r="J34">
            <v>0</v>
          </cell>
        </row>
        <row r="35">
          <cell r="D35" t="str">
            <v>442000-NMRT25-OUTD REC-BASE</v>
          </cell>
          <cell r="E35">
            <v>0</v>
          </cell>
          <cell r="F35">
            <v>0</v>
          </cell>
          <cell r="G35">
            <v>0</v>
          </cell>
          <cell r="H35" t="str">
            <v>UTILITY</v>
          </cell>
          <cell r="I35">
            <v>0</v>
          </cell>
          <cell r="J35">
            <v>0</v>
          </cell>
        </row>
        <row r="36">
          <cell r="D36" t="str">
            <v>442000-POWER FACTOR ADJ-BASE</v>
          </cell>
          <cell r="E36">
            <v>0</v>
          </cell>
          <cell r="F36">
            <v>0</v>
          </cell>
          <cell r="G36">
            <v>0</v>
          </cell>
          <cell r="H36" t="str">
            <v>UTILITY</v>
          </cell>
          <cell r="I36">
            <v>0</v>
          </cell>
          <cell r="J36">
            <v>0</v>
          </cell>
        </row>
        <row r="37">
          <cell r="D37" t="str">
            <v>442000-TEXAS-C &amp; I - SMALL-UNBILLED</v>
          </cell>
          <cell r="E37">
            <v>0</v>
          </cell>
          <cell r="F37">
            <v>0</v>
          </cell>
          <cell r="G37">
            <v>0</v>
          </cell>
          <cell r="H37" t="str">
            <v>UTILITY</v>
          </cell>
          <cell r="I37">
            <v>0</v>
          </cell>
          <cell r="J37">
            <v>0</v>
          </cell>
        </row>
        <row r="38">
          <cell r="D38" t="str">
            <v>442000-TEXAS-RENEW ENERGY DEF-BASE</v>
          </cell>
          <cell r="E38">
            <v>0</v>
          </cell>
          <cell r="F38">
            <v>0</v>
          </cell>
          <cell r="G38">
            <v>0</v>
          </cell>
          <cell r="H38" t="str">
            <v>UTILITY</v>
          </cell>
          <cell r="I38">
            <v>0</v>
          </cell>
          <cell r="J38">
            <v>0</v>
          </cell>
        </row>
        <row r="39">
          <cell r="D39" t="str">
            <v>442000-TXRT02-SMALL GENL-BASE</v>
          </cell>
          <cell r="E39">
            <v>0</v>
          </cell>
          <cell r="F39">
            <v>0</v>
          </cell>
          <cell r="G39">
            <v>-31280874.373557471</v>
          </cell>
          <cell r="H39" t="str">
            <v>UTILITY</v>
          </cell>
          <cell r="I39">
            <v>0</v>
          </cell>
          <cell r="J39">
            <v>-31280874.373557471</v>
          </cell>
        </row>
        <row r="40">
          <cell r="D40" t="str">
            <v>442000-TXRT07-OUTD RECREAT-BASE</v>
          </cell>
          <cell r="E40">
            <v>0</v>
          </cell>
          <cell r="F40">
            <v>0</v>
          </cell>
          <cell r="G40">
            <v>-42299.402182192374</v>
          </cell>
          <cell r="H40" t="str">
            <v>UTILITY</v>
          </cell>
          <cell r="I40">
            <v>0</v>
          </cell>
          <cell r="J40">
            <v>-42299.402182192374</v>
          </cell>
        </row>
        <row r="41">
          <cell r="D41" t="str">
            <v>442000-TXRT22-IRRIGATION-BASE</v>
          </cell>
          <cell r="E41">
            <v>0</v>
          </cell>
          <cell r="F41">
            <v>0</v>
          </cell>
          <cell r="G41">
            <v>-305197.51764086611</v>
          </cell>
          <cell r="H41" t="str">
            <v>UTILITY</v>
          </cell>
          <cell r="I41">
            <v>0</v>
          </cell>
          <cell r="J41">
            <v>-305197.51764086611</v>
          </cell>
        </row>
        <row r="42">
          <cell r="D42" t="str">
            <v>442000-TXRT24-GENERAL SERV-BASE</v>
          </cell>
          <cell r="E42">
            <v>0</v>
          </cell>
          <cell r="F42">
            <v>0</v>
          </cell>
          <cell r="G42">
            <v>-118316959.83267656</v>
          </cell>
          <cell r="H42" t="str">
            <v>UTILITY</v>
          </cell>
          <cell r="I42">
            <v>0</v>
          </cell>
          <cell r="J42">
            <v>-118316959.83267656</v>
          </cell>
        </row>
        <row r="43">
          <cell r="D43" t="str">
            <v>442000-TXRT25-LARGE POWER-BASE</v>
          </cell>
          <cell r="E43">
            <v>0</v>
          </cell>
          <cell r="F43">
            <v>0</v>
          </cell>
          <cell r="G43">
            <v>-14775546.211376904</v>
          </cell>
          <cell r="H43" t="str">
            <v>UTILITY</v>
          </cell>
          <cell r="I43">
            <v>0</v>
          </cell>
          <cell r="J43">
            <v>-14775546.211376904</v>
          </cell>
        </row>
        <row r="44">
          <cell r="D44" t="str">
            <v>442000-TXRT28-AREA LIGHTIN-BASE</v>
          </cell>
          <cell r="E44">
            <v>0</v>
          </cell>
          <cell r="F44">
            <v>0</v>
          </cell>
          <cell r="G44">
            <v>-1573532.1357971381</v>
          </cell>
          <cell r="H44" t="str">
            <v>UTILITY</v>
          </cell>
          <cell r="I44">
            <v>0</v>
          </cell>
          <cell r="J44">
            <v>-1573532.1357971381</v>
          </cell>
        </row>
        <row r="45">
          <cell r="D45" t="str">
            <v>442000-TXRT34-COTTON GIN-BASE</v>
          </cell>
          <cell r="E45">
            <v>0</v>
          </cell>
          <cell r="F45">
            <v>0</v>
          </cell>
          <cell r="G45">
            <v>-122698.59</v>
          </cell>
          <cell r="H45" t="str">
            <v>UTILITY</v>
          </cell>
          <cell r="I45">
            <v>0</v>
          </cell>
          <cell r="J45">
            <v>-122698.59</v>
          </cell>
        </row>
        <row r="46">
          <cell r="D46" t="str">
            <v>442000-TXRTVRE-VOLREN ENGY-BASE</v>
          </cell>
          <cell r="E46">
            <v>0</v>
          </cell>
          <cell r="F46">
            <v>0</v>
          </cell>
          <cell r="G46">
            <v>0</v>
          </cell>
          <cell r="H46" t="str">
            <v>UTILITY</v>
          </cell>
          <cell r="I46">
            <v>0</v>
          </cell>
          <cell r="J46">
            <v>0</v>
          </cell>
        </row>
        <row r="47">
          <cell r="D47" t="str">
            <v>442000-TXRTWH-WATER HEAT-BASE</v>
          </cell>
          <cell r="E47">
            <v>0</v>
          </cell>
          <cell r="F47">
            <v>0</v>
          </cell>
          <cell r="G47">
            <v>-50567.233941970204</v>
          </cell>
          <cell r="H47" t="str">
            <v>UTILITY</v>
          </cell>
          <cell r="I47">
            <v>0</v>
          </cell>
          <cell r="J47">
            <v>-50567.233941970204</v>
          </cell>
        </row>
        <row r="48">
          <cell r="D48" t="str">
            <v>442000-NMRT29-INTERRUP-BASE</v>
          </cell>
          <cell r="E48">
            <v>0</v>
          </cell>
          <cell r="F48">
            <v>0</v>
          </cell>
          <cell r="G48">
            <v>0</v>
          </cell>
          <cell r="H48" t="str">
            <v>UTILITY</v>
          </cell>
          <cell r="I48">
            <v>0</v>
          </cell>
          <cell r="J48">
            <v>0</v>
          </cell>
        </row>
        <row r="49">
          <cell r="D49" t="str">
            <v>442000-NEWMX-C &amp; I - SMALL-DEF FUEL</v>
          </cell>
          <cell r="E49">
            <v>0</v>
          </cell>
          <cell r="F49">
            <v>0</v>
          </cell>
          <cell r="G49">
            <v>0</v>
          </cell>
          <cell r="H49" t="str">
            <v>UTILITY</v>
          </cell>
          <cell r="I49">
            <v>0</v>
          </cell>
          <cell r="J49">
            <v>0</v>
          </cell>
        </row>
        <row r="50">
          <cell r="D50" t="str">
            <v>442000-NMRT03-SM GENL-FUEL</v>
          </cell>
          <cell r="E50">
            <v>0</v>
          </cell>
          <cell r="F50">
            <v>0</v>
          </cell>
          <cell r="G50">
            <v>0</v>
          </cell>
          <cell r="H50" t="str">
            <v>UTILITY</v>
          </cell>
          <cell r="I50">
            <v>0</v>
          </cell>
          <cell r="J50">
            <v>0</v>
          </cell>
        </row>
        <row r="51">
          <cell r="D51" t="str">
            <v>442000-NMRT03-SM GENL-FUEL IN BASE</v>
          </cell>
          <cell r="E51">
            <v>0</v>
          </cell>
          <cell r="F51">
            <v>0</v>
          </cell>
          <cell r="G51">
            <v>0</v>
          </cell>
          <cell r="H51" t="str">
            <v>UTILITY</v>
          </cell>
          <cell r="I51">
            <v>0</v>
          </cell>
          <cell r="J51">
            <v>0</v>
          </cell>
        </row>
        <row r="52">
          <cell r="D52" t="str">
            <v>442000-NMRT04-GRL SERV-FUEL</v>
          </cell>
          <cell r="E52">
            <v>0</v>
          </cell>
          <cell r="F52">
            <v>0</v>
          </cell>
          <cell r="G52">
            <v>0</v>
          </cell>
          <cell r="H52" t="str">
            <v>UTILITY</v>
          </cell>
          <cell r="I52">
            <v>0</v>
          </cell>
          <cell r="J52">
            <v>0</v>
          </cell>
        </row>
        <row r="53">
          <cell r="D53" t="str">
            <v>442000-NMRT04-GRL SERV-FUEL IN BASE</v>
          </cell>
          <cell r="E53">
            <v>0</v>
          </cell>
          <cell r="F53">
            <v>0</v>
          </cell>
          <cell r="G53">
            <v>0</v>
          </cell>
          <cell r="H53" t="str">
            <v>UTILITY</v>
          </cell>
          <cell r="I53">
            <v>0</v>
          </cell>
          <cell r="J53">
            <v>0</v>
          </cell>
        </row>
        <row r="54">
          <cell r="D54" t="str">
            <v>442000-NMRT05-IRRIGAT-FUEL</v>
          </cell>
          <cell r="E54">
            <v>0</v>
          </cell>
          <cell r="F54">
            <v>0</v>
          </cell>
          <cell r="G54">
            <v>0</v>
          </cell>
          <cell r="H54" t="str">
            <v>UTILITY</v>
          </cell>
          <cell r="I54">
            <v>0</v>
          </cell>
          <cell r="J54">
            <v>0</v>
          </cell>
        </row>
        <row r="55">
          <cell r="D55" t="str">
            <v>442000-NMRT05-IRRIGAT-FUEL IN BASE</v>
          </cell>
          <cell r="E55">
            <v>0</v>
          </cell>
          <cell r="F55">
            <v>0</v>
          </cell>
          <cell r="G55">
            <v>0</v>
          </cell>
          <cell r="H55" t="str">
            <v>UTILITY</v>
          </cell>
          <cell r="I55">
            <v>0</v>
          </cell>
          <cell r="J55">
            <v>0</v>
          </cell>
        </row>
        <row r="56">
          <cell r="D56" t="str">
            <v>442000-NMRT08-PUMPING-FUEL</v>
          </cell>
          <cell r="E56">
            <v>0</v>
          </cell>
          <cell r="F56">
            <v>0</v>
          </cell>
          <cell r="G56">
            <v>0</v>
          </cell>
          <cell r="H56" t="str">
            <v>UTILITY</v>
          </cell>
          <cell r="I56">
            <v>0</v>
          </cell>
          <cell r="J56">
            <v>0</v>
          </cell>
        </row>
        <row r="57">
          <cell r="D57" t="str">
            <v>442000-NMRT08-PUMPING-FUEL IN BASE</v>
          </cell>
          <cell r="E57">
            <v>0</v>
          </cell>
          <cell r="F57">
            <v>0</v>
          </cell>
          <cell r="G57">
            <v>0</v>
          </cell>
          <cell r="H57" t="str">
            <v>UTILITY</v>
          </cell>
          <cell r="I57">
            <v>0</v>
          </cell>
          <cell r="J57">
            <v>0</v>
          </cell>
        </row>
        <row r="58">
          <cell r="D58" t="str">
            <v>442000-NMRT09-LRG PWR-FUEL</v>
          </cell>
          <cell r="E58">
            <v>0</v>
          </cell>
          <cell r="F58">
            <v>0</v>
          </cell>
          <cell r="G58">
            <v>0</v>
          </cell>
          <cell r="H58" t="str">
            <v>UTILITY</v>
          </cell>
          <cell r="I58">
            <v>0</v>
          </cell>
          <cell r="J58">
            <v>0</v>
          </cell>
        </row>
        <row r="59">
          <cell r="D59" t="str">
            <v>442000-NMRT09-LRG PWR-FUEL IN BASE</v>
          </cell>
          <cell r="E59">
            <v>0</v>
          </cell>
          <cell r="F59">
            <v>0</v>
          </cell>
          <cell r="G59">
            <v>0</v>
          </cell>
          <cell r="H59" t="str">
            <v>UTILITY</v>
          </cell>
          <cell r="I59">
            <v>0</v>
          </cell>
          <cell r="J59">
            <v>0</v>
          </cell>
        </row>
        <row r="60">
          <cell r="D60" t="str">
            <v>442000-NMRT12-AR LIGHT-FUEL</v>
          </cell>
          <cell r="E60">
            <v>0</v>
          </cell>
          <cell r="F60">
            <v>0</v>
          </cell>
          <cell r="G60">
            <v>0</v>
          </cell>
          <cell r="H60" t="str">
            <v>UTILITY</v>
          </cell>
          <cell r="I60">
            <v>0</v>
          </cell>
          <cell r="J60">
            <v>0</v>
          </cell>
        </row>
        <row r="61">
          <cell r="D61" t="str">
            <v>442000-NMRT12-AR LIGHT-FUEL IN BASE</v>
          </cell>
          <cell r="E61">
            <v>0</v>
          </cell>
          <cell r="F61">
            <v>0</v>
          </cell>
          <cell r="G61">
            <v>0</v>
          </cell>
          <cell r="H61" t="str">
            <v>UTILITY</v>
          </cell>
          <cell r="I61">
            <v>0</v>
          </cell>
          <cell r="J61">
            <v>0</v>
          </cell>
        </row>
        <row r="62">
          <cell r="D62" t="str">
            <v>442000-NMRT19-SEAS AGR-FUEL</v>
          </cell>
          <cell r="E62">
            <v>0</v>
          </cell>
          <cell r="F62">
            <v>0</v>
          </cell>
          <cell r="G62">
            <v>0</v>
          </cell>
          <cell r="H62" t="str">
            <v>UTILITY</v>
          </cell>
          <cell r="I62">
            <v>0</v>
          </cell>
          <cell r="J62">
            <v>0</v>
          </cell>
        </row>
        <row r="63">
          <cell r="D63" t="str">
            <v>442000-NMRT19-SEAS AGR-FUEL IN BASE</v>
          </cell>
          <cell r="E63">
            <v>0</v>
          </cell>
          <cell r="F63">
            <v>0</v>
          </cell>
          <cell r="G63">
            <v>0</v>
          </cell>
          <cell r="H63" t="str">
            <v>UTILITY</v>
          </cell>
          <cell r="I63">
            <v>0</v>
          </cell>
          <cell r="J63">
            <v>0</v>
          </cell>
        </row>
        <row r="64">
          <cell r="D64" t="str">
            <v>442000-NMRT25-OUTD REC-FUEL</v>
          </cell>
          <cell r="E64">
            <v>0</v>
          </cell>
          <cell r="F64">
            <v>0</v>
          </cell>
          <cell r="G64">
            <v>0</v>
          </cell>
          <cell r="H64" t="str">
            <v>UTILITY</v>
          </cell>
          <cell r="I64">
            <v>0</v>
          </cell>
          <cell r="J64">
            <v>0</v>
          </cell>
        </row>
        <row r="65">
          <cell r="D65" t="str">
            <v>442000-NMRT25-OUTD REC-FUEL IN BASE</v>
          </cell>
          <cell r="E65">
            <v>0</v>
          </cell>
          <cell r="F65">
            <v>0</v>
          </cell>
          <cell r="G65">
            <v>0</v>
          </cell>
          <cell r="H65" t="str">
            <v>UTILITY</v>
          </cell>
          <cell r="I65">
            <v>0</v>
          </cell>
          <cell r="J65">
            <v>0</v>
          </cell>
        </row>
        <row r="66">
          <cell r="D66" t="str">
            <v>442000-NMRT29-INTERRUP-FUEL</v>
          </cell>
          <cell r="E66">
            <v>0</v>
          </cell>
          <cell r="F66">
            <v>0</v>
          </cell>
          <cell r="G66">
            <v>0</v>
          </cell>
          <cell r="H66" t="str">
            <v>UTILITY</v>
          </cell>
          <cell r="I66">
            <v>0</v>
          </cell>
          <cell r="J66">
            <v>0</v>
          </cell>
        </row>
        <row r="67">
          <cell r="D67" t="str">
            <v>442000-NMRT29-INTERRUP-FUEL IN BASE</v>
          </cell>
          <cell r="E67">
            <v>0</v>
          </cell>
          <cell r="F67">
            <v>0</v>
          </cell>
          <cell r="G67">
            <v>0</v>
          </cell>
          <cell r="H67" t="str">
            <v>UTILITY</v>
          </cell>
          <cell r="I67">
            <v>0</v>
          </cell>
          <cell r="J67">
            <v>0</v>
          </cell>
        </row>
        <row r="68">
          <cell r="D68" t="str">
            <v>442000-POWER FACTOR ADJ-FUEL</v>
          </cell>
          <cell r="E68">
            <v>0</v>
          </cell>
          <cell r="F68">
            <v>0</v>
          </cell>
          <cell r="G68">
            <v>0</v>
          </cell>
          <cell r="H68" t="str">
            <v>UTILITY</v>
          </cell>
          <cell r="I68">
            <v>0</v>
          </cell>
          <cell r="J68">
            <v>0</v>
          </cell>
        </row>
        <row r="69">
          <cell r="D69" t="str">
            <v>442000-TEXAS-C &amp; I - SMALL-DEF FUEL</v>
          </cell>
          <cell r="E69">
            <v>0</v>
          </cell>
          <cell r="F69">
            <v>0</v>
          </cell>
          <cell r="G69">
            <v>0</v>
          </cell>
          <cell r="H69" t="str">
            <v>UTILITY</v>
          </cell>
          <cell r="I69">
            <v>0</v>
          </cell>
          <cell r="J69">
            <v>0</v>
          </cell>
        </row>
        <row r="70">
          <cell r="D70" t="str">
            <v>442000-TXRT02-SMALL GENL-FUEL</v>
          </cell>
          <cell r="E70">
            <v>0</v>
          </cell>
          <cell r="F70">
            <v>0</v>
          </cell>
          <cell r="G70">
            <v>-6491504.8190363394</v>
          </cell>
          <cell r="H70" t="str">
            <v>UTILITY</v>
          </cell>
          <cell r="I70">
            <v>0</v>
          </cell>
          <cell r="J70">
            <v>-6491504.8190363394</v>
          </cell>
        </row>
        <row r="71">
          <cell r="D71" t="str">
            <v>442000-TXRT07-OUTD RECREAT-FUEL</v>
          </cell>
          <cell r="E71">
            <v>0</v>
          </cell>
          <cell r="F71">
            <v>0</v>
          </cell>
          <cell r="G71">
            <v>-8251.7805814984986</v>
          </cell>
          <cell r="H71" t="str">
            <v>UTILITY</v>
          </cell>
          <cell r="I71">
            <v>0</v>
          </cell>
          <cell r="J71">
            <v>-8251.7805814984986</v>
          </cell>
        </row>
        <row r="72">
          <cell r="D72" t="str">
            <v>442000-TXRT22-IRRIGATION-FUEL</v>
          </cell>
          <cell r="E72">
            <v>0</v>
          </cell>
          <cell r="F72">
            <v>0</v>
          </cell>
          <cell r="G72">
            <v>-76239.075474509169</v>
          </cell>
          <cell r="H72" t="str">
            <v>UTILITY</v>
          </cell>
          <cell r="I72">
            <v>0</v>
          </cell>
          <cell r="J72">
            <v>-76239.075474509169</v>
          </cell>
        </row>
        <row r="73">
          <cell r="D73" t="str">
            <v>442000-TXRT24-GENERAL SERV-FUEL</v>
          </cell>
          <cell r="E73">
            <v>0</v>
          </cell>
          <cell r="F73">
            <v>0</v>
          </cell>
          <cell r="G73">
            <v>-33627692.814795397</v>
          </cell>
          <cell r="H73" t="str">
            <v>UTILITY</v>
          </cell>
          <cell r="I73">
            <v>0</v>
          </cell>
          <cell r="J73">
            <v>-33627692.814795397</v>
          </cell>
        </row>
        <row r="74">
          <cell r="D74" t="str">
            <v>442000-TXRT25-LARGE POWER-FUEL</v>
          </cell>
          <cell r="E74">
            <v>0</v>
          </cell>
          <cell r="F74">
            <v>0</v>
          </cell>
          <cell r="G74">
            <v>-8801033.1320355479</v>
          </cell>
          <cell r="H74" t="str">
            <v>UTILITY</v>
          </cell>
          <cell r="I74">
            <v>0</v>
          </cell>
          <cell r="J74">
            <v>-8801033.1320355479</v>
          </cell>
        </row>
        <row r="75">
          <cell r="D75" t="str">
            <v>442000-TXRT28-AREA LIGHTIN-FUEL</v>
          </cell>
          <cell r="E75">
            <v>0</v>
          </cell>
          <cell r="F75">
            <v>0</v>
          </cell>
          <cell r="G75">
            <v>-372463.98726805218</v>
          </cell>
          <cell r="H75" t="str">
            <v>UTILITY</v>
          </cell>
          <cell r="I75">
            <v>0</v>
          </cell>
          <cell r="J75">
            <v>-372463.98726805218</v>
          </cell>
        </row>
        <row r="76">
          <cell r="D76" t="str">
            <v>442000-TXRT34-COTTON GIN-FUEL</v>
          </cell>
          <cell r="E76">
            <v>0</v>
          </cell>
          <cell r="F76">
            <v>0</v>
          </cell>
          <cell r="G76">
            <v>-39116.950924205485</v>
          </cell>
          <cell r="H76" t="str">
            <v>UTILITY</v>
          </cell>
          <cell r="I76">
            <v>0</v>
          </cell>
          <cell r="J76">
            <v>-39116.950924205485</v>
          </cell>
        </row>
        <row r="77">
          <cell r="D77" t="str">
            <v>442000-TXRTVRE-VOLREN ENGY-FUEL</v>
          </cell>
          <cell r="E77">
            <v>0</v>
          </cell>
          <cell r="F77">
            <v>0</v>
          </cell>
          <cell r="G77">
            <v>0</v>
          </cell>
          <cell r="H77" t="str">
            <v>UTILITY</v>
          </cell>
          <cell r="I77">
            <v>0</v>
          </cell>
          <cell r="J77">
            <v>0</v>
          </cell>
        </row>
        <row r="78">
          <cell r="D78" t="str">
            <v>442000-TXRTWH-WATER HEAT-FUEL</v>
          </cell>
          <cell r="E78">
            <v>0</v>
          </cell>
          <cell r="F78">
            <v>0</v>
          </cell>
          <cell r="G78">
            <v>-14652.454896463814</v>
          </cell>
          <cell r="H78" t="str">
            <v>UTILITY</v>
          </cell>
          <cell r="I78">
            <v>0</v>
          </cell>
          <cell r="J78">
            <v>-14652.454896463814</v>
          </cell>
        </row>
        <row r="79">
          <cell r="D79" t="str">
            <v>442500-NEWMX-C &amp; I - LARGE-UNBILLED</v>
          </cell>
          <cell r="E79">
            <v>0</v>
          </cell>
          <cell r="F79">
            <v>0</v>
          </cell>
          <cell r="G79">
            <v>0</v>
          </cell>
          <cell r="H79" t="str">
            <v>UTILITY</v>
          </cell>
          <cell r="I79">
            <v>0</v>
          </cell>
          <cell r="J79">
            <v>0</v>
          </cell>
        </row>
        <row r="80">
          <cell r="D80" t="str">
            <v>442500-NMRT09-LRG PWR-BASE</v>
          </cell>
          <cell r="E80">
            <v>0</v>
          </cell>
          <cell r="F80">
            <v>0</v>
          </cell>
          <cell r="G80">
            <v>0</v>
          </cell>
          <cell r="H80" t="str">
            <v>UTILITY</v>
          </cell>
          <cell r="I80">
            <v>0</v>
          </cell>
          <cell r="J80">
            <v>0</v>
          </cell>
        </row>
        <row r="81">
          <cell r="D81" t="str">
            <v>442500-POWER FACTOR ADJ-BASE</v>
          </cell>
          <cell r="E81">
            <v>0</v>
          </cell>
          <cell r="F81">
            <v>0</v>
          </cell>
          <cell r="G81">
            <v>0</v>
          </cell>
          <cell r="H81" t="str">
            <v>UTILITY</v>
          </cell>
          <cell r="I81">
            <v>0</v>
          </cell>
          <cell r="J81">
            <v>0</v>
          </cell>
        </row>
        <row r="82">
          <cell r="D82" t="str">
            <v>442500-TEXAS-C &amp; I - LARGE-UNBILLED</v>
          </cell>
          <cell r="E82">
            <v>0</v>
          </cell>
          <cell r="F82">
            <v>0</v>
          </cell>
          <cell r="G82">
            <v>0</v>
          </cell>
          <cell r="H82" t="str">
            <v>UTILITY</v>
          </cell>
          <cell r="I82">
            <v>0</v>
          </cell>
          <cell r="J82">
            <v>0</v>
          </cell>
        </row>
        <row r="83">
          <cell r="D83" t="str">
            <v>442500-TXRT15-ELECTR REFIN-BASE</v>
          </cell>
          <cell r="E83">
            <v>0</v>
          </cell>
          <cell r="F83">
            <v>0</v>
          </cell>
          <cell r="G83">
            <v>-2390834.81</v>
          </cell>
          <cell r="H83" t="str">
            <v>UTILITY</v>
          </cell>
          <cell r="I83">
            <v>0</v>
          </cell>
          <cell r="J83">
            <v>-2390834.81</v>
          </cell>
        </row>
        <row r="84">
          <cell r="D84" t="str">
            <v>442500-TXRT25-LARGE POWER-BASE</v>
          </cell>
          <cell r="E84">
            <v>0</v>
          </cell>
          <cell r="F84">
            <v>0</v>
          </cell>
          <cell r="G84">
            <v>-18261177.609941561</v>
          </cell>
          <cell r="H84" t="str">
            <v>UTILITY</v>
          </cell>
          <cell r="I84">
            <v>0</v>
          </cell>
          <cell r="J84">
            <v>-18261177.609941561</v>
          </cell>
        </row>
        <row r="85">
          <cell r="D85" t="str">
            <v>442500-TXRT25A-LRG PWR OP-BASE</v>
          </cell>
          <cell r="E85">
            <v>0</v>
          </cell>
          <cell r="F85">
            <v>0</v>
          </cell>
          <cell r="G85">
            <v>0</v>
          </cell>
          <cell r="H85" t="str">
            <v>UTILITY</v>
          </cell>
          <cell r="I85">
            <v>0</v>
          </cell>
          <cell r="J85">
            <v>0</v>
          </cell>
        </row>
        <row r="86">
          <cell r="D86" t="str">
            <v>442500-TXRT26-PETROL REFIN-BASE</v>
          </cell>
          <cell r="E86">
            <v>0</v>
          </cell>
          <cell r="F86">
            <v>0</v>
          </cell>
          <cell r="G86">
            <v>-12624262.199999999</v>
          </cell>
          <cell r="H86" t="str">
            <v>UTILITY</v>
          </cell>
          <cell r="I86">
            <v>0</v>
          </cell>
          <cell r="J86">
            <v>-12624262.199999999</v>
          </cell>
        </row>
        <row r="87">
          <cell r="D87" t="str">
            <v>442500-TXRT28-AREA LIGHTIN-BASE</v>
          </cell>
          <cell r="E87">
            <v>0</v>
          </cell>
          <cell r="F87">
            <v>0</v>
          </cell>
          <cell r="G87">
            <v>-18943.311028665124</v>
          </cell>
          <cell r="H87" t="str">
            <v>UTILITY</v>
          </cell>
          <cell r="I87">
            <v>0</v>
          </cell>
          <cell r="J87">
            <v>-18943.311028665124</v>
          </cell>
        </row>
        <row r="88">
          <cell r="D88" t="str">
            <v>442500-TXRT30-ELECTR FURN-BASE</v>
          </cell>
          <cell r="E88">
            <v>0</v>
          </cell>
          <cell r="F88">
            <v>0</v>
          </cell>
          <cell r="G88">
            <v>-1364822.52</v>
          </cell>
          <cell r="H88" t="str">
            <v>UTILITY</v>
          </cell>
          <cell r="I88">
            <v>0</v>
          </cell>
          <cell r="J88">
            <v>-1364822.52</v>
          </cell>
        </row>
        <row r="89">
          <cell r="D89" t="str">
            <v>442500-NMRT29-INTERRUP-BASE</v>
          </cell>
          <cell r="E89">
            <v>0</v>
          </cell>
          <cell r="F89">
            <v>0</v>
          </cell>
          <cell r="G89">
            <v>-180359.42</v>
          </cell>
          <cell r="H89" t="str">
            <v>UTILITY</v>
          </cell>
          <cell r="I89">
            <v>0</v>
          </cell>
          <cell r="J89">
            <v>-180359.42</v>
          </cell>
        </row>
        <row r="90">
          <cell r="D90" t="str">
            <v>442500-TXRT38-INTERRUPTIB-BASE</v>
          </cell>
          <cell r="E90">
            <v>0</v>
          </cell>
          <cell r="F90">
            <v>0</v>
          </cell>
          <cell r="G90">
            <v>-2995774.7422383199</v>
          </cell>
          <cell r="H90" t="str">
            <v>UTILITY</v>
          </cell>
          <cell r="I90">
            <v>0</v>
          </cell>
          <cell r="J90">
            <v>-2995774.7422383199</v>
          </cell>
        </row>
        <row r="91">
          <cell r="D91" t="str">
            <v>442500-NEWMX-C &amp; I - LARGE-DEF FUEL</v>
          </cell>
          <cell r="E91">
            <v>0</v>
          </cell>
          <cell r="F91">
            <v>0</v>
          </cell>
          <cell r="G91">
            <v>0</v>
          </cell>
          <cell r="H91" t="str">
            <v>UTILITY</v>
          </cell>
          <cell r="I91">
            <v>0</v>
          </cell>
          <cell r="J91">
            <v>0</v>
          </cell>
        </row>
        <row r="92">
          <cell r="D92" t="str">
            <v>442500-NMRT09-LRG PWR-FUEL</v>
          </cell>
          <cell r="E92">
            <v>0</v>
          </cell>
          <cell r="F92">
            <v>0</v>
          </cell>
          <cell r="G92">
            <v>0</v>
          </cell>
          <cell r="H92" t="str">
            <v>UTILITY</v>
          </cell>
          <cell r="I92">
            <v>0</v>
          </cell>
          <cell r="J92">
            <v>0</v>
          </cell>
        </row>
        <row r="93">
          <cell r="D93" t="str">
            <v>442500-NMRT09-LRG PWR-FUEL IN BASE</v>
          </cell>
          <cell r="E93">
            <v>0</v>
          </cell>
          <cell r="F93">
            <v>0</v>
          </cell>
          <cell r="G93">
            <v>0</v>
          </cell>
          <cell r="H93" t="str">
            <v>UTILITY</v>
          </cell>
          <cell r="I93">
            <v>0</v>
          </cell>
          <cell r="J93">
            <v>0</v>
          </cell>
        </row>
        <row r="94">
          <cell r="D94" t="str">
            <v>442500-NMRT29-INTERRUP-FUEL</v>
          </cell>
          <cell r="E94">
            <v>0</v>
          </cell>
          <cell r="F94">
            <v>0</v>
          </cell>
          <cell r="G94">
            <v>0</v>
          </cell>
          <cell r="H94" t="str">
            <v>UTILITY</v>
          </cell>
          <cell r="I94">
            <v>0</v>
          </cell>
          <cell r="J94">
            <v>0</v>
          </cell>
        </row>
        <row r="95">
          <cell r="D95" t="str">
            <v>442500-NMRT29-INTERRUP-FUEL IN BASE</v>
          </cell>
          <cell r="E95">
            <v>0</v>
          </cell>
          <cell r="F95">
            <v>0</v>
          </cell>
          <cell r="G95">
            <v>0</v>
          </cell>
          <cell r="H95" t="str">
            <v>UTILITY</v>
          </cell>
          <cell r="I95">
            <v>0</v>
          </cell>
          <cell r="J95">
            <v>0</v>
          </cell>
        </row>
        <row r="96">
          <cell r="D96" t="str">
            <v>442500-POWER FACTOR ADJ-FUEL</v>
          </cell>
          <cell r="E96">
            <v>0</v>
          </cell>
          <cell r="F96">
            <v>0</v>
          </cell>
          <cell r="G96">
            <v>0</v>
          </cell>
          <cell r="H96" t="str">
            <v>UTILITY</v>
          </cell>
          <cell r="I96">
            <v>0</v>
          </cell>
          <cell r="J96">
            <v>0</v>
          </cell>
        </row>
        <row r="97">
          <cell r="D97" t="str">
            <v>442500-TEXAS-C &amp; I - LARGE-DEF FUEL</v>
          </cell>
          <cell r="E97">
            <v>0</v>
          </cell>
          <cell r="F97">
            <v>0</v>
          </cell>
          <cell r="G97">
            <v>0</v>
          </cell>
          <cell r="H97" t="str">
            <v>UTILITY</v>
          </cell>
          <cell r="I97">
            <v>0</v>
          </cell>
          <cell r="J97">
            <v>0</v>
          </cell>
        </row>
        <row r="98">
          <cell r="D98" t="str">
            <v>442500-TXRT15-ELECTR REFIN-FUEL</v>
          </cell>
          <cell r="E98">
            <v>0</v>
          </cell>
          <cell r="F98">
            <v>0</v>
          </cell>
          <cell r="G98">
            <v>-1760330.2607239839</v>
          </cell>
          <cell r="H98" t="str">
            <v>UTILITY</v>
          </cell>
          <cell r="I98">
            <v>0</v>
          </cell>
          <cell r="J98">
            <v>-1760330.2607239839</v>
          </cell>
        </row>
        <row r="99">
          <cell r="D99" t="str">
            <v>442500-TXRT25-LARGE POWER-FUEL</v>
          </cell>
          <cell r="E99">
            <v>0</v>
          </cell>
          <cell r="F99">
            <v>0</v>
          </cell>
          <cell r="G99">
            <v>-11188085.979778081</v>
          </cell>
          <cell r="H99" t="str">
            <v>UTILITY</v>
          </cell>
          <cell r="I99">
            <v>0</v>
          </cell>
          <cell r="J99">
            <v>-11188085.979778081</v>
          </cell>
        </row>
        <row r="100">
          <cell r="D100" t="str">
            <v>442500-TXRT25A-LRG PWR OP-FUEL</v>
          </cell>
          <cell r="E100">
            <v>0</v>
          </cell>
          <cell r="F100">
            <v>0</v>
          </cell>
          <cell r="G100">
            <v>-52417.367117331029</v>
          </cell>
          <cell r="H100" t="str">
            <v>UTILITY</v>
          </cell>
          <cell r="I100">
            <v>0</v>
          </cell>
          <cell r="J100">
            <v>-52417.367117331029</v>
          </cell>
        </row>
        <row r="101">
          <cell r="D101" t="str">
            <v>442500-TXRT26-PETROL REFIN-FUEL</v>
          </cell>
          <cell r="E101">
            <v>0</v>
          </cell>
          <cell r="F101">
            <v>0</v>
          </cell>
          <cell r="G101">
            <v>-7762623.1308508636</v>
          </cell>
          <cell r="H101" t="str">
            <v>UTILITY</v>
          </cell>
          <cell r="I101">
            <v>0</v>
          </cell>
          <cell r="J101">
            <v>-7762623.1308508636</v>
          </cell>
        </row>
        <row r="102">
          <cell r="D102" t="str">
            <v>442500-TXRT28-AREA LIGHTIN-FUEL</v>
          </cell>
          <cell r="E102">
            <v>0</v>
          </cell>
          <cell r="F102">
            <v>0</v>
          </cell>
          <cell r="G102">
            <v>-4939.2446199666556</v>
          </cell>
          <cell r="H102" t="str">
            <v>UTILITY</v>
          </cell>
          <cell r="I102">
            <v>0</v>
          </cell>
          <cell r="J102">
            <v>-4939.2446199666556</v>
          </cell>
        </row>
        <row r="103">
          <cell r="D103" t="str">
            <v>442500-TXRT30-ELECTR FURN-FUEL</v>
          </cell>
          <cell r="E103">
            <v>0</v>
          </cell>
          <cell r="F103">
            <v>0</v>
          </cell>
          <cell r="G103">
            <v>-428293.55247403902</v>
          </cell>
          <cell r="H103" t="str">
            <v>UTILITY</v>
          </cell>
          <cell r="I103">
            <v>0</v>
          </cell>
          <cell r="J103">
            <v>-428293.55247403902</v>
          </cell>
        </row>
        <row r="104">
          <cell r="D104" t="str">
            <v>442500-TXRT38-INTERRUPTIB-FUEL</v>
          </cell>
          <cell r="E104">
            <v>0</v>
          </cell>
          <cell r="F104">
            <v>0</v>
          </cell>
          <cell r="G104">
            <v>0</v>
          </cell>
          <cell r="H104" t="str">
            <v>UTILITY</v>
          </cell>
          <cell r="I104">
            <v>0</v>
          </cell>
          <cell r="J104">
            <v>0</v>
          </cell>
        </row>
        <row r="105">
          <cell r="D105" t="str">
            <v>444000-NEWMX-PUB ST &amp; HIGHWY-UNBILL</v>
          </cell>
          <cell r="E105">
            <v>0</v>
          </cell>
          <cell r="F105">
            <v>0</v>
          </cell>
          <cell r="G105">
            <v>0</v>
          </cell>
          <cell r="H105" t="str">
            <v>UTILITY</v>
          </cell>
          <cell r="I105">
            <v>0</v>
          </cell>
          <cell r="J105">
            <v>0</v>
          </cell>
        </row>
        <row r="106">
          <cell r="D106" t="str">
            <v>444000-NMRT11-ST LIGHT-BASE</v>
          </cell>
          <cell r="E106">
            <v>0</v>
          </cell>
          <cell r="F106">
            <v>0</v>
          </cell>
          <cell r="G106">
            <v>0</v>
          </cell>
          <cell r="H106" t="str">
            <v>UTILITY</v>
          </cell>
          <cell r="I106">
            <v>0</v>
          </cell>
          <cell r="J106">
            <v>0</v>
          </cell>
        </row>
        <row r="107">
          <cell r="D107" t="str">
            <v>444000-TEXAS-PUB ST &amp; HIGHWY-UNBILL</v>
          </cell>
          <cell r="E107">
            <v>0</v>
          </cell>
          <cell r="F107">
            <v>0</v>
          </cell>
          <cell r="G107">
            <v>0</v>
          </cell>
          <cell r="H107" t="str">
            <v>UTILITY</v>
          </cell>
          <cell r="I107">
            <v>0</v>
          </cell>
          <cell r="J107">
            <v>0</v>
          </cell>
        </row>
        <row r="108">
          <cell r="D108" t="str">
            <v>444000-TXRT08-STREET LIGHT-BASE</v>
          </cell>
          <cell r="E108">
            <v>0</v>
          </cell>
          <cell r="F108">
            <v>0</v>
          </cell>
          <cell r="G108">
            <v>-3574032.44</v>
          </cell>
          <cell r="H108" t="str">
            <v>UTILITY</v>
          </cell>
          <cell r="I108">
            <v>0</v>
          </cell>
          <cell r="J108">
            <v>-3574032.44</v>
          </cell>
        </row>
        <row r="109">
          <cell r="D109" t="str">
            <v>444000-TXRT09-TRAFFIC LIGHT-BASE</v>
          </cell>
          <cell r="E109">
            <v>0</v>
          </cell>
          <cell r="F109">
            <v>0</v>
          </cell>
          <cell r="G109">
            <v>-92441.5</v>
          </cell>
          <cell r="H109" t="str">
            <v>UTILITY</v>
          </cell>
          <cell r="I109">
            <v>0</v>
          </cell>
          <cell r="J109">
            <v>-92441.5</v>
          </cell>
        </row>
        <row r="110">
          <cell r="D110" t="str">
            <v>444000-NEWMX-PUB ST &amp; HIGHWY-DEF FU</v>
          </cell>
          <cell r="E110">
            <v>0</v>
          </cell>
          <cell r="F110">
            <v>0</v>
          </cell>
          <cell r="G110">
            <v>0</v>
          </cell>
          <cell r="H110" t="str">
            <v>UTILITY</v>
          </cell>
          <cell r="I110">
            <v>0</v>
          </cell>
          <cell r="J110">
            <v>0</v>
          </cell>
        </row>
        <row r="111">
          <cell r="D111" t="str">
            <v>444000-NMRT11-ST LIGHT-FUEL</v>
          </cell>
          <cell r="E111">
            <v>0</v>
          </cell>
          <cell r="F111">
            <v>0</v>
          </cell>
          <cell r="G111">
            <v>0</v>
          </cell>
          <cell r="H111" t="str">
            <v>UTILITY</v>
          </cell>
          <cell r="I111">
            <v>0</v>
          </cell>
          <cell r="J111">
            <v>0</v>
          </cell>
        </row>
        <row r="112">
          <cell r="D112" t="str">
            <v>444000-NMRT11-ST LIGHT-FUEL IN BASE</v>
          </cell>
          <cell r="E112">
            <v>0</v>
          </cell>
          <cell r="F112">
            <v>0</v>
          </cell>
          <cell r="G112">
            <v>0</v>
          </cell>
          <cell r="H112" t="str">
            <v>UTILITY</v>
          </cell>
          <cell r="I112">
            <v>0</v>
          </cell>
          <cell r="J112">
            <v>0</v>
          </cell>
        </row>
        <row r="113">
          <cell r="D113" t="str">
            <v>444000-POWER FACTOR ADJ-FUEL</v>
          </cell>
          <cell r="E113">
            <v>0</v>
          </cell>
          <cell r="F113">
            <v>0</v>
          </cell>
          <cell r="G113">
            <v>0</v>
          </cell>
          <cell r="H113" t="str">
            <v>UTILITY</v>
          </cell>
          <cell r="I113">
            <v>0</v>
          </cell>
          <cell r="J113">
            <v>0</v>
          </cell>
        </row>
        <row r="114">
          <cell r="D114" t="str">
            <v>444000-TEXAS-PUB ST &amp; HIGHWY-DEF FU</v>
          </cell>
          <cell r="E114">
            <v>0</v>
          </cell>
          <cell r="F114">
            <v>0</v>
          </cell>
          <cell r="G114">
            <v>0</v>
          </cell>
          <cell r="H114" t="str">
            <v>UTILITY</v>
          </cell>
          <cell r="I114">
            <v>0</v>
          </cell>
          <cell r="J114">
            <v>0</v>
          </cell>
        </row>
        <row r="115">
          <cell r="D115" t="str">
            <v>444000-TXRT08-STREET LIGHT-FUEL</v>
          </cell>
          <cell r="E115">
            <v>0</v>
          </cell>
          <cell r="F115">
            <v>0</v>
          </cell>
          <cell r="G115">
            <v>-810531.82897644921</v>
          </cell>
          <cell r="H115" t="str">
            <v>UTILITY</v>
          </cell>
          <cell r="I115">
            <v>0</v>
          </cell>
          <cell r="J115">
            <v>-810531.82897644921</v>
          </cell>
        </row>
        <row r="116">
          <cell r="D116" t="str">
            <v>444000-TXRT09-TRAFFIC  LIGHT-FUEL</v>
          </cell>
          <cell r="E116">
            <v>0</v>
          </cell>
          <cell r="F116">
            <v>0</v>
          </cell>
          <cell r="G116">
            <v>-46882.941373169211</v>
          </cell>
          <cell r="H116" t="str">
            <v>UTILITY</v>
          </cell>
          <cell r="I116">
            <v>0</v>
          </cell>
          <cell r="J116">
            <v>-46882.941373169211</v>
          </cell>
        </row>
        <row r="117">
          <cell r="D117" t="str">
            <v>445000-NEWMX-RENEW ENERGY DEF-BASE</v>
          </cell>
          <cell r="E117">
            <v>0</v>
          </cell>
          <cell r="F117">
            <v>0</v>
          </cell>
          <cell r="G117">
            <v>0</v>
          </cell>
          <cell r="H117" t="str">
            <v>UTILITY</v>
          </cell>
          <cell r="I117">
            <v>0</v>
          </cell>
          <cell r="J117">
            <v>0</v>
          </cell>
        </row>
        <row r="118">
          <cell r="D118" t="str">
            <v>445000-NEWMX-SALES-PUB AUTH-UNBILL</v>
          </cell>
          <cell r="E118">
            <v>0</v>
          </cell>
          <cell r="F118">
            <v>0</v>
          </cell>
          <cell r="G118">
            <v>0</v>
          </cell>
          <cell r="H118" t="str">
            <v>UTILITY</v>
          </cell>
          <cell r="I118">
            <v>0</v>
          </cell>
          <cell r="J118">
            <v>0</v>
          </cell>
        </row>
        <row r="119">
          <cell r="D119" t="str">
            <v>445000-NMRT01-RESIDENT-BASE</v>
          </cell>
          <cell r="E119">
            <v>0</v>
          </cell>
          <cell r="F119">
            <v>0</v>
          </cell>
          <cell r="G119">
            <v>0</v>
          </cell>
          <cell r="H119" t="str">
            <v>UTILITY</v>
          </cell>
          <cell r="I119">
            <v>0</v>
          </cell>
          <cell r="J119">
            <v>0</v>
          </cell>
        </row>
        <row r="120">
          <cell r="D120" t="str">
            <v>445000-NMRT03-SM GENL-BASE</v>
          </cell>
          <cell r="E120">
            <v>0</v>
          </cell>
          <cell r="F120">
            <v>0</v>
          </cell>
          <cell r="G120">
            <v>0</v>
          </cell>
          <cell r="H120" t="str">
            <v>UTILITY</v>
          </cell>
          <cell r="I120">
            <v>0</v>
          </cell>
          <cell r="J120">
            <v>0</v>
          </cell>
        </row>
        <row r="121">
          <cell r="D121" t="str">
            <v>445000-NMRT04-GRL SERV-BASE</v>
          </cell>
          <cell r="E121">
            <v>0</v>
          </cell>
          <cell r="F121">
            <v>0</v>
          </cell>
          <cell r="G121">
            <v>0</v>
          </cell>
          <cell r="H121" t="str">
            <v>UTILITY</v>
          </cell>
          <cell r="I121">
            <v>0</v>
          </cell>
          <cell r="J121">
            <v>0</v>
          </cell>
        </row>
        <row r="122">
          <cell r="D122" t="str">
            <v>445000-NMRT05-IRRIGAT-BASE</v>
          </cell>
          <cell r="E122">
            <v>0</v>
          </cell>
          <cell r="F122">
            <v>0</v>
          </cell>
          <cell r="G122">
            <v>0</v>
          </cell>
          <cell r="H122" t="str">
            <v>UTILITY</v>
          </cell>
          <cell r="I122">
            <v>0</v>
          </cell>
          <cell r="J122">
            <v>0</v>
          </cell>
        </row>
        <row r="123">
          <cell r="D123" t="str">
            <v>445000-NMRT07-CTY&amp;CNTY-BASE</v>
          </cell>
          <cell r="E123">
            <v>0</v>
          </cell>
          <cell r="F123">
            <v>0</v>
          </cell>
          <cell r="G123">
            <v>0</v>
          </cell>
          <cell r="H123" t="str">
            <v>UTILITY</v>
          </cell>
          <cell r="I123">
            <v>0</v>
          </cell>
          <cell r="J123">
            <v>0</v>
          </cell>
        </row>
        <row r="124">
          <cell r="D124" t="str">
            <v>445000-NMRT08-PUMPING-BASE</v>
          </cell>
          <cell r="E124">
            <v>0</v>
          </cell>
          <cell r="F124">
            <v>0</v>
          </cell>
          <cell r="G124">
            <v>0</v>
          </cell>
          <cell r="H124" t="str">
            <v>UTILITY</v>
          </cell>
          <cell r="I124">
            <v>0</v>
          </cell>
          <cell r="J124">
            <v>0</v>
          </cell>
        </row>
        <row r="125">
          <cell r="D125" t="str">
            <v>445000-NMRT09-LRG PWR-BASE</v>
          </cell>
          <cell r="E125">
            <v>0</v>
          </cell>
          <cell r="F125">
            <v>0</v>
          </cell>
          <cell r="G125">
            <v>0</v>
          </cell>
          <cell r="H125" t="str">
            <v>UTILITY</v>
          </cell>
          <cell r="I125">
            <v>0</v>
          </cell>
          <cell r="J125">
            <v>0</v>
          </cell>
        </row>
        <row r="126">
          <cell r="D126" t="str">
            <v>445000-NMRT10-MILITARY-BASE</v>
          </cell>
          <cell r="E126">
            <v>0</v>
          </cell>
          <cell r="F126">
            <v>0</v>
          </cell>
          <cell r="G126">
            <v>0</v>
          </cell>
          <cell r="H126" t="str">
            <v>UTILITY</v>
          </cell>
          <cell r="I126">
            <v>0</v>
          </cell>
          <cell r="J126">
            <v>0</v>
          </cell>
        </row>
        <row r="127">
          <cell r="D127" t="str">
            <v>445000-NMRT12-AR LIGHT-BASE</v>
          </cell>
          <cell r="E127">
            <v>0</v>
          </cell>
          <cell r="F127">
            <v>0</v>
          </cell>
          <cell r="G127">
            <v>0</v>
          </cell>
          <cell r="H127" t="str">
            <v>UTILITY</v>
          </cell>
          <cell r="I127">
            <v>0</v>
          </cell>
          <cell r="J127">
            <v>0</v>
          </cell>
        </row>
        <row r="128">
          <cell r="D128" t="str">
            <v>445000-NMRT25-OUTD REC-BASE</v>
          </cell>
          <cell r="E128">
            <v>0</v>
          </cell>
          <cell r="F128">
            <v>0</v>
          </cell>
          <cell r="G128">
            <v>0</v>
          </cell>
          <cell r="H128" t="str">
            <v>UTILITY</v>
          </cell>
          <cell r="I128">
            <v>0</v>
          </cell>
          <cell r="J128">
            <v>0</v>
          </cell>
        </row>
        <row r="129">
          <cell r="D129" t="str">
            <v>445000-NMRT26-ST UNIV-BASE</v>
          </cell>
          <cell r="E129">
            <v>0</v>
          </cell>
          <cell r="F129">
            <v>0</v>
          </cell>
          <cell r="G129">
            <v>0</v>
          </cell>
          <cell r="H129" t="str">
            <v>UTILITY</v>
          </cell>
          <cell r="I129">
            <v>0</v>
          </cell>
          <cell r="J129">
            <v>0</v>
          </cell>
        </row>
        <row r="130">
          <cell r="D130" t="str">
            <v>445000-POWER FACTOR ADJ-BASE</v>
          </cell>
          <cell r="E130">
            <v>0</v>
          </cell>
          <cell r="F130">
            <v>0</v>
          </cell>
          <cell r="G130">
            <v>0</v>
          </cell>
          <cell r="H130" t="str">
            <v>UTILITY</v>
          </cell>
          <cell r="I130">
            <v>0</v>
          </cell>
          <cell r="J130">
            <v>0</v>
          </cell>
        </row>
        <row r="131">
          <cell r="D131" t="str">
            <v>445000-TEXAS-SALES-PUB AUTH-UNBILL</v>
          </cell>
          <cell r="E131">
            <v>0</v>
          </cell>
          <cell r="F131">
            <v>0</v>
          </cell>
          <cell r="G131">
            <v>0</v>
          </cell>
          <cell r="H131" t="str">
            <v>UTILITY</v>
          </cell>
          <cell r="I131">
            <v>0</v>
          </cell>
          <cell r="J131">
            <v>0</v>
          </cell>
        </row>
        <row r="132">
          <cell r="D132" t="str">
            <v>445000-TXRT01-RESIDENTIAL-BASE</v>
          </cell>
          <cell r="E132">
            <v>0</v>
          </cell>
          <cell r="F132">
            <v>0</v>
          </cell>
          <cell r="G132">
            <v>-59980.912697273983</v>
          </cell>
          <cell r="H132" t="str">
            <v>UTILITY</v>
          </cell>
          <cell r="I132">
            <v>0</v>
          </cell>
          <cell r="J132">
            <v>-59980.912697273983</v>
          </cell>
        </row>
        <row r="133">
          <cell r="D133" t="str">
            <v>445000-TXRT02-SMALL GENL-BASE</v>
          </cell>
          <cell r="E133">
            <v>0</v>
          </cell>
          <cell r="F133">
            <v>0</v>
          </cell>
          <cell r="G133">
            <v>-1327291.6964425289</v>
          </cell>
          <cell r="H133" t="str">
            <v>UTILITY</v>
          </cell>
          <cell r="I133">
            <v>0</v>
          </cell>
          <cell r="J133">
            <v>-1327291.6964425289</v>
          </cell>
        </row>
        <row r="134">
          <cell r="D134" t="str">
            <v>445000-TXRT07-OUTD RECREAT-BASE</v>
          </cell>
          <cell r="E134">
            <v>0</v>
          </cell>
          <cell r="F134">
            <v>0</v>
          </cell>
          <cell r="G134">
            <v>-608075.18781780754</v>
          </cell>
          <cell r="H134" t="str">
            <v>UTILITY</v>
          </cell>
          <cell r="I134">
            <v>0</v>
          </cell>
          <cell r="J134">
            <v>-608075.18781780754</v>
          </cell>
        </row>
        <row r="135">
          <cell r="D135" t="str">
            <v>445000-TXRT11-WATER PUMP-BASE</v>
          </cell>
          <cell r="E135">
            <v>0</v>
          </cell>
          <cell r="F135">
            <v>0</v>
          </cell>
          <cell r="G135">
            <v>0</v>
          </cell>
          <cell r="H135" t="str">
            <v>UTILITY</v>
          </cell>
          <cell r="I135">
            <v>0</v>
          </cell>
          <cell r="J135">
            <v>0</v>
          </cell>
        </row>
        <row r="136">
          <cell r="D136" t="str">
            <v>445000-TXRT11TU-TOU WTR PUMP-BASE</v>
          </cell>
          <cell r="E136">
            <v>0</v>
          </cell>
          <cell r="F136">
            <v>0</v>
          </cell>
          <cell r="G136">
            <v>-9379453.0500000007</v>
          </cell>
          <cell r="H136" t="str">
            <v>UTILITY</v>
          </cell>
          <cell r="I136">
            <v>0</v>
          </cell>
          <cell r="J136">
            <v>-9379453.0500000007</v>
          </cell>
        </row>
        <row r="137">
          <cell r="D137" t="str">
            <v>445000-TXRT22-IRRIGATION-BASE</v>
          </cell>
          <cell r="E137">
            <v>0</v>
          </cell>
          <cell r="F137">
            <v>0</v>
          </cell>
          <cell r="G137">
            <v>-174425.09235913388</v>
          </cell>
          <cell r="H137" t="str">
            <v>UTILITY</v>
          </cell>
          <cell r="I137">
            <v>0</v>
          </cell>
          <cell r="J137">
            <v>-174425.09235913388</v>
          </cell>
        </row>
        <row r="138">
          <cell r="D138" t="str">
            <v>445000-TXRT24-GENERAL SERV-BASE</v>
          </cell>
          <cell r="E138">
            <v>0</v>
          </cell>
          <cell r="F138">
            <v>0</v>
          </cell>
          <cell r="G138">
            <v>-13467600.357323455</v>
          </cell>
          <cell r="H138" t="str">
            <v>UTILITY</v>
          </cell>
          <cell r="I138">
            <v>0</v>
          </cell>
          <cell r="J138">
            <v>-13467600.357323455</v>
          </cell>
        </row>
        <row r="139">
          <cell r="D139" t="str">
            <v>445000-TXRT25-LARGE POWER-BASE</v>
          </cell>
          <cell r="E139">
            <v>0</v>
          </cell>
          <cell r="F139">
            <v>0</v>
          </cell>
          <cell r="G139">
            <v>-6334790.9386815336</v>
          </cell>
          <cell r="H139" t="str">
            <v>UTILITY</v>
          </cell>
          <cell r="I139">
            <v>0</v>
          </cell>
          <cell r="J139">
            <v>-6334790.9386815336</v>
          </cell>
        </row>
        <row r="140">
          <cell r="D140" t="str">
            <v>445000-TXRT28-AREA LIGHTIN-BASE</v>
          </cell>
          <cell r="E140">
            <v>0</v>
          </cell>
          <cell r="F140">
            <v>0</v>
          </cell>
          <cell r="G140">
            <v>-921622.26998352236</v>
          </cell>
          <cell r="H140" t="str">
            <v>UTILITY</v>
          </cell>
          <cell r="I140">
            <v>0</v>
          </cell>
          <cell r="J140">
            <v>-921622.26998352236</v>
          </cell>
        </row>
        <row r="141">
          <cell r="D141" t="str">
            <v>445000-TXRT31-MILITARY-BASE</v>
          </cell>
          <cell r="E141">
            <v>0</v>
          </cell>
          <cell r="F141">
            <v>0</v>
          </cell>
          <cell r="G141">
            <v>-12450611.300000001</v>
          </cell>
          <cell r="H141" t="str">
            <v>UTILITY</v>
          </cell>
          <cell r="I141">
            <v>0</v>
          </cell>
          <cell r="J141">
            <v>-12450611.300000001</v>
          </cell>
        </row>
        <row r="142">
          <cell r="D142" t="str">
            <v>445000-TXRT41-CITY&amp;COUNTY-BASE</v>
          </cell>
          <cell r="E142">
            <v>0</v>
          </cell>
          <cell r="F142">
            <v>0</v>
          </cell>
          <cell r="G142">
            <v>-30466181.800000001</v>
          </cell>
          <cell r="H142" t="str">
            <v>UTILITY</v>
          </cell>
          <cell r="I142">
            <v>0</v>
          </cell>
          <cell r="J142">
            <v>-30466181.800000001</v>
          </cell>
        </row>
        <row r="143">
          <cell r="D143" t="str">
            <v>445000-TXRT43-STATE UNIVER-BASE</v>
          </cell>
          <cell r="E143">
            <v>0</v>
          </cell>
          <cell r="F143">
            <v>0</v>
          </cell>
          <cell r="G143">
            <v>0</v>
          </cell>
          <cell r="H143" t="str">
            <v>UTILITY</v>
          </cell>
          <cell r="I143">
            <v>0</v>
          </cell>
          <cell r="J143">
            <v>0</v>
          </cell>
        </row>
        <row r="144">
          <cell r="D144" t="str">
            <v>445000-TXRT45-COGEN SUPPLE-BASE</v>
          </cell>
          <cell r="E144">
            <v>0</v>
          </cell>
          <cell r="F144">
            <v>0</v>
          </cell>
          <cell r="G144">
            <v>0</v>
          </cell>
          <cell r="H144" t="str">
            <v>UTILITY</v>
          </cell>
          <cell r="I144">
            <v>0</v>
          </cell>
          <cell r="J144">
            <v>0</v>
          </cell>
        </row>
        <row r="145">
          <cell r="D145" t="str">
            <v>445000-TXRTWH-WATER HEAT-BASE</v>
          </cell>
          <cell r="E145">
            <v>0</v>
          </cell>
          <cell r="F145">
            <v>0</v>
          </cell>
          <cell r="G145">
            <v>-479.06999435701164</v>
          </cell>
          <cell r="H145" t="str">
            <v>UTILITY</v>
          </cell>
          <cell r="I145">
            <v>0</v>
          </cell>
          <cell r="J145">
            <v>-479.06999435701164</v>
          </cell>
        </row>
        <row r="146">
          <cell r="D146" t="str">
            <v>445000-TXRT38-INTERRUPTIB-BASE</v>
          </cell>
          <cell r="E146">
            <v>0</v>
          </cell>
          <cell r="F146">
            <v>0</v>
          </cell>
          <cell r="G146">
            <v>-910995.74864168058</v>
          </cell>
          <cell r="H146" t="str">
            <v>UTILITY</v>
          </cell>
          <cell r="I146">
            <v>0</v>
          </cell>
          <cell r="J146">
            <v>-910995.74864168058</v>
          </cell>
        </row>
        <row r="147">
          <cell r="D147" t="str">
            <v>445000-NEWMX-SALES-PUB AUTH-DEF FU</v>
          </cell>
          <cell r="E147">
            <v>0</v>
          </cell>
          <cell r="F147">
            <v>0</v>
          </cell>
          <cell r="G147">
            <v>0</v>
          </cell>
          <cell r="H147" t="str">
            <v>UTILITY</v>
          </cell>
          <cell r="I147">
            <v>0</v>
          </cell>
          <cell r="J147">
            <v>0</v>
          </cell>
        </row>
        <row r="148">
          <cell r="D148" t="str">
            <v>445000-NMRT01-RESIDENT-FUEL</v>
          </cell>
          <cell r="E148">
            <v>0</v>
          </cell>
          <cell r="F148">
            <v>0</v>
          </cell>
          <cell r="G148">
            <v>0</v>
          </cell>
          <cell r="H148" t="str">
            <v>UTILITY</v>
          </cell>
          <cell r="I148">
            <v>0</v>
          </cell>
          <cell r="J148">
            <v>0</v>
          </cell>
        </row>
        <row r="149">
          <cell r="D149" t="str">
            <v>445000-NMRT01-RESIDENT-FUEL IN BASE</v>
          </cell>
          <cell r="E149">
            <v>0</v>
          </cell>
          <cell r="F149">
            <v>0</v>
          </cell>
          <cell r="G149">
            <v>0</v>
          </cell>
          <cell r="H149" t="str">
            <v>UTILITY</v>
          </cell>
          <cell r="I149">
            <v>0</v>
          </cell>
          <cell r="J149">
            <v>0</v>
          </cell>
        </row>
        <row r="150">
          <cell r="D150" t="str">
            <v>445000-NMRT03-SM GENL-FUEL</v>
          </cell>
          <cell r="E150">
            <v>0</v>
          </cell>
          <cell r="F150">
            <v>0</v>
          </cell>
          <cell r="G150">
            <v>0</v>
          </cell>
          <cell r="H150" t="str">
            <v>UTILITY</v>
          </cell>
          <cell r="I150">
            <v>0</v>
          </cell>
          <cell r="J150">
            <v>0</v>
          </cell>
        </row>
        <row r="151">
          <cell r="D151" t="str">
            <v>445000-NMRT03-SM GENL-FUEL IN BASE</v>
          </cell>
          <cell r="E151">
            <v>0</v>
          </cell>
          <cell r="F151">
            <v>0</v>
          </cell>
          <cell r="G151">
            <v>0</v>
          </cell>
          <cell r="H151" t="str">
            <v>UTILITY</v>
          </cell>
          <cell r="I151">
            <v>0</v>
          </cell>
          <cell r="J151">
            <v>0</v>
          </cell>
        </row>
        <row r="152">
          <cell r="D152" t="str">
            <v>445000-NMRT04-GRL SERV-FUEL</v>
          </cell>
          <cell r="E152">
            <v>0</v>
          </cell>
          <cell r="F152">
            <v>0</v>
          </cell>
          <cell r="G152">
            <v>0</v>
          </cell>
          <cell r="H152" t="str">
            <v>UTILITY</v>
          </cell>
          <cell r="I152">
            <v>0</v>
          </cell>
          <cell r="J152">
            <v>0</v>
          </cell>
        </row>
        <row r="153">
          <cell r="D153" t="str">
            <v>445000-NMRT04-GRL SERV-FUEL IN BASE</v>
          </cell>
          <cell r="E153">
            <v>0</v>
          </cell>
          <cell r="F153">
            <v>0</v>
          </cell>
          <cell r="G153">
            <v>0</v>
          </cell>
          <cell r="H153" t="str">
            <v>UTILITY</v>
          </cell>
          <cell r="I153">
            <v>0</v>
          </cell>
          <cell r="J153">
            <v>0</v>
          </cell>
        </row>
        <row r="154">
          <cell r="D154" t="str">
            <v>445000-NMRT05-IRRIGAT-FUEL</v>
          </cell>
          <cell r="E154">
            <v>0</v>
          </cell>
          <cell r="F154">
            <v>0</v>
          </cell>
          <cell r="G154">
            <v>0</v>
          </cell>
          <cell r="H154" t="str">
            <v>UTILITY</v>
          </cell>
          <cell r="I154">
            <v>0</v>
          </cell>
          <cell r="J154">
            <v>0</v>
          </cell>
        </row>
        <row r="155">
          <cell r="D155" t="str">
            <v>445000-NMRT05-IRRIGAT-FUEL IN BASE</v>
          </cell>
          <cell r="E155">
            <v>0</v>
          </cell>
          <cell r="F155">
            <v>0</v>
          </cell>
          <cell r="G155">
            <v>0</v>
          </cell>
          <cell r="H155" t="str">
            <v>UTILITY</v>
          </cell>
          <cell r="I155">
            <v>0</v>
          </cell>
          <cell r="J155">
            <v>0</v>
          </cell>
        </row>
        <row r="156">
          <cell r="D156" t="str">
            <v>445000-NMRT07-CTY&amp;CNTY-FUEL</v>
          </cell>
          <cell r="E156">
            <v>0</v>
          </cell>
          <cell r="F156">
            <v>0</v>
          </cell>
          <cell r="G156">
            <v>0</v>
          </cell>
          <cell r="H156" t="str">
            <v>UTILITY</v>
          </cell>
          <cell r="I156">
            <v>0</v>
          </cell>
          <cell r="J156">
            <v>0</v>
          </cell>
        </row>
        <row r="157">
          <cell r="D157" t="str">
            <v>445000-NMRT07-CTY&amp;CNTY-FUEL IN BASE</v>
          </cell>
          <cell r="E157">
            <v>0</v>
          </cell>
          <cell r="F157">
            <v>0</v>
          </cell>
          <cell r="G157">
            <v>0</v>
          </cell>
          <cell r="H157" t="str">
            <v>UTILITY</v>
          </cell>
          <cell r="I157">
            <v>0</v>
          </cell>
          <cell r="J157">
            <v>0</v>
          </cell>
        </row>
        <row r="158">
          <cell r="D158" t="str">
            <v>445000-NMRT08-PUMPING-FUEL</v>
          </cell>
          <cell r="E158">
            <v>0</v>
          </cell>
          <cell r="F158">
            <v>0</v>
          </cell>
          <cell r="G158">
            <v>0</v>
          </cell>
          <cell r="H158" t="str">
            <v>UTILITY</v>
          </cell>
          <cell r="I158">
            <v>0</v>
          </cell>
          <cell r="J158">
            <v>0</v>
          </cell>
        </row>
        <row r="159">
          <cell r="D159" t="str">
            <v>445000-NMRT08-PUMPING-FUEL IN BASE</v>
          </cell>
          <cell r="E159">
            <v>0</v>
          </cell>
          <cell r="F159">
            <v>0</v>
          </cell>
          <cell r="G159">
            <v>0</v>
          </cell>
          <cell r="H159" t="str">
            <v>UTILITY</v>
          </cell>
          <cell r="I159">
            <v>0</v>
          </cell>
          <cell r="J159">
            <v>0</v>
          </cell>
        </row>
        <row r="160">
          <cell r="D160" t="str">
            <v>445000-NMRT09-LRG PWR-FUEL</v>
          </cell>
          <cell r="E160">
            <v>0</v>
          </cell>
          <cell r="F160">
            <v>0</v>
          </cell>
          <cell r="G160">
            <v>0</v>
          </cell>
          <cell r="H160" t="str">
            <v>UTILITY</v>
          </cell>
          <cell r="I160">
            <v>0</v>
          </cell>
          <cell r="J160">
            <v>0</v>
          </cell>
        </row>
        <row r="161">
          <cell r="D161" t="str">
            <v>445000-NMRT09-LRG PWR-FUEL IN BASE</v>
          </cell>
          <cell r="E161">
            <v>0</v>
          </cell>
          <cell r="F161">
            <v>0</v>
          </cell>
          <cell r="G161">
            <v>0</v>
          </cell>
          <cell r="H161" t="str">
            <v>UTILITY</v>
          </cell>
          <cell r="I161">
            <v>0</v>
          </cell>
          <cell r="J161">
            <v>0</v>
          </cell>
        </row>
        <row r="162">
          <cell r="D162" t="str">
            <v>445000-NMRT10-MILITARY-FUEL</v>
          </cell>
          <cell r="E162">
            <v>0</v>
          </cell>
          <cell r="F162">
            <v>0</v>
          </cell>
          <cell r="G162">
            <v>0</v>
          </cell>
          <cell r="H162" t="str">
            <v>UTILITY</v>
          </cell>
          <cell r="I162">
            <v>0</v>
          </cell>
          <cell r="J162">
            <v>0</v>
          </cell>
        </row>
        <row r="163">
          <cell r="D163" t="str">
            <v>445000-NMRT10-MILITARY-FUEL IN BASE</v>
          </cell>
          <cell r="E163">
            <v>0</v>
          </cell>
          <cell r="F163">
            <v>0</v>
          </cell>
          <cell r="G163">
            <v>0</v>
          </cell>
          <cell r="H163" t="str">
            <v>UTILITY</v>
          </cell>
          <cell r="I163">
            <v>0</v>
          </cell>
          <cell r="J163">
            <v>0</v>
          </cell>
        </row>
        <row r="164">
          <cell r="D164" t="str">
            <v>445000-NMRT12-AR LIGHT-FUEL</v>
          </cell>
          <cell r="E164">
            <v>0</v>
          </cell>
          <cell r="F164">
            <v>0</v>
          </cell>
          <cell r="G164">
            <v>0</v>
          </cell>
          <cell r="H164" t="str">
            <v>UTILITY</v>
          </cell>
          <cell r="I164">
            <v>0</v>
          </cell>
          <cell r="J164">
            <v>0</v>
          </cell>
        </row>
        <row r="165">
          <cell r="D165" t="str">
            <v>445000-NMRT12-AR LIGHT-FUEL IN BASE</v>
          </cell>
          <cell r="E165">
            <v>0</v>
          </cell>
          <cell r="F165">
            <v>0</v>
          </cell>
          <cell r="G165">
            <v>0</v>
          </cell>
          <cell r="H165" t="str">
            <v>UTILITY</v>
          </cell>
          <cell r="I165">
            <v>0</v>
          </cell>
          <cell r="J165">
            <v>0</v>
          </cell>
        </row>
        <row r="166">
          <cell r="D166" t="str">
            <v>445000-NMRT25-OUTD REC-FUEL</v>
          </cell>
          <cell r="E166">
            <v>0</v>
          </cell>
          <cell r="F166">
            <v>0</v>
          </cell>
          <cell r="G166">
            <v>0</v>
          </cell>
          <cell r="H166" t="str">
            <v>UTILITY</v>
          </cell>
          <cell r="I166">
            <v>0</v>
          </cell>
          <cell r="J166">
            <v>0</v>
          </cell>
        </row>
        <row r="167">
          <cell r="D167" t="str">
            <v>445000-NMRT25-OUTD REC-FUEL IN BASE</v>
          </cell>
          <cell r="E167">
            <v>0</v>
          </cell>
          <cell r="F167">
            <v>0</v>
          </cell>
          <cell r="G167">
            <v>0</v>
          </cell>
          <cell r="H167" t="str">
            <v>UTILITY</v>
          </cell>
          <cell r="I167">
            <v>0</v>
          </cell>
          <cell r="J167">
            <v>0</v>
          </cell>
        </row>
        <row r="168">
          <cell r="D168" t="str">
            <v>445000-NMRT26-ST UNIV-FUEL</v>
          </cell>
          <cell r="E168">
            <v>0</v>
          </cell>
          <cell r="F168">
            <v>0</v>
          </cell>
          <cell r="G168">
            <v>0</v>
          </cell>
          <cell r="H168" t="str">
            <v>UTILITY</v>
          </cell>
          <cell r="I168">
            <v>0</v>
          </cell>
          <cell r="J168">
            <v>0</v>
          </cell>
        </row>
        <row r="169">
          <cell r="D169" t="str">
            <v>445000-NMRT26-ST UNIV-FUEL IN BASE</v>
          </cell>
          <cell r="E169">
            <v>0</v>
          </cell>
          <cell r="F169">
            <v>0</v>
          </cell>
          <cell r="G169">
            <v>0</v>
          </cell>
          <cell r="H169" t="str">
            <v>UTILITY</v>
          </cell>
          <cell r="I169">
            <v>0</v>
          </cell>
          <cell r="J169">
            <v>0</v>
          </cell>
        </row>
        <row r="170">
          <cell r="D170" t="str">
            <v>445000-POWER FACTOR ADJ-FUEL</v>
          </cell>
          <cell r="E170">
            <v>0</v>
          </cell>
          <cell r="F170">
            <v>0</v>
          </cell>
          <cell r="G170">
            <v>0</v>
          </cell>
          <cell r="H170" t="str">
            <v>UTILITY</v>
          </cell>
          <cell r="I170">
            <v>0</v>
          </cell>
          <cell r="J170">
            <v>0</v>
          </cell>
        </row>
        <row r="171">
          <cell r="D171" t="str">
            <v>445000-TEXAS-SALES-PUB AUTH-DEF FU</v>
          </cell>
          <cell r="E171">
            <v>0</v>
          </cell>
          <cell r="F171">
            <v>0</v>
          </cell>
          <cell r="G171">
            <v>0</v>
          </cell>
          <cell r="H171" t="str">
            <v>UTILITY</v>
          </cell>
          <cell r="I171">
            <v>0</v>
          </cell>
          <cell r="J171">
            <v>0</v>
          </cell>
        </row>
        <row r="172">
          <cell r="D172" t="str">
            <v>445000-TXRT01-RESIDENTIAL-FUEL</v>
          </cell>
          <cell r="E172">
            <v>0</v>
          </cell>
          <cell r="F172">
            <v>0</v>
          </cell>
          <cell r="G172">
            <v>-9589.1188216790542</v>
          </cell>
          <cell r="H172" t="str">
            <v>UTILITY</v>
          </cell>
          <cell r="I172">
            <v>0</v>
          </cell>
          <cell r="J172">
            <v>-9589.1188216790542</v>
          </cell>
        </row>
        <row r="173">
          <cell r="D173" t="str">
            <v>445000-TXRT02-SMALL GENL-FUEL</v>
          </cell>
          <cell r="E173">
            <v>0</v>
          </cell>
          <cell r="F173">
            <v>0</v>
          </cell>
          <cell r="G173">
            <v>-275798.9677132424</v>
          </cell>
          <cell r="H173" t="str">
            <v>UTILITY</v>
          </cell>
          <cell r="I173">
            <v>0</v>
          </cell>
          <cell r="J173">
            <v>-275798.9677132424</v>
          </cell>
        </row>
        <row r="174">
          <cell r="D174" t="str">
            <v>445000-TXRT07-OUTD RECREAT-FUEL</v>
          </cell>
          <cell r="E174">
            <v>0</v>
          </cell>
          <cell r="F174">
            <v>0</v>
          </cell>
          <cell r="G174">
            <v>-121415.17785241711</v>
          </cell>
          <cell r="H174" t="str">
            <v>UTILITY</v>
          </cell>
          <cell r="I174">
            <v>0</v>
          </cell>
          <cell r="J174">
            <v>-121415.17785241711</v>
          </cell>
        </row>
        <row r="175">
          <cell r="D175" t="str">
            <v>445000-TXRT11-WATER PUMP-FUEL</v>
          </cell>
          <cell r="E175">
            <v>0</v>
          </cell>
          <cell r="F175">
            <v>0</v>
          </cell>
          <cell r="G175">
            <v>0</v>
          </cell>
          <cell r="H175" t="str">
            <v>UTILITY</v>
          </cell>
          <cell r="I175">
            <v>0</v>
          </cell>
          <cell r="J175">
            <v>0</v>
          </cell>
        </row>
        <row r="176">
          <cell r="D176" t="str">
            <v>445000-TXRT11TU-TOU WTR PUMP-FUEL</v>
          </cell>
          <cell r="E176">
            <v>0</v>
          </cell>
          <cell r="F176">
            <v>0</v>
          </cell>
          <cell r="G176">
            <v>-3863748.0047682449</v>
          </cell>
          <cell r="H176" t="str">
            <v>UTILITY</v>
          </cell>
          <cell r="I176">
            <v>0</v>
          </cell>
          <cell r="J176">
            <v>-3863748.0047682449</v>
          </cell>
        </row>
        <row r="177">
          <cell r="D177" t="str">
            <v>445000-TXRT22-IRRIGATION-FUEL</v>
          </cell>
          <cell r="E177">
            <v>0</v>
          </cell>
          <cell r="F177">
            <v>0</v>
          </cell>
          <cell r="G177">
            <v>-46827.180330558389</v>
          </cell>
          <cell r="H177" t="str">
            <v>UTILITY</v>
          </cell>
          <cell r="I177">
            <v>0</v>
          </cell>
          <cell r="J177">
            <v>-46827.180330558389</v>
          </cell>
        </row>
        <row r="178">
          <cell r="D178" t="str">
            <v>445000-TXRT24-GENERAL SERV-FUEL</v>
          </cell>
          <cell r="E178">
            <v>0</v>
          </cell>
          <cell r="F178">
            <v>0</v>
          </cell>
          <cell r="G178">
            <v>-3747899.3272929671</v>
          </cell>
          <cell r="H178" t="str">
            <v>UTILITY</v>
          </cell>
          <cell r="I178">
            <v>0</v>
          </cell>
          <cell r="J178">
            <v>-3747899.3272929671</v>
          </cell>
        </row>
        <row r="179">
          <cell r="D179" t="str">
            <v>445000-TXRT25-LARGE POWER-FUEL</v>
          </cell>
          <cell r="E179">
            <v>0</v>
          </cell>
          <cell r="F179">
            <v>0</v>
          </cell>
          <cell r="G179">
            <v>-4263215.4875254799</v>
          </cell>
          <cell r="H179" t="str">
            <v>UTILITY</v>
          </cell>
          <cell r="I179">
            <v>0</v>
          </cell>
          <cell r="J179">
            <v>-4263215.4875254799</v>
          </cell>
        </row>
        <row r="180">
          <cell r="D180" t="str">
            <v>445000-TXRT28-AREA LIGHTIN-FUEL</v>
          </cell>
          <cell r="E180">
            <v>0</v>
          </cell>
          <cell r="F180">
            <v>0</v>
          </cell>
          <cell r="G180">
            <v>-239037.51611305322</v>
          </cell>
          <cell r="H180" t="str">
            <v>UTILITY</v>
          </cell>
          <cell r="I180">
            <v>0</v>
          </cell>
          <cell r="J180">
            <v>-239037.51611305322</v>
          </cell>
        </row>
        <row r="181">
          <cell r="D181" t="str">
            <v>445000-TXRT31-MILITARY-FUEL</v>
          </cell>
          <cell r="E181">
            <v>0</v>
          </cell>
          <cell r="F181">
            <v>0</v>
          </cell>
          <cell r="G181">
            <v>-6149828.9761700314</v>
          </cell>
          <cell r="H181" t="str">
            <v>UTILITY</v>
          </cell>
          <cell r="I181">
            <v>0</v>
          </cell>
          <cell r="J181">
            <v>-6149828.9761700314</v>
          </cell>
        </row>
        <row r="182">
          <cell r="D182" t="str">
            <v>445000-TXRT38-INTERRUPTIB-FUEL</v>
          </cell>
          <cell r="E182">
            <v>0</v>
          </cell>
          <cell r="F182">
            <v>0</v>
          </cell>
          <cell r="G182">
            <v>0</v>
          </cell>
          <cell r="H182" t="str">
            <v>UTILITY</v>
          </cell>
          <cell r="I182">
            <v>0</v>
          </cell>
          <cell r="J182">
            <v>0</v>
          </cell>
        </row>
        <row r="183">
          <cell r="D183" t="str">
            <v>445000-TXRT41-CITY&amp;COUNTY-FUEL</v>
          </cell>
          <cell r="E183">
            <v>0</v>
          </cell>
          <cell r="F183">
            <v>0</v>
          </cell>
          <cell r="G183">
            <v>-7041295.8808998615</v>
          </cell>
          <cell r="H183" t="str">
            <v>UTILITY</v>
          </cell>
          <cell r="I183">
            <v>0</v>
          </cell>
          <cell r="J183">
            <v>-7041295.8808998615</v>
          </cell>
        </row>
        <row r="184">
          <cell r="D184" t="str">
            <v>445000-TXRT43-STATE UNIVER-FUEL</v>
          </cell>
          <cell r="E184">
            <v>0</v>
          </cell>
          <cell r="F184">
            <v>0</v>
          </cell>
          <cell r="G184">
            <v>0</v>
          </cell>
          <cell r="H184" t="str">
            <v>UTILITY</v>
          </cell>
          <cell r="I184">
            <v>0</v>
          </cell>
          <cell r="J184">
            <v>0</v>
          </cell>
        </row>
        <row r="185">
          <cell r="D185" t="str">
            <v>445000-TXRT45-COGEN SUPPLE-FUEL</v>
          </cell>
          <cell r="E185">
            <v>0</v>
          </cell>
          <cell r="F185">
            <v>0</v>
          </cell>
          <cell r="G185">
            <v>0</v>
          </cell>
          <cell r="H185" t="str">
            <v>UTILITY</v>
          </cell>
          <cell r="I185">
            <v>0</v>
          </cell>
          <cell r="J185">
            <v>0</v>
          </cell>
        </row>
        <row r="186">
          <cell r="D186" t="str">
            <v>445000-TXRTWH-WATER HEAT-FUEL</v>
          </cell>
          <cell r="E186">
            <v>0</v>
          </cell>
          <cell r="F186">
            <v>0</v>
          </cell>
          <cell r="G186">
            <v>-58.217668620644773</v>
          </cell>
          <cell r="H186" t="str">
            <v>UTILITY</v>
          </cell>
          <cell r="I186">
            <v>0</v>
          </cell>
          <cell r="J186">
            <v>-58.217668620644773</v>
          </cell>
        </row>
        <row r="187">
          <cell r="D187" t="str">
            <v>447000-OTHER-SALES FOR RESALE</v>
          </cell>
          <cell r="E187">
            <v>0</v>
          </cell>
          <cell r="F187">
            <v>0</v>
          </cell>
          <cell r="G187">
            <v>0</v>
          </cell>
          <cell r="H187" t="str">
            <v>UTILITY</v>
          </cell>
          <cell r="I187">
            <v>0</v>
          </cell>
          <cell r="J187">
            <v>0</v>
          </cell>
        </row>
        <row r="188">
          <cell r="D188" t="str">
            <v>447000-SALES FOR RESALE - FERC</v>
          </cell>
          <cell r="E188">
            <v>0</v>
          </cell>
          <cell r="F188">
            <v>0</v>
          </cell>
          <cell r="G188">
            <v>-351796.68375999999</v>
          </cell>
          <cell r="H188" t="str">
            <v>UTILITY</v>
          </cell>
          <cell r="I188">
            <v>0</v>
          </cell>
          <cell r="J188">
            <v>-351796.68375999999</v>
          </cell>
        </row>
        <row r="189">
          <cell r="D189" t="str">
            <v>447000-SALES FOR RESALE - NM</v>
          </cell>
          <cell r="E189">
            <v>0</v>
          </cell>
          <cell r="F189">
            <v>0</v>
          </cell>
          <cell r="G189">
            <v>-9236008.8726879992</v>
          </cell>
          <cell r="H189" t="str">
            <v>UTILITY</v>
          </cell>
          <cell r="I189">
            <v>0</v>
          </cell>
          <cell r="J189">
            <v>-9236008.8726879992</v>
          </cell>
        </row>
        <row r="190">
          <cell r="D190" t="str">
            <v>447000-SALES FOR RESALE - TX</v>
          </cell>
          <cell r="E190">
            <v>0</v>
          </cell>
          <cell r="F190">
            <v>0</v>
          </cell>
          <cell r="G190">
            <v>-36823366.443552002</v>
          </cell>
          <cell r="H190" t="str">
            <v>UTILITY</v>
          </cell>
          <cell r="I190">
            <v>0</v>
          </cell>
          <cell r="J190">
            <v>-36823366.443552002</v>
          </cell>
        </row>
        <row r="191">
          <cell r="D191" t="str">
            <v>447000-SALES FOR RESALE-EPE RETAIN</v>
          </cell>
          <cell r="E191">
            <v>0</v>
          </cell>
          <cell r="F191">
            <v>0</v>
          </cell>
          <cell r="G191">
            <v>-1266223.3700000001</v>
          </cell>
          <cell r="H191" t="str">
            <v>UTILITY</v>
          </cell>
          <cell r="I191">
            <v>0</v>
          </cell>
          <cell r="J191">
            <v>-1266223.3700000001</v>
          </cell>
        </row>
        <row r="192">
          <cell r="D192" t="str">
            <v>447000-RGEC-SALES-BASE</v>
          </cell>
          <cell r="E192">
            <v>0</v>
          </cell>
          <cell r="F192">
            <v>0</v>
          </cell>
          <cell r="G192">
            <v>-2533942.4500000002</v>
          </cell>
          <cell r="H192" t="str">
            <v>UTILITY</v>
          </cell>
          <cell r="I192">
            <v>0</v>
          </cell>
          <cell r="J192">
            <v>-2533942.4500000002</v>
          </cell>
        </row>
        <row r="193">
          <cell r="D193" t="str">
            <v>447000-RGEC-SALES-DEFERRED FUEL</v>
          </cell>
          <cell r="E193">
            <v>0</v>
          </cell>
          <cell r="F193">
            <v>0</v>
          </cell>
          <cell r="G193">
            <v>0</v>
          </cell>
          <cell r="H193" t="str">
            <v>UTILITY</v>
          </cell>
          <cell r="I193">
            <v>0</v>
          </cell>
          <cell r="J193">
            <v>0</v>
          </cell>
        </row>
        <row r="194">
          <cell r="D194" t="str">
            <v>447000-RGEC-SALES-FUEL</v>
          </cell>
          <cell r="E194">
            <v>0</v>
          </cell>
          <cell r="F194">
            <v>0</v>
          </cell>
          <cell r="G194">
            <v>-1427163.0064000001</v>
          </cell>
          <cell r="H194" t="str">
            <v>UTILITY</v>
          </cell>
          <cell r="I194">
            <v>0</v>
          </cell>
          <cell r="J194">
            <v>-1427163.0064000001</v>
          </cell>
        </row>
        <row r="195">
          <cell r="D195" t="str">
            <v>449100-PROVISION RATE REFUND</v>
          </cell>
          <cell r="E195">
            <v>0</v>
          </cell>
          <cell r="F195">
            <v>0</v>
          </cell>
          <cell r="G195">
            <v>0</v>
          </cell>
          <cell r="H195" t="str">
            <v>UTILITY</v>
          </cell>
          <cell r="I195">
            <v>0</v>
          </cell>
          <cell r="J195">
            <v>0</v>
          </cell>
        </row>
        <row r="196">
          <cell r="D196" t="str">
            <v>449147-PROV RATE REF OFF-SYS SALES</v>
          </cell>
          <cell r="E196">
            <v>0</v>
          </cell>
          <cell r="F196">
            <v>0</v>
          </cell>
          <cell r="G196">
            <v>0</v>
          </cell>
          <cell r="H196" t="str">
            <v>UTILITY</v>
          </cell>
          <cell r="I196">
            <v>0</v>
          </cell>
          <cell r="J196">
            <v>0</v>
          </cell>
        </row>
        <row r="197">
          <cell r="D197" t="str">
            <v>450000-TEXAS-FORFEITED DISCOUNTS</v>
          </cell>
          <cell r="E197">
            <v>0</v>
          </cell>
          <cell r="F197">
            <v>0</v>
          </cell>
          <cell r="G197">
            <v>-1469886.67</v>
          </cell>
          <cell r="H197" t="str">
            <v>UTILITY</v>
          </cell>
          <cell r="I197">
            <v>0</v>
          </cell>
          <cell r="J197">
            <v>-1469886.67</v>
          </cell>
        </row>
        <row r="198">
          <cell r="D198" t="str">
            <v>451000-NEWMX-MISC SERVICE REVENUE</v>
          </cell>
          <cell r="E198">
            <v>0</v>
          </cell>
          <cell r="F198">
            <v>0</v>
          </cell>
          <cell r="G198">
            <v>-1399171.65</v>
          </cell>
          <cell r="H198" t="str">
            <v>UTILITY</v>
          </cell>
          <cell r="I198">
            <v>0</v>
          </cell>
          <cell r="J198">
            <v>-1399171.65</v>
          </cell>
        </row>
        <row r="199">
          <cell r="D199" t="str">
            <v>451000-NEWMX-MISC SVC REV-CUST</v>
          </cell>
          <cell r="E199">
            <v>0</v>
          </cell>
          <cell r="F199">
            <v>0</v>
          </cell>
          <cell r="G199">
            <v>0</v>
          </cell>
          <cell r="H199" t="str">
            <v>UTILITY</v>
          </cell>
          <cell r="I199">
            <v>0</v>
          </cell>
          <cell r="J199">
            <v>0</v>
          </cell>
        </row>
        <row r="200">
          <cell r="D200" t="str">
            <v>451000-NEWMX-MISC SVC REV-DIST</v>
          </cell>
          <cell r="E200">
            <v>0</v>
          </cell>
          <cell r="F200">
            <v>0</v>
          </cell>
          <cell r="G200">
            <v>0</v>
          </cell>
          <cell r="H200" t="str">
            <v>UTILITY</v>
          </cell>
          <cell r="I200">
            <v>0</v>
          </cell>
          <cell r="J200">
            <v>0</v>
          </cell>
        </row>
        <row r="201">
          <cell r="D201" t="str">
            <v>451000-NEWMX-MISC SVC REV-METER</v>
          </cell>
          <cell r="E201">
            <v>0</v>
          </cell>
          <cell r="F201">
            <v>0</v>
          </cell>
          <cell r="G201">
            <v>0</v>
          </cell>
          <cell r="H201" t="str">
            <v>UTILITY</v>
          </cell>
          <cell r="I201">
            <v>0</v>
          </cell>
          <cell r="J201">
            <v>0</v>
          </cell>
        </row>
        <row r="202">
          <cell r="D202" t="str">
            <v>451000-NEWMX-MISC SVC REV-OTHER</v>
          </cell>
          <cell r="E202">
            <v>0</v>
          </cell>
          <cell r="F202">
            <v>0</v>
          </cell>
          <cell r="G202">
            <v>0</v>
          </cell>
          <cell r="H202" t="str">
            <v>UTILITY</v>
          </cell>
          <cell r="I202">
            <v>0</v>
          </cell>
          <cell r="J202">
            <v>0</v>
          </cell>
        </row>
        <row r="203">
          <cell r="D203" t="str">
            <v>451000-TEXAS-MISC SERVICE REVENUE</v>
          </cell>
          <cell r="E203">
            <v>0</v>
          </cell>
          <cell r="F203">
            <v>0</v>
          </cell>
          <cell r="G203">
            <v>0</v>
          </cell>
          <cell r="H203" t="str">
            <v>UTILITY</v>
          </cell>
          <cell r="I203">
            <v>0</v>
          </cell>
          <cell r="J203">
            <v>0</v>
          </cell>
        </row>
        <row r="204">
          <cell r="D204" t="str">
            <v>451000-TEXAS-MISC SVC REV-CUST</v>
          </cell>
          <cell r="E204">
            <v>0</v>
          </cell>
          <cell r="F204">
            <v>0</v>
          </cell>
          <cell r="G204">
            <v>-228711.25</v>
          </cell>
          <cell r="H204" t="str">
            <v>UTILITY</v>
          </cell>
          <cell r="I204">
            <v>0</v>
          </cell>
          <cell r="J204">
            <v>-228711.25</v>
          </cell>
        </row>
        <row r="205">
          <cell r="D205" t="str">
            <v>451000-TEXAS-MISC SVC REV-DIST</v>
          </cell>
          <cell r="E205">
            <v>0</v>
          </cell>
          <cell r="F205">
            <v>0</v>
          </cell>
          <cell r="G205">
            <v>-210392.75</v>
          </cell>
          <cell r="H205" t="str">
            <v>UTILITY</v>
          </cell>
          <cell r="I205">
            <v>0</v>
          </cell>
          <cell r="J205">
            <v>-210392.75</v>
          </cell>
        </row>
        <row r="206">
          <cell r="D206" t="str">
            <v>451000-TEXAS-MISC SVC REV-METER</v>
          </cell>
          <cell r="E206">
            <v>0</v>
          </cell>
          <cell r="F206">
            <v>0</v>
          </cell>
          <cell r="G206">
            <v>-3377214.25</v>
          </cell>
          <cell r="H206" t="str">
            <v>UTILITY</v>
          </cell>
          <cell r="I206">
            <v>0</v>
          </cell>
          <cell r="J206">
            <v>-3377214.25</v>
          </cell>
        </row>
        <row r="207">
          <cell r="D207" t="str">
            <v>451000-TEXAS-MISC SVC REV-OTHER</v>
          </cell>
          <cell r="E207">
            <v>0</v>
          </cell>
          <cell r="F207">
            <v>0</v>
          </cell>
          <cell r="G207">
            <v>-1061095.18</v>
          </cell>
          <cell r="H207" t="str">
            <v>UTILITY</v>
          </cell>
          <cell r="I207">
            <v>0</v>
          </cell>
          <cell r="J207">
            <v>-1061095.18</v>
          </cell>
        </row>
        <row r="208">
          <cell r="D208" t="str">
            <v>454000-GENL-RENT FROM ELEC PROP</v>
          </cell>
          <cell r="E208">
            <v>0</v>
          </cell>
          <cell r="F208">
            <v>0</v>
          </cell>
          <cell r="G208">
            <v>0</v>
          </cell>
          <cell r="H208" t="str">
            <v>UTILITY</v>
          </cell>
          <cell r="I208">
            <v>0</v>
          </cell>
          <cell r="J208">
            <v>0</v>
          </cell>
        </row>
        <row r="209">
          <cell r="D209" t="str">
            <v>454000-GENL-RENT FROM ELEC PROP-NM</v>
          </cell>
          <cell r="E209">
            <v>0</v>
          </cell>
          <cell r="F209">
            <v>0</v>
          </cell>
          <cell r="G209">
            <v>-129218.84</v>
          </cell>
          <cell r="H209" t="str">
            <v>UTILITY</v>
          </cell>
          <cell r="I209">
            <v>0</v>
          </cell>
          <cell r="J209">
            <v>-129218.84</v>
          </cell>
        </row>
        <row r="210">
          <cell r="D210" t="str">
            <v>454000-GENL-RENT FROM ELEC PROP-TX</v>
          </cell>
          <cell r="E210">
            <v>0</v>
          </cell>
          <cell r="F210">
            <v>0</v>
          </cell>
          <cell r="G210">
            <v>-906124.1</v>
          </cell>
          <cell r="H210" t="str">
            <v>UTILITY</v>
          </cell>
          <cell r="I210">
            <v>0</v>
          </cell>
          <cell r="J210">
            <v>-906124.1</v>
          </cell>
        </row>
        <row r="211">
          <cell r="D211" t="str">
            <v>454000-NMDIS-RENT FROM ELEC PROP</v>
          </cell>
          <cell r="E211">
            <v>0</v>
          </cell>
          <cell r="F211">
            <v>0</v>
          </cell>
          <cell r="G211">
            <v>-586087.65</v>
          </cell>
          <cell r="H211" t="str">
            <v>UTILITY</v>
          </cell>
          <cell r="I211">
            <v>0</v>
          </cell>
          <cell r="J211">
            <v>-586087.65</v>
          </cell>
        </row>
        <row r="212">
          <cell r="D212" t="str">
            <v>454000-TRANS-RENT FROM ELEC PROP</v>
          </cell>
          <cell r="E212">
            <v>0</v>
          </cell>
          <cell r="F212">
            <v>0</v>
          </cell>
          <cell r="G212">
            <v>0</v>
          </cell>
          <cell r="H212" t="str">
            <v>UTILITY</v>
          </cell>
          <cell r="I212">
            <v>0</v>
          </cell>
          <cell r="J212">
            <v>0</v>
          </cell>
        </row>
        <row r="213">
          <cell r="D213" t="str">
            <v>454000-TRANS-RENT FROM ELEC PROP - NM</v>
          </cell>
          <cell r="E213">
            <v>0</v>
          </cell>
          <cell r="F213">
            <v>0</v>
          </cell>
          <cell r="G213">
            <v>-10029.870000000001</v>
          </cell>
          <cell r="H213" t="str">
            <v>UTILITY</v>
          </cell>
          <cell r="I213">
            <v>0</v>
          </cell>
          <cell r="J213">
            <v>-10029.870000000001</v>
          </cell>
        </row>
        <row r="214">
          <cell r="D214" t="str">
            <v>454000-TRANS-RENT FROM ELEC PROP - TX</v>
          </cell>
          <cell r="E214">
            <v>0</v>
          </cell>
          <cell r="F214">
            <v>0</v>
          </cell>
          <cell r="G214">
            <v>-39883.93</v>
          </cell>
          <cell r="H214" t="str">
            <v>UTILITY</v>
          </cell>
          <cell r="I214">
            <v>0</v>
          </cell>
          <cell r="J214">
            <v>-39883.93</v>
          </cell>
        </row>
        <row r="215">
          <cell r="D215" t="str">
            <v>454000-TXDIS-RENT FROM ELEC PROP</v>
          </cell>
          <cell r="E215">
            <v>0</v>
          </cell>
          <cell r="F215">
            <v>0</v>
          </cell>
          <cell r="G215">
            <v>-1247034.18</v>
          </cell>
          <cell r="H215" t="str">
            <v>UTILITY</v>
          </cell>
          <cell r="I215">
            <v>0</v>
          </cell>
          <cell r="J215">
            <v>-1247034.18</v>
          </cell>
        </row>
        <row r="216">
          <cell r="D216" t="str">
            <v>456000-FC-OTHER ELECTRIC REVENUES</v>
          </cell>
          <cell r="E216">
            <v>0</v>
          </cell>
          <cell r="F216">
            <v>0</v>
          </cell>
          <cell r="G216">
            <v>0</v>
          </cell>
          <cell r="H216" t="str">
            <v>UTILITY</v>
          </cell>
          <cell r="I216">
            <v>0</v>
          </cell>
          <cell r="J216">
            <v>0</v>
          </cell>
        </row>
        <row r="217">
          <cell r="D217" t="str">
            <v>456000-FERC OTHER ELEC REVENUES</v>
          </cell>
          <cell r="E217">
            <v>0</v>
          </cell>
          <cell r="F217">
            <v>0</v>
          </cell>
          <cell r="G217">
            <v>-3299.38</v>
          </cell>
          <cell r="H217" t="str">
            <v>UTILITY</v>
          </cell>
          <cell r="I217">
            <v>0</v>
          </cell>
          <cell r="J217">
            <v>-3299.38</v>
          </cell>
        </row>
        <row r="218">
          <cell r="D218" t="str">
            <v>456000-NM OTHER ELEC REVENUES</v>
          </cell>
          <cell r="E218">
            <v>0</v>
          </cell>
          <cell r="F218">
            <v>0</v>
          </cell>
          <cell r="G218">
            <v>-93846.41</v>
          </cell>
          <cell r="H218" t="str">
            <v>UTILITY</v>
          </cell>
          <cell r="I218">
            <v>0</v>
          </cell>
          <cell r="J218">
            <v>-93846.41</v>
          </cell>
        </row>
        <row r="219">
          <cell r="D219" t="str">
            <v>456000-PVCOM-OTHER ELECTRIC REVENUES</v>
          </cell>
          <cell r="E219">
            <v>0</v>
          </cell>
          <cell r="F219">
            <v>0</v>
          </cell>
          <cell r="G219">
            <v>0</v>
          </cell>
          <cell r="H219" t="str">
            <v>UTILITY</v>
          </cell>
          <cell r="I219">
            <v>0</v>
          </cell>
          <cell r="J219">
            <v>0</v>
          </cell>
        </row>
        <row r="220">
          <cell r="D220" t="str">
            <v>456000-TX FUEL-OTHER ELECTRIC REV</v>
          </cell>
          <cell r="E220">
            <v>0</v>
          </cell>
          <cell r="F220">
            <v>0</v>
          </cell>
          <cell r="G220">
            <v>0</v>
          </cell>
          <cell r="H220" t="str">
            <v>UTILITY</v>
          </cell>
          <cell r="I220">
            <v>0</v>
          </cell>
          <cell r="J220">
            <v>0</v>
          </cell>
        </row>
        <row r="221">
          <cell r="D221" t="str">
            <v>456000-TX OTHER ELEC REVENUES</v>
          </cell>
          <cell r="E221">
            <v>0</v>
          </cell>
          <cell r="F221">
            <v>0</v>
          </cell>
          <cell r="G221">
            <v>-370784.85</v>
          </cell>
          <cell r="H221" t="str">
            <v>UTILITY</v>
          </cell>
          <cell r="I221">
            <v>0</v>
          </cell>
          <cell r="J221">
            <v>-370784.85</v>
          </cell>
        </row>
        <row r="222">
          <cell r="D222" t="str">
            <v>456100-FERC TRANS OF ELECTRIC OTHERS</v>
          </cell>
          <cell r="E222">
            <v>0</v>
          </cell>
          <cell r="F222">
            <v>0</v>
          </cell>
          <cell r="G222">
            <v>-151306.53</v>
          </cell>
          <cell r="H222" t="str">
            <v>UTILITY</v>
          </cell>
          <cell r="I222">
            <v>0</v>
          </cell>
          <cell r="J222">
            <v>-151306.53</v>
          </cell>
        </row>
        <row r="223">
          <cell r="D223" t="str">
            <v>456100-NM TRANS OF ELECTRIC OTHERS</v>
          </cell>
          <cell r="E223">
            <v>0</v>
          </cell>
          <cell r="F223">
            <v>0</v>
          </cell>
          <cell r="G223">
            <v>-4160722.96</v>
          </cell>
          <cell r="H223" t="str">
            <v>UTILITY</v>
          </cell>
          <cell r="I223">
            <v>0</v>
          </cell>
          <cell r="J223">
            <v>-4160722.96</v>
          </cell>
        </row>
        <row r="224">
          <cell r="D224" t="str">
            <v>456100-TRANS OF ELECTRIC OTHERS</v>
          </cell>
          <cell r="E224">
            <v>0</v>
          </cell>
          <cell r="F224">
            <v>0</v>
          </cell>
          <cell r="G224">
            <v>0</v>
          </cell>
          <cell r="H224" t="str">
            <v>UTILITY</v>
          </cell>
          <cell r="I224">
            <v>0</v>
          </cell>
          <cell r="J224">
            <v>0</v>
          </cell>
        </row>
        <row r="225">
          <cell r="D225" t="str">
            <v>456100-TX TRANS OF ELECTRIC OTHERS</v>
          </cell>
          <cell r="E225">
            <v>0</v>
          </cell>
          <cell r="F225">
            <v>0</v>
          </cell>
          <cell r="G225">
            <v>-17146845.449999999</v>
          </cell>
          <cell r="H225" t="str">
            <v>UTILITY</v>
          </cell>
          <cell r="I225">
            <v>0</v>
          </cell>
          <cell r="J225">
            <v>-17146845.449999999</v>
          </cell>
        </row>
        <row r="226">
          <cell r="D226" t="str">
            <v>ZZZ-DO NOT USE 456 - NM</v>
          </cell>
          <cell r="E226">
            <v>0</v>
          </cell>
          <cell r="F226">
            <v>0</v>
          </cell>
          <cell r="G226">
            <v>0</v>
          </cell>
          <cell r="H226" t="str">
            <v>UTILITY</v>
          </cell>
          <cell r="I226">
            <v>0</v>
          </cell>
          <cell r="J226">
            <v>0</v>
          </cell>
        </row>
        <row r="227">
          <cell r="D227" t="str">
            <v>ZZZ-DO NOT USE 456 - TX</v>
          </cell>
          <cell r="E227">
            <v>0</v>
          </cell>
          <cell r="F227">
            <v>0</v>
          </cell>
          <cell r="G227">
            <v>0</v>
          </cell>
          <cell r="H227" t="str">
            <v>UTILITY</v>
          </cell>
          <cell r="I227">
            <v>0</v>
          </cell>
          <cell r="J227">
            <v>0</v>
          </cell>
        </row>
        <row r="228">
          <cell r="D228" t="str">
            <v>44XXXX-Rate Relief Base Revenue</v>
          </cell>
          <cell r="E228">
            <v>0</v>
          </cell>
          <cell r="F228">
            <v>0</v>
          </cell>
          <cell r="G228">
            <v>-8965906.3500000238</v>
          </cell>
          <cell r="H228" t="str">
            <v>UTILITY</v>
          </cell>
          <cell r="I228">
            <v>0</v>
          </cell>
          <cell r="J228">
            <v>-8965906.3500000238</v>
          </cell>
        </row>
        <row r="229">
          <cell r="D229" t="str">
            <v>501000 - ADJ ONLY-NON RECON- TX</v>
          </cell>
          <cell r="E229">
            <v>0</v>
          </cell>
          <cell r="F229">
            <v>0</v>
          </cell>
          <cell r="G229">
            <v>0</v>
          </cell>
          <cell r="H229" t="str">
            <v>UTILITY</v>
          </cell>
          <cell r="I229">
            <v>0</v>
          </cell>
          <cell r="J229">
            <v>0</v>
          </cell>
        </row>
        <row r="230">
          <cell r="D230" t="str">
            <v>501000 - ADJUSTMENT ONLY</v>
          </cell>
          <cell r="E230">
            <v>0</v>
          </cell>
          <cell r="F230">
            <v>0</v>
          </cell>
          <cell r="G230">
            <v>0</v>
          </cell>
          <cell r="H230" t="str">
            <v>UTILITY</v>
          </cell>
          <cell r="I230">
            <v>0</v>
          </cell>
          <cell r="J230">
            <v>0</v>
          </cell>
        </row>
        <row r="231">
          <cell r="D231" t="str">
            <v>501000 - ADJUSTMENT ONLY - NM</v>
          </cell>
          <cell r="E231">
            <v>0</v>
          </cell>
          <cell r="F231">
            <v>0</v>
          </cell>
          <cell r="G231">
            <v>0</v>
          </cell>
          <cell r="H231" t="str">
            <v>UTILITY</v>
          </cell>
          <cell r="I231">
            <v>0</v>
          </cell>
          <cell r="J231">
            <v>0</v>
          </cell>
        </row>
        <row r="232">
          <cell r="D232" t="str">
            <v>501000 - ADJUSTMENT ONLY - OTHER</v>
          </cell>
          <cell r="E232">
            <v>0</v>
          </cell>
          <cell r="F232">
            <v>0</v>
          </cell>
          <cell r="G232">
            <v>0</v>
          </cell>
          <cell r="H232" t="str">
            <v>UTILITY</v>
          </cell>
          <cell r="I232">
            <v>0</v>
          </cell>
          <cell r="J232">
            <v>0</v>
          </cell>
        </row>
        <row r="233">
          <cell r="D233" t="str">
            <v>501000-FC-FUEL</v>
          </cell>
          <cell r="E233">
            <v>0</v>
          </cell>
          <cell r="F233">
            <v>0</v>
          </cell>
          <cell r="G233">
            <v>660535</v>
          </cell>
          <cell r="H233" t="str">
            <v>UTILITY</v>
          </cell>
          <cell r="I233">
            <v>0</v>
          </cell>
          <cell r="J233">
            <v>660535</v>
          </cell>
        </row>
        <row r="234">
          <cell r="D234" t="str">
            <v>501000-FUEL-FERC</v>
          </cell>
          <cell r="E234">
            <v>0</v>
          </cell>
          <cell r="F234">
            <v>0</v>
          </cell>
          <cell r="G234">
            <v>0</v>
          </cell>
          <cell r="H234" t="str">
            <v>UTILITY</v>
          </cell>
          <cell r="I234">
            <v>0</v>
          </cell>
          <cell r="J234">
            <v>0</v>
          </cell>
        </row>
        <row r="235">
          <cell r="D235" t="str">
            <v>501000-FUEL-NM</v>
          </cell>
          <cell r="E235">
            <v>0</v>
          </cell>
          <cell r="F235">
            <v>0</v>
          </cell>
          <cell r="G235">
            <v>0</v>
          </cell>
          <cell r="H235" t="str">
            <v>UTILITY</v>
          </cell>
          <cell r="I235">
            <v>0</v>
          </cell>
          <cell r="J235">
            <v>0</v>
          </cell>
        </row>
        <row r="236">
          <cell r="D236" t="str">
            <v>501000-FUEL-TX</v>
          </cell>
          <cell r="E236">
            <v>0</v>
          </cell>
          <cell r="F236">
            <v>0</v>
          </cell>
          <cell r="G236">
            <v>0</v>
          </cell>
          <cell r="H236" t="str">
            <v>UTILITY</v>
          </cell>
          <cell r="I236">
            <v>0</v>
          </cell>
          <cell r="J236">
            <v>0</v>
          </cell>
        </row>
        <row r="237">
          <cell r="D237" t="str">
            <v>501000-NWJT-FUEL</v>
          </cell>
          <cell r="E237">
            <v>0</v>
          </cell>
          <cell r="F237">
            <v>0</v>
          </cell>
          <cell r="G237">
            <v>76828281.719999999</v>
          </cell>
          <cell r="H237" t="str">
            <v>UTILITY</v>
          </cell>
          <cell r="I237">
            <v>0</v>
          </cell>
          <cell r="J237">
            <v>76828281.719999999</v>
          </cell>
        </row>
        <row r="238">
          <cell r="D238" t="str">
            <v>501000-RGJT-FUEL</v>
          </cell>
          <cell r="E238">
            <v>0</v>
          </cell>
          <cell r="F238">
            <v>0</v>
          </cell>
          <cell r="G238">
            <v>25797092.199999999</v>
          </cell>
          <cell r="H238" t="str">
            <v>UTILITY</v>
          </cell>
          <cell r="I238">
            <v>0</v>
          </cell>
          <cell r="J238">
            <v>25797092.199999999</v>
          </cell>
        </row>
        <row r="239">
          <cell r="D239" t="str">
            <v>502000-ENV CONSUM</v>
          </cell>
          <cell r="E239">
            <v>0</v>
          </cell>
          <cell r="F239">
            <v>0</v>
          </cell>
          <cell r="G239">
            <v>177302.34</v>
          </cell>
          <cell r="H239" t="str">
            <v>UTILITY</v>
          </cell>
          <cell r="I239">
            <v>0</v>
          </cell>
          <cell r="J239">
            <v>177302.34</v>
          </cell>
        </row>
        <row r="240">
          <cell r="D240" t="str">
            <v>509000 - ADJUSTMENT ONLY</v>
          </cell>
          <cell r="E240">
            <v>0</v>
          </cell>
          <cell r="F240">
            <v>0</v>
          </cell>
          <cell r="G240">
            <v>0</v>
          </cell>
          <cell r="H240" t="str">
            <v>UTILITY</v>
          </cell>
          <cell r="I240">
            <v>0</v>
          </cell>
          <cell r="J240">
            <v>0</v>
          </cell>
        </row>
        <row r="241">
          <cell r="D241" t="str">
            <v>509000-NM</v>
          </cell>
          <cell r="E241">
            <v>0</v>
          </cell>
          <cell r="F241">
            <v>0</v>
          </cell>
          <cell r="G241">
            <v>0</v>
          </cell>
          <cell r="H241" t="str">
            <v>UTILITY</v>
          </cell>
          <cell r="I241">
            <v>0</v>
          </cell>
          <cell r="J241">
            <v>0</v>
          </cell>
        </row>
        <row r="242">
          <cell r="D242" t="str">
            <v>509000-PROD-ALLOWANCES</v>
          </cell>
          <cell r="E242">
            <v>0</v>
          </cell>
          <cell r="F242">
            <v>0</v>
          </cell>
          <cell r="G242">
            <v>38427</v>
          </cell>
          <cell r="H242" t="str">
            <v>UTILITY</v>
          </cell>
          <cell r="I242">
            <v>0</v>
          </cell>
          <cell r="J242">
            <v>38427</v>
          </cell>
        </row>
        <row r="243">
          <cell r="D243" t="str">
            <v>509000-TX</v>
          </cell>
          <cell r="E243">
            <v>0</v>
          </cell>
          <cell r="F243">
            <v>0</v>
          </cell>
          <cell r="G243">
            <v>0</v>
          </cell>
          <cell r="H243" t="str">
            <v>UTILITY</v>
          </cell>
          <cell r="I243">
            <v>0</v>
          </cell>
          <cell r="J243">
            <v>0</v>
          </cell>
        </row>
        <row r="244">
          <cell r="D244" t="str">
            <v>518000 - ADJUSTMENT ONLY</v>
          </cell>
          <cell r="E244">
            <v>0</v>
          </cell>
          <cell r="F244">
            <v>0</v>
          </cell>
          <cell r="G244">
            <v>0</v>
          </cell>
          <cell r="H244" t="str">
            <v>UTILITY</v>
          </cell>
          <cell r="I244">
            <v>0</v>
          </cell>
          <cell r="J244">
            <v>0</v>
          </cell>
        </row>
        <row r="245">
          <cell r="D245" t="str">
            <v>518000 - ADJUSTMENT ONLY - NM</v>
          </cell>
          <cell r="E245">
            <v>0</v>
          </cell>
          <cell r="F245">
            <v>0</v>
          </cell>
          <cell r="G245">
            <v>0</v>
          </cell>
          <cell r="H245" t="str">
            <v>UTILITY</v>
          </cell>
          <cell r="I245">
            <v>0</v>
          </cell>
          <cell r="J245">
            <v>0</v>
          </cell>
        </row>
        <row r="246">
          <cell r="D246" t="str">
            <v>518000 - ADJUSTMENT ONLY - OTHER</v>
          </cell>
          <cell r="E246">
            <v>0</v>
          </cell>
          <cell r="F246">
            <v>0</v>
          </cell>
          <cell r="G246">
            <v>0</v>
          </cell>
          <cell r="H246" t="str">
            <v>UTILITY</v>
          </cell>
          <cell r="I246">
            <v>0</v>
          </cell>
          <cell r="J246">
            <v>0</v>
          </cell>
        </row>
        <row r="247">
          <cell r="D247" t="str">
            <v>518000 - ADJUSTMENT ONLY - TX</v>
          </cell>
          <cell r="E247">
            <v>0</v>
          </cell>
          <cell r="F247">
            <v>0</v>
          </cell>
          <cell r="G247">
            <v>0</v>
          </cell>
          <cell r="H247" t="str">
            <v>UTILITY</v>
          </cell>
          <cell r="I247">
            <v>0</v>
          </cell>
          <cell r="J247">
            <v>0</v>
          </cell>
        </row>
        <row r="248">
          <cell r="D248" t="str">
            <v>518000-FUEL-FERC</v>
          </cell>
          <cell r="E248">
            <v>0</v>
          </cell>
          <cell r="F248">
            <v>0</v>
          </cell>
          <cell r="G248">
            <v>0</v>
          </cell>
          <cell r="H248" t="str">
            <v>UTILITY</v>
          </cell>
          <cell r="I248">
            <v>0</v>
          </cell>
          <cell r="J248">
            <v>0</v>
          </cell>
        </row>
        <row r="249">
          <cell r="D249" t="str">
            <v>518000-FUEL-NM</v>
          </cell>
          <cell r="E249">
            <v>0</v>
          </cell>
          <cell r="F249">
            <v>0</v>
          </cell>
          <cell r="G249">
            <v>0</v>
          </cell>
          <cell r="H249" t="str">
            <v>UTILITY</v>
          </cell>
          <cell r="I249">
            <v>0</v>
          </cell>
          <cell r="J249">
            <v>0</v>
          </cell>
        </row>
        <row r="250">
          <cell r="D250" t="str">
            <v>518000-FUEL-TX</v>
          </cell>
          <cell r="E250">
            <v>0</v>
          </cell>
          <cell r="F250">
            <v>0</v>
          </cell>
          <cell r="G250">
            <v>0</v>
          </cell>
          <cell r="H250" t="str">
            <v>UTILITY</v>
          </cell>
          <cell r="I250">
            <v>0</v>
          </cell>
          <cell r="J250">
            <v>0</v>
          </cell>
        </row>
        <row r="251">
          <cell r="D251" t="str">
            <v>518000-Nuclear Fuel - Direct</v>
          </cell>
          <cell r="E251">
            <v>0</v>
          </cell>
          <cell r="F251">
            <v>0</v>
          </cell>
          <cell r="G251">
            <v>0</v>
          </cell>
          <cell r="H251" t="str">
            <v>NON-UTILITY</v>
          </cell>
          <cell r="I251">
            <v>0</v>
          </cell>
          <cell r="J251">
            <v>0</v>
          </cell>
        </row>
        <row r="252">
          <cell r="D252" t="str">
            <v>518000-PVCOM-NUCLEAR FUEL EXPENSE</v>
          </cell>
          <cell r="E252">
            <v>0</v>
          </cell>
          <cell r="F252">
            <v>0</v>
          </cell>
          <cell r="G252">
            <v>0</v>
          </cell>
          <cell r="H252" t="str">
            <v>UTILITY</v>
          </cell>
          <cell r="I252">
            <v>0</v>
          </cell>
          <cell r="J252">
            <v>0</v>
          </cell>
        </row>
        <row r="253">
          <cell r="D253" t="str">
            <v>518000-PVU1-NUCLEAR FUEL EXPENSE</v>
          </cell>
          <cell r="E253">
            <v>0</v>
          </cell>
          <cell r="F253">
            <v>0</v>
          </cell>
          <cell r="G253">
            <v>14555531.220000001</v>
          </cell>
          <cell r="H253" t="str">
            <v>UTILITY</v>
          </cell>
          <cell r="I253">
            <v>0</v>
          </cell>
          <cell r="J253">
            <v>14555531.220000001</v>
          </cell>
        </row>
        <row r="254">
          <cell r="D254" t="str">
            <v>518000-PVU2-NUCLEAR FUEL EXPENSE</v>
          </cell>
          <cell r="E254">
            <v>0</v>
          </cell>
          <cell r="F254">
            <v>0</v>
          </cell>
          <cell r="G254">
            <v>15197258.18</v>
          </cell>
          <cell r="H254" t="str">
            <v>UTILITY</v>
          </cell>
          <cell r="I254">
            <v>0</v>
          </cell>
          <cell r="J254">
            <v>15197258.18</v>
          </cell>
        </row>
        <row r="255">
          <cell r="D255" t="str">
            <v>518000-PVU3-NUCLEAR FUEL EXPENSE</v>
          </cell>
          <cell r="E255">
            <v>0</v>
          </cell>
          <cell r="F255">
            <v>0</v>
          </cell>
          <cell r="G255">
            <v>15640896.630000001</v>
          </cell>
          <cell r="H255" t="str">
            <v>UTILITY</v>
          </cell>
          <cell r="I255">
            <v>0</v>
          </cell>
          <cell r="J255">
            <v>15640896.630000001</v>
          </cell>
        </row>
        <row r="256">
          <cell r="D256" t="str">
            <v>547000 - ADJUSTMENT ONLY</v>
          </cell>
          <cell r="E256">
            <v>0</v>
          </cell>
          <cell r="F256">
            <v>0</v>
          </cell>
          <cell r="G256">
            <v>0</v>
          </cell>
          <cell r="H256" t="str">
            <v>UTILITY</v>
          </cell>
          <cell r="I256">
            <v>0</v>
          </cell>
          <cell r="J256">
            <v>0</v>
          </cell>
        </row>
        <row r="257">
          <cell r="D257" t="str">
            <v>547000 - ADJUSTMENT ONLY - NM</v>
          </cell>
          <cell r="E257">
            <v>0</v>
          </cell>
          <cell r="F257">
            <v>0</v>
          </cell>
          <cell r="G257">
            <v>0</v>
          </cell>
          <cell r="H257" t="str">
            <v>UTILITY</v>
          </cell>
          <cell r="I257">
            <v>0</v>
          </cell>
          <cell r="J257">
            <v>0</v>
          </cell>
        </row>
        <row r="258">
          <cell r="D258" t="str">
            <v>547000 - ADJUSTMENT ONLY - OTHER</v>
          </cell>
          <cell r="E258">
            <v>0</v>
          </cell>
          <cell r="F258">
            <v>0</v>
          </cell>
          <cell r="G258">
            <v>0</v>
          </cell>
          <cell r="H258" t="str">
            <v>UTILITY</v>
          </cell>
          <cell r="I258">
            <v>0</v>
          </cell>
          <cell r="J258">
            <v>0</v>
          </cell>
        </row>
        <row r="259">
          <cell r="D259" t="str">
            <v>547000 - ADJUSTMENT ONLY - TX</v>
          </cell>
          <cell r="E259">
            <v>0</v>
          </cell>
          <cell r="F259">
            <v>0</v>
          </cell>
          <cell r="G259">
            <v>0</v>
          </cell>
          <cell r="H259" t="str">
            <v>UTILITY</v>
          </cell>
          <cell r="I259">
            <v>0</v>
          </cell>
          <cell r="J259">
            <v>0</v>
          </cell>
        </row>
        <row r="260">
          <cell r="D260" t="str">
            <v>547000-COPP-FUEL</v>
          </cell>
          <cell r="E260">
            <v>0</v>
          </cell>
          <cell r="F260">
            <v>0</v>
          </cell>
          <cell r="G260">
            <v>1972651.52</v>
          </cell>
          <cell r="H260" t="str">
            <v>UTILITY</v>
          </cell>
          <cell r="I260">
            <v>0</v>
          </cell>
          <cell r="J260">
            <v>1972651.52</v>
          </cell>
        </row>
        <row r="261">
          <cell r="D261" t="str">
            <v>547000-FUEL-FERC</v>
          </cell>
          <cell r="E261">
            <v>0</v>
          </cell>
          <cell r="F261">
            <v>0</v>
          </cell>
          <cell r="G261">
            <v>0</v>
          </cell>
          <cell r="H261" t="str">
            <v>UTILITY</v>
          </cell>
          <cell r="I261">
            <v>0</v>
          </cell>
          <cell r="J261">
            <v>0</v>
          </cell>
        </row>
        <row r="262">
          <cell r="D262" t="str">
            <v>547000-FUEL-NM</v>
          </cell>
          <cell r="E262">
            <v>0</v>
          </cell>
          <cell r="F262">
            <v>0</v>
          </cell>
          <cell r="G262">
            <v>0</v>
          </cell>
          <cell r="H262" t="str">
            <v>UTILITY</v>
          </cell>
          <cell r="I262">
            <v>0</v>
          </cell>
          <cell r="J262">
            <v>0</v>
          </cell>
        </row>
        <row r="263">
          <cell r="D263" t="str">
            <v>547000-FUEL-TX</v>
          </cell>
          <cell r="E263">
            <v>0</v>
          </cell>
          <cell r="F263">
            <v>0</v>
          </cell>
          <cell r="G263">
            <v>0</v>
          </cell>
          <cell r="H263" t="str">
            <v>UTILITY</v>
          </cell>
          <cell r="I263">
            <v>0</v>
          </cell>
          <cell r="J263">
            <v>0</v>
          </cell>
        </row>
        <row r="264">
          <cell r="D264" t="str">
            <v>547000-MPSCO-FUEL</v>
          </cell>
          <cell r="E264">
            <v>0</v>
          </cell>
          <cell r="F264">
            <v>0</v>
          </cell>
          <cell r="G264">
            <v>22639021.610000003</v>
          </cell>
          <cell r="H264" t="str">
            <v>UTILITY</v>
          </cell>
          <cell r="I264">
            <v>0</v>
          </cell>
          <cell r="J264">
            <v>22639021.610000003</v>
          </cell>
        </row>
        <row r="265">
          <cell r="D265" t="str">
            <v>547000-RGJT-FUEL</v>
          </cell>
          <cell r="E265">
            <v>0</v>
          </cell>
          <cell r="F265">
            <v>0</v>
          </cell>
          <cell r="G265">
            <v>3545671.4</v>
          </cell>
          <cell r="H265" t="str">
            <v>UTILITY</v>
          </cell>
          <cell r="I265">
            <v>0</v>
          </cell>
          <cell r="J265">
            <v>3545671.4</v>
          </cell>
        </row>
        <row r="266">
          <cell r="D266" t="str">
            <v>555000 - ADJ ONLY-NON RECON - TX</v>
          </cell>
          <cell r="E266">
            <v>0</v>
          </cell>
          <cell r="F266">
            <v>0</v>
          </cell>
          <cell r="G266">
            <v>1260329</v>
          </cell>
          <cell r="H266" t="str">
            <v>UTILITY</v>
          </cell>
          <cell r="I266">
            <v>0</v>
          </cell>
          <cell r="J266">
            <v>1260329</v>
          </cell>
        </row>
        <row r="267">
          <cell r="D267" t="str">
            <v>555000 - ADJUSTMENT ONLY</v>
          </cell>
          <cell r="E267">
            <v>0</v>
          </cell>
          <cell r="F267">
            <v>0</v>
          </cell>
          <cell r="G267">
            <v>0</v>
          </cell>
          <cell r="H267" t="str">
            <v>UTILITY</v>
          </cell>
          <cell r="I267">
            <v>0</v>
          </cell>
          <cell r="J267">
            <v>0</v>
          </cell>
        </row>
        <row r="268">
          <cell r="D268" t="str">
            <v>555000 - ADJUSTMENT ONLY - NM</v>
          </cell>
          <cell r="E268">
            <v>0</v>
          </cell>
          <cell r="F268">
            <v>0</v>
          </cell>
          <cell r="G268">
            <v>0</v>
          </cell>
          <cell r="H268" t="str">
            <v>UTILITY</v>
          </cell>
          <cell r="I268">
            <v>0</v>
          </cell>
          <cell r="J268">
            <v>0</v>
          </cell>
        </row>
        <row r="269">
          <cell r="D269" t="str">
            <v>555000 - ADJUSTMENT ONLY - OTHER</v>
          </cell>
          <cell r="E269">
            <v>0</v>
          </cell>
          <cell r="F269">
            <v>0</v>
          </cell>
          <cell r="G269">
            <v>0</v>
          </cell>
          <cell r="H269" t="str">
            <v>UTILITY</v>
          </cell>
          <cell r="I269">
            <v>0</v>
          </cell>
          <cell r="J269">
            <v>0</v>
          </cell>
        </row>
        <row r="270">
          <cell r="D270" t="str">
            <v>555000-NEWMX-PURCHASED POWER</v>
          </cell>
          <cell r="E270">
            <v>0</v>
          </cell>
          <cell r="F270">
            <v>0</v>
          </cell>
          <cell r="G270">
            <v>2155577.5300000003</v>
          </cell>
          <cell r="H270" t="str">
            <v>UTILITY</v>
          </cell>
          <cell r="I270">
            <v>0</v>
          </cell>
          <cell r="J270">
            <v>2155577.5300000003</v>
          </cell>
        </row>
        <row r="271">
          <cell r="D271" t="str">
            <v>555000-PROD-PURCHASED POWER</v>
          </cell>
          <cell r="E271">
            <v>0</v>
          </cell>
          <cell r="F271">
            <v>0</v>
          </cell>
          <cell r="G271">
            <v>56945412.439999998</v>
          </cell>
          <cell r="H271" t="str">
            <v>UTILITY</v>
          </cell>
          <cell r="I271">
            <v>0</v>
          </cell>
          <cell r="J271">
            <v>56945412.439999998</v>
          </cell>
        </row>
        <row r="272">
          <cell r="D272" t="str">
            <v>555000-PURCH PWR-FERC</v>
          </cell>
          <cell r="E272">
            <v>0</v>
          </cell>
          <cell r="F272">
            <v>0</v>
          </cell>
          <cell r="G272">
            <v>0</v>
          </cell>
          <cell r="H272" t="str">
            <v>UTILITY</v>
          </cell>
          <cell r="I272">
            <v>0</v>
          </cell>
          <cell r="J272">
            <v>0</v>
          </cell>
        </row>
        <row r="273">
          <cell r="D273" t="str">
            <v>555000-PURCH PWR-NM</v>
          </cell>
          <cell r="E273">
            <v>0</v>
          </cell>
          <cell r="F273">
            <v>0</v>
          </cell>
          <cell r="G273">
            <v>0</v>
          </cell>
          <cell r="H273" t="str">
            <v>UTILITY</v>
          </cell>
          <cell r="I273">
            <v>0</v>
          </cell>
          <cell r="J273">
            <v>0</v>
          </cell>
        </row>
        <row r="274">
          <cell r="D274" t="str">
            <v>555000-PURCH PWR-TX</v>
          </cell>
          <cell r="E274">
            <v>0</v>
          </cell>
          <cell r="F274">
            <v>0</v>
          </cell>
          <cell r="G274">
            <v>-1490729</v>
          </cell>
          <cell r="H274" t="str">
            <v>UTILITY</v>
          </cell>
          <cell r="I274">
            <v>0</v>
          </cell>
          <cell r="J274">
            <v>-1490729</v>
          </cell>
        </row>
        <row r="275">
          <cell r="D275" t="str">
            <v>555000-PVU3-REVALUATION-NM</v>
          </cell>
          <cell r="E275">
            <v>0</v>
          </cell>
          <cell r="F275">
            <v>0</v>
          </cell>
          <cell r="G275">
            <v>0</v>
          </cell>
          <cell r="H275" t="str">
            <v>NON-UTILITY</v>
          </cell>
          <cell r="I275">
            <v>0</v>
          </cell>
          <cell r="J275">
            <v>0</v>
          </cell>
        </row>
        <row r="276">
          <cell r="D276" t="str">
            <v>555000-TEXAS-PURCHASED POWER</v>
          </cell>
          <cell r="E276">
            <v>0</v>
          </cell>
          <cell r="F276">
            <v>0</v>
          </cell>
          <cell r="G276">
            <v>28321.88</v>
          </cell>
          <cell r="H276" t="str">
            <v>UTILITY</v>
          </cell>
          <cell r="I276">
            <v>0</v>
          </cell>
          <cell r="J276">
            <v>28321.88</v>
          </cell>
        </row>
        <row r="277">
          <cell r="D277" t="str">
            <v>500000 - ADJUSTMENT ONLY</v>
          </cell>
          <cell r="E277">
            <v>0</v>
          </cell>
          <cell r="F277">
            <v>0</v>
          </cell>
          <cell r="G277">
            <v>0</v>
          </cell>
          <cell r="H277" t="str">
            <v>UTILITY</v>
          </cell>
          <cell r="I277">
            <v>0</v>
          </cell>
          <cell r="J277">
            <v>0</v>
          </cell>
        </row>
        <row r="278">
          <cell r="D278" t="str">
            <v>500000-FC-OPER SUPRVSN&amp;ENG</v>
          </cell>
          <cell r="E278">
            <v>0</v>
          </cell>
          <cell r="F278">
            <v>0</v>
          </cell>
          <cell r="G278">
            <v>0</v>
          </cell>
          <cell r="H278" t="str">
            <v>UTILITY</v>
          </cell>
          <cell r="I278">
            <v>0</v>
          </cell>
          <cell r="J278">
            <v>0</v>
          </cell>
        </row>
        <row r="279">
          <cell r="D279" t="str">
            <v>500000-NWJT-OPER SUPRVSN&amp;ENG</v>
          </cell>
          <cell r="E279">
            <v>0</v>
          </cell>
          <cell r="F279">
            <v>0</v>
          </cell>
          <cell r="G279">
            <v>8705.48</v>
          </cell>
          <cell r="H279" t="str">
            <v>UTILITY</v>
          </cell>
          <cell r="I279">
            <v>0</v>
          </cell>
          <cell r="J279">
            <v>8705.48</v>
          </cell>
        </row>
        <row r="280">
          <cell r="D280" t="str">
            <v>500000-NWJT-OPER SUPRVSN&amp;ENG-LABOR</v>
          </cell>
          <cell r="E280">
            <v>0</v>
          </cell>
          <cell r="F280">
            <v>0</v>
          </cell>
          <cell r="G280">
            <v>997831.45</v>
          </cell>
          <cell r="H280" t="str">
            <v>UTILITY</v>
          </cell>
          <cell r="I280">
            <v>0</v>
          </cell>
          <cell r="J280">
            <v>997831.45</v>
          </cell>
        </row>
        <row r="281">
          <cell r="D281" t="str">
            <v>500000-NWU1-OPER SUPRVSN&amp;ENG</v>
          </cell>
          <cell r="E281">
            <v>0</v>
          </cell>
          <cell r="F281">
            <v>0</v>
          </cell>
          <cell r="G281">
            <v>0</v>
          </cell>
          <cell r="H281" t="str">
            <v>UTILITY</v>
          </cell>
          <cell r="I281">
            <v>0</v>
          </cell>
          <cell r="J281">
            <v>0</v>
          </cell>
        </row>
        <row r="282">
          <cell r="D282" t="str">
            <v>500000-NWU1-OPER SUPRVSN&amp;ENG-LABOR</v>
          </cell>
          <cell r="E282">
            <v>0</v>
          </cell>
          <cell r="F282">
            <v>0</v>
          </cell>
          <cell r="G282">
            <v>0</v>
          </cell>
          <cell r="H282" t="str">
            <v>UTILITY</v>
          </cell>
          <cell r="I282">
            <v>0</v>
          </cell>
          <cell r="J282">
            <v>0</v>
          </cell>
        </row>
        <row r="283">
          <cell r="D283" t="str">
            <v>500000-NWU2-OPER SUPRVSN&amp;ENG</v>
          </cell>
          <cell r="E283">
            <v>0</v>
          </cell>
          <cell r="F283">
            <v>0</v>
          </cell>
          <cell r="G283">
            <v>0</v>
          </cell>
          <cell r="H283" t="str">
            <v>UTILITY</v>
          </cell>
          <cell r="I283">
            <v>0</v>
          </cell>
          <cell r="J283">
            <v>0</v>
          </cell>
        </row>
        <row r="284">
          <cell r="D284" t="str">
            <v>500000-NWU2-OPER SUPRVSN&amp;ENG-LABOR</v>
          </cell>
          <cell r="E284">
            <v>0</v>
          </cell>
          <cell r="F284">
            <v>0</v>
          </cell>
          <cell r="G284">
            <v>0</v>
          </cell>
          <cell r="H284" t="str">
            <v>UTILITY</v>
          </cell>
          <cell r="I284">
            <v>0</v>
          </cell>
          <cell r="J284">
            <v>0</v>
          </cell>
        </row>
        <row r="285">
          <cell r="D285" t="str">
            <v>500000-NWU3-OPER SUPRVSN&amp;ENG</v>
          </cell>
          <cell r="E285">
            <v>0</v>
          </cell>
          <cell r="F285">
            <v>0</v>
          </cell>
          <cell r="G285">
            <v>0</v>
          </cell>
          <cell r="H285" t="str">
            <v>UTILITY</v>
          </cell>
          <cell r="I285">
            <v>0</v>
          </cell>
          <cell r="J285">
            <v>0</v>
          </cell>
        </row>
        <row r="286">
          <cell r="D286" t="str">
            <v>500000-NWU3-OPER SUPRVSN&amp;ENG-LABOR</v>
          </cell>
          <cell r="E286">
            <v>0</v>
          </cell>
          <cell r="F286">
            <v>0</v>
          </cell>
          <cell r="G286">
            <v>0</v>
          </cell>
          <cell r="H286" t="str">
            <v>UTILITY</v>
          </cell>
          <cell r="I286">
            <v>0</v>
          </cell>
          <cell r="J286">
            <v>0</v>
          </cell>
        </row>
        <row r="287">
          <cell r="D287" t="str">
            <v>500000-NWU4-OPER SUPRVSN&amp;ENG</v>
          </cell>
          <cell r="E287">
            <v>0</v>
          </cell>
          <cell r="F287">
            <v>0</v>
          </cell>
          <cell r="G287">
            <v>0</v>
          </cell>
          <cell r="H287" t="str">
            <v>UTILITY</v>
          </cell>
          <cell r="I287">
            <v>0</v>
          </cell>
          <cell r="J287">
            <v>0</v>
          </cell>
        </row>
        <row r="288">
          <cell r="D288" t="str">
            <v>500000-NWU4-OPER SUPRVSN&amp;ENG-LABOR</v>
          </cell>
          <cell r="E288">
            <v>0</v>
          </cell>
          <cell r="F288">
            <v>0</v>
          </cell>
          <cell r="G288">
            <v>0</v>
          </cell>
          <cell r="H288" t="str">
            <v>UTILITY</v>
          </cell>
          <cell r="I288">
            <v>0</v>
          </cell>
          <cell r="J288">
            <v>0</v>
          </cell>
        </row>
        <row r="289">
          <cell r="D289" t="str">
            <v>500000-NWU5-OPER SUPRVSN&amp;ENG</v>
          </cell>
          <cell r="E289">
            <v>0</v>
          </cell>
          <cell r="F289">
            <v>0</v>
          </cell>
          <cell r="G289">
            <v>0</v>
          </cell>
          <cell r="H289" t="str">
            <v>UTILITY</v>
          </cell>
          <cell r="I289">
            <v>0</v>
          </cell>
          <cell r="J289">
            <v>0</v>
          </cell>
        </row>
        <row r="290">
          <cell r="D290" t="str">
            <v>500000-NWU5-OPER SUPRVSN&amp;ENG-LABOR</v>
          </cell>
          <cell r="E290">
            <v>0</v>
          </cell>
          <cell r="F290">
            <v>0</v>
          </cell>
          <cell r="G290">
            <v>0</v>
          </cell>
          <cell r="H290" t="str">
            <v>UTILITY</v>
          </cell>
          <cell r="I290">
            <v>0</v>
          </cell>
          <cell r="J290">
            <v>0</v>
          </cell>
        </row>
        <row r="291">
          <cell r="D291" t="str">
            <v>500000-PROD-OPER SUPRVSN&amp;ENG</v>
          </cell>
          <cell r="E291">
            <v>0</v>
          </cell>
          <cell r="F291">
            <v>0</v>
          </cell>
          <cell r="G291">
            <v>2201.0300000000002</v>
          </cell>
          <cell r="H291" t="str">
            <v>UTILITY</v>
          </cell>
          <cell r="I291">
            <v>0</v>
          </cell>
          <cell r="J291">
            <v>2201.0300000000002</v>
          </cell>
        </row>
        <row r="292">
          <cell r="D292" t="str">
            <v>500000-PROD-OPER SUPRVSN&amp;ENG-LABOR</v>
          </cell>
          <cell r="E292">
            <v>0</v>
          </cell>
          <cell r="F292">
            <v>0</v>
          </cell>
          <cell r="G292">
            <v>815453.19</v>
          </cell>
          <cell r="H292" t="str">
            <v>UTILITY</v>
          </cell>
          <cell r="I292">
            <v>0</v>
          </cell>
          <cell r="J292">
            <v>815453.19</v>
          </cell>
        </row>
        <row r="293">
          <cell r="D293" t="str">
            <v>500000-RGJT-OPER SUPRVSN&amp;ENG</v>
          </cell>
          <cell r="E293">
            <v>0</v>
          </cell>
          <cell r="F293">
            <v>0</v>
          </cell>
          <cell r="G293">
            <v>14594.87</v>
          </cell>
          <cell r="H293" t="str">
            <v>UTILITY</v>
          </cell>
          <cell r="I293">
            <v>0</v>
          </cell>
          <cell r="J293">
            <v>14594.87</v>
          </cell>
        </row>
        <row r="294">
          <cell r="D294" t="str">
            <v>500000-RGJT-OPER SUPRVSN&amp;ENG-LABOR</v>
          </cell>
          <cell r="E294">
            <v>0</v>
          </cell>
          <cell r="F294">
            <v>0</v>
          </cell>
          <cell r="G294">
            <v>726208.02</v>
          </cell>
          <cell r="H294" t="str">
            <v>UTILITY</v>
          </cell>
          <cell r="I294">
            <v>0</v>
          </cell>
          <cell r="J294">
            <v>726208.02</v>
          </cell>
        </row>
        <row r="295">
          <cell r="D295" t="str">
            <v>500000-RGU6-OPER SUPRVSN&amp;ENG</v>
          </cell>
          <cell r="E295">
            <v>0</v>
          </cell>
          <cell r="F295">
            <v>0</v>
          </cell>
          <cell r="G295">
            <v>0</v>
          </cell>
          <cell r="H295" t="str">
            <v>UTILITY</v>
          </cell>
          <cell r="I295">
            <v>0</v>
          </cell>
          <cell r="J295">
            <v>0</v>
          </cell>
        </row>
        <row r="296">
          <cell r="D296" t="str">
            <v>500000-RGU6-OPER SUPRVSN&amp;ENG-LABOR</v>
          </cell>
          <cell r="E296">
            <v>0</v>
          </cell>
          <cell r="F296">
            <v>0</v>
          </cell>
          <cell r="G296">
            <v>0</v>
          </cell>
          <cell r="H296" t="str">
            <v>UTILITY</v>
          </cell>
          <cell r="I296">
            <v>0</v>
          </cell>
          <cell r="J296">
            <v>0</v>
          </cell>
        </row>
        <row r="297">
          <cell r="D297" t="str">
            <v>500000-RGU7-OPER SUPRVSN&amp;ENG</v>
          </cell>
          <cell r="E297">
            <v>0</v>
          </cell>
          <cell r="F297">
            <v>0</v>
          </cell>
          <cell r="G297">
            <v>3.61</v>
          </cell>
          <cell r="H297" t="str">
            <v>UTILITY</v>
          </cell>
          <cell r="I297">
            <v>0</v>
          </cell>
          <cell r="J297">
            <v>3.61</v>
          </cell>
        </row>
        <row r="298">
          <cell r="D298" t="str">
            <v>500000-RGU7-OPER SUPRVSN&amp;ENG-LABOR</v>
          </cell>
          <cell r="E298">
            <v>0</v>
          </cell>
          <cell r="F298">
            <v>0</v>
          </cell>
          <cell r="G298">
            <v>1260.95</v>
          </cell>
          <cell r="H298" t="str">
            <v>UTILITY</v>
          </cell>
          <cell r="I298">
            <v>0</v>
          </cell>
          <cell r="J298">
            <v>1260.95</v>
          </cell>
        </row>
        <row r="299">
          <cell r="D299" t="str">
            <v>500000-RGU8-OPER SUPRVSN&amp;ENG</v>
          </cell>
          <cell r="E299">
            <v>0</v>
          </cell>
          <cell r="F299">
            <v>0</v>
          </cell>
          <cell r="G299">
            <v>0</v>
          </cell>
          <cell r="H299" t="str">
            <v>UTILITY</v>
          </cell>
          <cell r="I299">
            <v>0</v>
          </cell>
          <cell r="J299">
            <v>0</v>
          </cell>
        </row>
        <row r="300">
          <cell r="D300" t="str">
            <v>500000-RGU8-OPER SUPRVSN&amp;ENG-LABOR</v>
          </cell>
          <cell r="E300">
            <v>0</v>
          </cell>
          <cell r="F300">
            <v>0</v>
          </cell>
          <cell r="G300">
            <v>0</v>
          </cell>
          <cell r="H300" t="str">
            <v>UTILITY</v>
          </cell>
          <cell r="I300">
            <v>0</v>
          </cell>
          <cell r="J300">
            <v>0</v>
          </cell>
        </row>
        <row r="301">
          <cell r="D301" t="str">
            <v>502000 - ADJUSTMENT ONLY</v>
          </cell>
          <cell r="E301">
            <v>0</v>
          </cell>
          <cell r="F301">
            <v>0</v>
          </cell>
          <cell r="G301">
            <v>0</v>
          </cell>
          <cell r="H301" t="str">
            <v>UTILITY</v>
          </cell>
          <cell r="I301">
            <v>0</v>
          </cell>
          <cell r="J301">
            <v>0</v>
          </cell>
        </row>
        <row r="302">
          <cell r="D302" t="str">
            <v>502000-FC-STEAM EXPENSES</v>
          </cell>
          <cell r="E302">
            <v>0</v>
          </cell>
          <cell r="F302">
            <v>0</v>
          </cell>
          <cell r="G302">
            <v>0</v>
          </cell>
          <cell r="H302" t="str">
            <v>UTILITY</v>
          </cell>
          <cell r="I302">
            <v>0</v>
          </cell>
          <cell r="J302">
            <v>0</v>
          </cell>
        </row>
        <row r="303">
          <cell r="D303" t="str">
            <v>502000-NWJT-STEAM EXPENSES</v>
          </cell>
          <cell r="E303">
            <v>0</v>
          </cell>
          <cell r="F303">
            <v>0</v>
          </cell>
          <cell r="G303">
            <v>12223.14</v>
          </cell>
          <cell r="H303" t="str">
            <v>UTILITY</v>
          </cell>
          <cell r="I303">
            <v>0</v>
          </cell>
          <cell r="J303">
            <v>12223.14</v>
          </cell>
        </row>
        <row r="304">
          <cell r="D304" t="str">
            <v>502000-NWJT-STEAM EXPENSES-LABOR</v>
          </cell>
          <cell r="E304">
            <v>0</v>
          </cell>
          <cell r="F304">
            <v>0</v>
          </cell>
          <cell r="G304">
            <v>1052231.57</v>
          </cell>
          <cell r="H304" t="str">
            <v>UTILITY</v>
          </cell>
          <cell r="I304">
            <v>0</v>
          </cell>
          <cell r="J304">
            <v>1052231.57</v>
          </cell>
        </row>
        <row r="305">
          <cell r="D305" t="str">
            <v>502000-NWU1-STEAM EXPENSES</v>
          </cell>
          <cell r="E305">
            <v>0</v>
          </cell>
          <cell r="F305">
            <v>0</v>
          </cell>
          <cell r="G305">
            <v>0</v>
          </cell>
          <cell r="H305" t="str">
            <v>UTILITY</v>
          </cell>
          <cell r="I305">
            <v>0</v>
          </cell>
          <cell r="J305">
            <v>0</v>
          </cell>
        </row>
        <row r="306">
          <cell r="D306" t="str">
            <v>502000-NWU1-STEAM EXPENSES-LABOR</v>
          </cell>
          <cell r="E306">
            <v>0</v>
          </cell>
          <cell r="F306">
            <v>0</v>
          </cell>
          <cell r="G306">
            <v>0</v>
          </cell>
          <cell r="H306" t="str">
            <v>UTILITY</v>
          </cell>
          <cell r="I306">
            <v>0</v>
          </cell>
          <cell r="J306">
            <v>0</v>
          </cell>
        </row>
        <row r="307">
          <cell r="D307" t="str">
            <v>502000-NWU2-STEAM EXPENSES</v>
          </cell>
          <cell r="E307">
            <v>0</v>
          </cell>
          <cell r="F307">
            <v>0</v>
          </cell>
          <cell r="G307">
            <v>39029.56</v>
          </cell>
          <cell r="H307" t="str">
            <v>UTILITY</v>
          </cell>
          <cell r="I307">
            <v>0</v>
          </cell>
          <cell r="J307">
            <v>39029.56</v>
          </cell>
        </row>
        <row r="308">
          <cell r="D308" t="str">
            <v>502000-NWU2-STEAM EXPENSES-LABOR</v>
          </cell>
          <cell r="E308">
            <v>0</v>
          </cell>
          <cell r="F308">
            <v>0</v>
          </cell>
          <cell r="G308">
            <v>0</v>
          </cell>
          <cell r="H308" t="str">
            <v>UTILITY</v>
          </cell>
          <cell r="I308">
            <v>0</v>
          </cell>
          <cell r="J308">
            <v>0</v>
          </cell>
        </row>
        <row r="309">
          <cell r="D309" t="str">
            <v>502000-NWU3-STEAM EXPENSES</v>
          </cell>
          <cell r="E309">
            <v>0</v>
          </cell>
          <cell r="F309">
            <v>0</v>
          </cell>
          <cell r="G309">
            <v>0</v>
          </cell>
          <cell r="H309" t="str">
            <v>UTILITY</v>
          </cell>
          <cell r="I309">
            <v>0</v>
          </cell>
          <cell r="J309">
            <v>0</v>
          </cell>
        </row>
        <row r="310">
          <cell r="D310" t="str">
            <v>502000-NWU3-STEAM EXPENSES-LABOR</v>
          </cell>
          <cell r="E310">
            <v>0</v>
          </cell>
          <cell r="F310">
            <v>0</v>
          </cell>
          <cell r="G310">
            <v>0</v>
          </cell>
          <cell r="H310" t="str">
            <v>UTILITY</v>
          </cell>
          <cell r="I310">
            <v>0</v>
          </cell>
          <cell r="J310">
            <v>0</v>
          </cell>
        </row>
        <row r="311">
          <cell r="D311" t="str">
            <v>502000-NWU4-STEAM EXPENSES</v>
          </cell>
          <cell r="E311">
            <v>0</v>
          </cell>
          <cell r="F311">
            <v>0</v>
          </cell>
          <cell r="G311">
            <v>0</v>
          </cell>
          <cell r="H311" t="str">
            <v>UTILITY</v>
          </cell>
          <cell r="I311">
            <v>0</v>
          </cell>
          <cell r="J311">
            <v>0</v>
          </cell>
        </row>
        <row r="312">
          <cell r="D312" t="str">
            <v>502000-NWU4-STEAM EXPENSES-LABOR</v>
          </cell>
          <cell r="E312">
            <v>0</v>
          </cell>
          <cell r="F312">
            <v>0</v>
          </cell>
          <cell r="G312">
            <v>0</v>
          </cell>
          <cell r="H312" t="str">
            <v>UTILITY</v>
          </cell>
          <cell r="I312">
            <v>0</v>
          </cell>
          <cell r="J312">
            <v>0</v>
          </cell>
        </row>
        <row r="313">
          <cell r="D313" t="str">
            <v>502000-NWU5-STEAM EXPENSES</v>
          </cell>
          <cell r="E313">
            <v>0</v>
          </cell>
          <cell r="F313">
            <v>0</v>
          </cell>
          <cell r="G313">
            <v>0</v>
          </cell>
          <cell r="H313" t="str">
            <v>UTILITY</v>
          </cell>
          <cell r="I313">
            <v>0</v>
          </cell>
          <cell r="J313">
            <v>0</v>
          </cell>
        </row>
        <row r="314">
          <cell r="D314" t="str">
            <v>502000-NWU5-STEAM EXPENSES-LABOR</v>
          </cell>
          <cell r="E314">
            <v>0</v>
          </cell>
          <cell r="F314">
            <v>0</v>
          </cell>
          <cell r="G314">
            <v>0</v>
          </cell>
          <cell r="H314" t="str">
            <v>UTILITY</v>
          </cell>
          <cell r="I314">
            <v>0</v>
          </cell>
          <cell r="J314">
            <v>0</v>
          </cell>
        </row>
        <row r="315">
          <cell r="D315" t="str">
            <v>502000-PROD-STEAM EXPENSES</v>
          </cell>
          <cell r="E315">
            <v>0</v>
          </cell>
          <cell r="F315">
            <v>0</v>
          </cell>
          <cell r="G315">
            <v>0</v>
          </cell>
          <cell r="H315" t="str">
            <v>UTILITY</v>
          </cell>
          <cell r="I315">
            <v>0</v>
          </cell>
          <cell r="J315">
            <v>0</v>
          </cell>
        </row>
        <row r="316">
          <cell r="D316" t="str">
            <v>502000-PROD-STEAM EXPENSES-LABOR</v>
          </cell>
          <cell r="E316">
            <v>0</v>
          </cell>
          <cell r="F316">
            <v>0</v>
          </cell>
          <cell r="G316">
            <v>40708</v>
          </cell>
          <cell r="H316" t="str">
            <v>UTILITY</v>
          </cell>
          <cell r="I316">
            <v>0</v>
          </cell>
          <cell r="J316">
            <v>40708</v>
          </cell>
        </row>
        <row r="317">
          <cell r="D317" t="str">
            <v>502000-RGJT-STEAM EXPENSES</v>
          </cell>
          <cell r="E317">
            <v>0</v>
          </cell>
          <cell r="F317">
            <v>0</v>
          </cell>
          <cell r="G317">
            <v>2984.0299999999988</v>
          </cell>
          <cell r="H317" t="str">
            <v>UTILITY</v>
          </cell>
          <cell r="I317">
            <v>0</v>
          </cell>
          <cell r="J317">
            <v>2984.0299999999988</v>
          </cell>
        </row>
        <row r="318">
          <cell r="D318" t="str">
            <v>502000-RGJT-STEAM EXPENSES-LABOR</v>
          </cell>
          <cell r="E318">
            <v>0</v>
          </cell>
          <cell r="F318">
            <v>0</v>
          </cell>
          <cell r="G318">
            <v>335736.45</v>
          </cell>
          <cell r="H318" t="str">
            <v>UTILITY</v>
          </cell>
          <cell r="I318">
            <v>0</v>
          </cell>
          <cell r="J318">
            <v>335736.45</v>
          </cell>
        </row>
        <row r="319">
          <cell r="D319" t="str">
            <v>502000-RGU6-STEAM EXPENSES</v>
          </cell>
          <cell r="E319">
            <v>0</v>
          </cell>
          <cell r="F319">
            <v>0</v>
          </cell>
          <cell r="G319">
            <v>0</v>
          </cell>
          <cell r="H319" t="str">
            <v>UTILITY</v>
          </cell>
          <cell r="I319">
            <v>0</v>
          </cell>
          <cell r="J319">
            <v>0</v>
          </cell>
        </row>
        <row r="320">
          <cell r="D320" t="str">
            <v>502000-RGU6-STEAM EXPENSES-LABOR</v>
          </cell>
          <cell r="E320">
            <v>0</v>
          </cell>
          <cell r="F320">
            <v>0</v>
          </cell>
          <cell r="G320">
            <v>425332.37</v>
          </cell>
          <cell r="H320" t="str">
            <v>UTILITY</v>
          </cell>
          <cell r="I320">
            <v>0</v>
          </cell>
          <cell r="J320">
            <v>425332.37</v>
          </cell>
        </row>
        <row r="321">
          <cell r="D321" t="str">
            <v>502000-RGU7-STEAM EXPENSES</v>
          </cell>
          <cell r="E321">
            <v>0</v>
          </cell>
          <cell r="F321">
            <v>0</v>
          </cell>
          <cell r="G321">
            <v>4237.6000000000004</v>
          </cell>
          <cell r="H321" t="str">
            <v>UTILITY</v>
          </cell>
          <cell r="I321">
            <v>0</v>
          </cell>
          <cell r="J321">
            <v>4237.6000000000004</v>
          </cell>
        </row>
        <row r="322">
          <cell r="D322" t="str">
            <v>502000-RGU7-STEAM EXPENSES-LABOR</v>
          </cell>
          <cell r="E322">
            <v>0</v>
          </cell>
          <cell r="F322">
            <v>0</v>
          </cell>
          <cell r="G322">
            <v>410478.86</v>
          </cell>
          <cell r="H322" t="str">
            <v>UTILITY</v>
          </cell>
          <cell r="I322">
            <v>0</v>
          </cell>
          <cell r="J322">
            <v>410478.86</v>
          </cell>
        </row>
        <row r="323">
          <cell r="D323" t="str">
            <v>502000-RGU8-STEAM EXPENSES</v>
          </cell>
          <cell r="E323">
            <v>0</v>
          </cell>
          <cell r="F323">
            <v>0</v>
          </cell>
          <cell r="G323">
            <v>3101.77</v>
          </cell>
          <cell r="H323" t="str">
            <v>UTILITY</v>
          </cell>
          <cell r="I323">
            <v>0</v>
          </cell>
          <cell r="J323">
            <v>3101.77</v>
          </cell>
        </row>
        <row r="324">
          <cell r="D324" t="str">
            <v>502000-RGU8-STEAM EXPENSES-LABOR</v>
          </cell>
          <cell r="E324">
            <v>0</v>
          </cell>
          <cell r="F324">
            <v>0</v>
          </cell>
          <cell r="G324">
            <v>393245.14</v>
          </cell>
          <cell r="H324" t="str">
            <v>UTILITY</v>
          </cell>
          <cell r="I324">
            <v>0</v>
          </cell>
          <cell r="J324">
            <v>393245.14</v>
          </cell>
        </row>
        <row r="325">
          <cell r="D325" t="str">
            <v>505000 - ADJUSTMENT ONLY</v>
          </cell>
          <cell r="E325">
            <v>0</v>
          </cell>
          <cell r="F325">
            <v>0</v>
          </cell>
          <cell r="G325">
            <v>0</v>
          </cell>
          <cell r="H325" t="str">
            <v>UTILITY</v>
          </cell>
          <cell r="I325">
            <v>0</v>
          </cell>
          <cell r="J325">
            <v>0</v>
          </cell>
        </row>
        <row r="326">
          <cell r="D326" t="str">
            <v>505000-FC-ELECTRIC EXPENSES</v>
          </cell>
          <cell r="E326">
            <v>0</v>
          </cell>
          <cell r="F326">
            <v>0</v>
          </cell>
          <cell r="G326">
            <v>0</v>
          </cell>
          <cell r="H326" t="str">
            <v>UTILITY</v>
          </cell>
          <cell r="I326">
            <v>0</v>
          </cell>
          <cell r="J326">
            <v>0</v>
          </cell>
        </row>
        <row r="327">
          <cell r="D327" t="str">
            <v>505000-NWJT-ELECTRIC EXPENSES</v>
          </cell>
          <cell r="E327">
            <v>0</v>
          </cell>
          <cell r="F327">
            <v>0</v>
          </cell>
          <cell r="G327">
            <v>1742420.04</v>
          </cell>
          <cell r="H327" t="str">
            <v>UTILITY</v>
          </cell>
          <cell r="I327">
            <v>0</v>
          </cell>
          <cell r="J327">
            <v>1742420.04</v>
          </cell>
        </row>
        <row r="328">
          <cell r="D328" t="str">
            <v>505000-NWJT-ELECTRIC EXPENSES-LABOR</v>
          </cell>
          <cell r="E328">
            <v>0</v>
          </cell>
          <cell r="F328">
            <v>0</v>
          </cell>
          <cell r="G328">
            <v>1046238.66</v>
          </cell>
          <cell r="H328" t="str">
            <v>UTILITY</v>
          </cell>
          <cell r="I328">
            <v>0</v>
          </cell>
          <cell r="J328">
            <v>1046238.66</v>
          </cell>
        </row>
        <row r="329">
          <cell r="D329" t="str">
            <v>505000-NWU1-ELECTRIC EXPENSES</v>
          </cell>
          <cell r="E329">
            <v>0</v>
          </cell>
          <cell r="F329">
            <v>0</v>
          </cell>
          <cell r="G329">
            <v>0</v>
          </cell>
          <cell r="H329" t="str">
            <v>UTILITY</v>
          </cell>
          <cell r="I329">
            <v>0</v>
          </cell>
          <cell r="J329">
            <v>0</v>
          </cell>
        </row>
        <row r="330">
          <cell r="D330" t="str">
            <v>505000-NWU1-ELECTRIC EXPENSES-LABOR</v>
          </cell>
          <cell r="E330">
            <v>0</v>
          </cell>
          <cell r="F330">
            <v>0</v>
          </cell>
          <cell r="G330">
            <v>0</v>
          </cell>
          <cell r="H330" t="str">
            <v>UTILITY</v>
          </cell>
          <cell r="I330">
            <v>0</v>
          </cell>
          <cell r="J330">
            <v>0</v>
          </cell>
        </row>
        <row r="331">
          <cell r="D331" t="str">
            <v>505000-NWU2-ELECTRIC EXPENSES</v>
          </cell>
          <cell r="E331">
            <v>0</v>
          </cell>
          <cell r="F331">
            <v>0</v>
          </cell>
          <cell r="G331">
            <v>0</v>
          </cell>
          <cell r="H331" t="str">
            <v>UTILITY</v>
          </cell>
          <cell r="I331">
            <v>0</v>
          </cell>
          <cell r="J331">
            <v>0</v>
          </cell>
        </row>
        <row r="332">
          <cell r="D332" t="str">
            <v>505000-NWU2-ELECTRIC EXPENSES-LABOR</v>
          </cell>
          <cell r="E332">
            <v>0</v>
          </cell>
          <cell r="F332">
            <v>0</v>
          </cell>
          <cell r="G332">
            <v>0</v>
          </cell>
          <cell r="H332" t="str">
            <v>UTILITY</v>
          </cell>
          <cell r="I332">
            <v>0</v>
          </cell>
          <cell r="J332">
            <v>0</v>
          </cell>
        </row>
        <row r="333">
          <cell r="D333" t="str">
            <v>505000-NWU3-ELECTRIC EXPENSES</v>
          </cell>
          <cell r="E333">
            <v>0</v>
          </cell>
          <cell r="F333">
            <v>0</v>
          </cell>
          <cell r="G333">
            <v>0</v>
          </cell>
          <cell r="H333" t="str">
            <v>UTILITY</v>
          </cell>
          <cell r="I333">
            <v>0</v>
          </cell>
          <cell r="J333">
            <v>0</v>
          </cell>
        </row>
        <row r="334">
          <cell r="D334" t="str">
            <v>505000-NWU3-ELECTRIC EXPENSES-LABOR</v>
          </cell>
          <cell r="E334">
            <v>0</v>
          </cell>
          <cell r="F334">
            <v>0</v>
          </cell>
          <cell r="G334">
            <v>0</v>
          </cell>
          <cell r="H334" t="str">
            <v>UTILITY</v>
          </cell>
          <cell r="I334">
            <v>0</v>
          </cell>
          <cell r="J334">
            <v>0</v>
          </cell>
        </row>
        <row r="335">
          <cell r="D335" t="str">
            <v>505000-NWU4-ELECTRIC EXPENSES</v>
          </cell>
          <cell r="E335">
            <v>0</v>
          </cell>
          <cell r="F335">
            <v>0</v>
          </cell>
          <cell r="G335">
            <v>0</v>
          </cell>
          <cell r="H335" t="str">
            <v>UTILITY</v>
          </cell>
          <cell r="I335">
            <v>0</v>
          </cell>
          <cell r="J335">
            <v>0</v>
          </cell>
        </row>
        <row r="336">
          <cell r="D336" t="str">
            <v>505000-NWU4-ELECTRIC EXPENSES-LABOR</v>
          </cell>
          <cell r="E336">
            <v>0</v>
          </cell>
          <cell r="F336">
            <v>0</v>
          </cell>
          <cell r="G336">
            <v>0</v>
          </cell>
          <cell r="H336" t="str">
            <v>UTILITY</v>
          </cell>
          <cell r="I336">
            <v>0</v>
          </cell>
          <cell r="J336">
            <v>0</v>
          </cell>
        </row>
        <row r="337">
          <cell r="D337" t="str">
            <v>505000-NWU5-ELECTRIC EXPENSES</v>
          </cell>
          <cell r="E337">
            <v>0</v>
          </cell>
          <cell r="F337">
            <v>0</v>
          </cell>
          <cell r="G337">
            <v>0</v>
          </cell>
          <cell r="H337" t="str">
            <v>UTILITY</v>
          </cell>
          <cell r="I337">
            <v>0</v>
          </cell>
          <cell r="J337">
            <v>0</v>
          </cell>
        </row>
        <row r="338">
          <cell r="D338" t="str">
            <v>505000-NWU5-ELECTRIC EXPENSES-LABOR</v>
          </cell>
          <cell r="E338">
            <v>0</v>
          </cell>
          <cell r="F338">
            <v>0</v>
          </cell>
          <cell r="G338">
            <v>0</v>
          </cell>
          <cell r="H338" t="str">
            <v>UTILITY</v>
          </cell>
          <cell r="I338">
            <v>0</v>
          </cell>
          <cell r="J338">
            <v>0</v>
          </cell>
        </row>
        <row r="339">
          <cell r="D339" t="str">
            <v>505000-PROD-ELECTRIC EXPENSES-LABOR</v>
          </cell>
          <cell r="E339">
            <v>0</v>
          </cell>
          <cell r="F339">
            <v>0</v>
          </cell>
          <cell r="G339">
            <v>16274</v>
          </cell>
          <cell r="H339" t="str">
            <v>UTILITY</v>
          </cell>
          <cell r="I339">
            <v>0</v>
          </cell>
          <cell r="J339">
            <v>16274</v>
          </cell>
        </row>
        <row r="340">
          <cell r="D340" t="str">
            <v>505000-RGJT-ELECTRIC EXPENSES</v>
          </cell>
          <cell r="E340">
            <v>0</v>
          </cell>
          <cell r="F340">
            <v>0</v>
          </cell>
          <cell r="G340">
            <v>149317.76000000001</v>
          </cell>
          <cell r="H340" t="str">
            <v>UTILITY</v>
          </cell>
          <cell r="I340">
            <v>0</v>
          </cell>
          <cell r="J340">
            <v>149317.76000000001</v>
          </cell>
        </row>
        <row r="341">
          <cell r="D341" t="str">
            <v>505000-RGJT-ELECTRIC EXPENSES-LABOR</v>
          </cell>
          <cell r="E341">
            <v>0</v>
          </cell>
          <cell r="F341">
            <v>0</v>
          </cell>
          <cell r="G341">
            <v>0</v>
          </cell>
          <cell r="H341" t="str">
            <v>UTILITY</v>
          </cell>
          <cell r="I341">
            <v>0</v>
          </cell>
          <cell r="J341">
            <v>0</v>
          </cell>
        </row>
        <row r="342">
          <cell r="D342" t="str">
            <v>505000-RGU6-ELECTRIC EXPENSES</v>
          </cell>
          <cell r="E342">
            <v>0</v>
          </cell>
          <cell r="F342">
            <v>0</v>
          </cell>
          <cell r="G342">
            <v>0</v>
          </cell>
          <cell r="H342" t="str">
            <v>UTILITY</v>
          </cell>
          <cell r="I342">
            <v>0</v>
          </cell>
          <cell r="J342">
            <v>0</v>
          </cell>
        </row>
        <row r="343">
          <cell r="D343" t="str">
            <v>505000-RGU6-ELECTRIC EXPENSES-LABOR</v>
          </cell>
          <cell r="E343">
            <v>0</v>
          </cell>
          <cell r="F343">
            <v>0</v>
          </cell>
          <cell r="G343">
            <v>0</v>
          </cell>
          <cell r="H343" t="str">
            <v>UTILITY</v>
          </cell>
          <cell r="I343">
            <v>0</v>
          </cell>
          <cell r="J343">
            <v>0</v>
          </cell>
        </row>
        <row r="344">
          <cell r="D344" t="str">
            <v>505000-RGU7-ELECTRIC EXPENSES</v>
          </cell>
          <cell r="E344">
            <v>0</v>
          </cell>
          <cell r="F344">
            <v>0</v>
          </cell>
          <cell r="G344">
            <v>0</v>
          </cell>
          <cell r="H344" t="str">
            <v>UTILITY</v>
          </cell>
          <cell r="I344">
            <v>0</v>
          </cell>
          <cell r="J344">
            <v>0</v>
          </cell>
        </row>
        <row r="345">
          <cell r="D345" t="str">
            <v>505000-RGU7-ELECTRIC EXPENSES-LABOR</v>
          </cell>
          <cell r="E345">
            <v>0</v>
          </cell>
          <cell r="F345">
            <v>0</v>
          </cell>
          <cell r="G345">
            <v>0</v>
          </cell>
          <cell r="H345" t="str">
            <v>UTILITY</v>
          </cell>
          <cell r="I345">
            <v>0</v>
          </cell>
          <cell r="J345">
            <v>0</v>
          </cell>
        </row>
        <row r="346">
          <cell r="D346" t="str">
            <v>505000-RGU8-ELECTRIC EXPENSES</v>
          </cell>
          <cell r="E346">
            <v>0</v>
          </cell>
          <cell r="F346">
            <v>0</v>
          </cell>
          <cell r="G346">
            <v>0</v>
          </cell>
          <cell r="H346" t="str">
            <v>UTILITY</v>
          </cell>
          <cell r="I346">
            <v>0</v>
          </cell>
          <cell r="J346">
            <v>0</v>
          </cell>
        </row>
        <row r="347">
          <cell r="D347" t="str">
            <v>505000-RGU8-ELECTRIC EXPENSES-LABOR</v>
          </cell>
          <cell r="E347">
            <v>0</v>
          </cell>
          <cell r="F347">
            <v>0</v>
          </cell>
          <cell r="G347">
            <v>0</v>
          </cell>
          <cell r="H347" t="str">
            <v>UTILITY</v>
          </cell>
          <cell r="I347">
            <v>0</v>
          </cell>
          <cell r="J347">
            <v>0</v>
          </cell>
        </row>
        <row r="348">
          <cell r="D348" t="str">
            <v>506000 - ADJUSTMENT ONLY</v>
          </cell>
          <cell r="E348">
            <v>0</v>
          </cell>
          <cell r="F348">
            <v>0</v>
          </cell>
          <cell r="G348">
            <v>0</v>
          </cell>
          <cell r="H348" t="str">
            <v>UTILITY</v>
          </cell>
          <cell r="I348">
            <v>0</v>
          </cell>
          <cell r="J348">
            <v>0</v>
          </cell>
        </row>
        <row r="349">
          <cell r="D349" t="str">
            <v>506000-FC-MISC STM PWR EXP</v>
          </cell>
          <cell r="E349">
            <v>0</v>
          </cell>
          <cell r="F349">
            <v>0</v>
          </cell>
          <cell r="G349">
            <v>0</v>
          </cell>
          <cell r="H349" t="str">
            <v>UTILITY</v>
          </cell>
          <cell r="I349">
            <v>0</v>
          </cell>
          <cell r="J349">
            <v>0</v>
          </cell>
        </row>
        <row r="350">
          <cell r="D350" t="str">
            <v>506000-NWJT-MISC STM PWR EXP</v>
          </cell>
          <cell r="E350">
            <v>0</v>
          </cell>
          <cell r="F350">
            <v>0</v>
          </cell>
          <cell r="G350">
            <v>966116.54</v>
          </cell>
          <cell r="H350" t="str">
            <v>UTILITY</v>
          </cell>
          <cell r="I350">
            <v>0</v>
          </cell>
          <cell r="J350">
            <v>966116.54</v>
          </cell>
        </row>
        <row r="351">
          <cell r="D351" t="str">
            <v>506000-NWJT-MISC STM PWR EXP-LABOR</v>
          </cell>
          <cell r="E351">
            <v>0</v>
          </cell>
          <cell r="F351">
            <v>0</v>
          </cell>
          <cell r="G351">
            <v>756942.19</v>
          </cell>
          <cell r="H351" t="str">
            <v>UTILITY</v>
          </cell>
          <cell r="I351">
            <v>0</v>
          </cell>
          <cell r="J351">
            <v>756942.19</v>
          </cell>
        </row>
        <row r="352">
          <cell r="D352" t="str">
            <v>506000-NWU1-MISC STM PWR EXP</v>
          </cell>
          <cell r="E352">
            <v>0</v>
          </cell>
          <cell r="F352">
            <v>0</v>
          </cell>
          <cell r="G352">
            <v>95.61</v>
          </cell>
          <cell r="H352" t="str">
            <v>UTILITY</v>
          </cell>
          <cell r="I352">
            <v>0</v>
          </cell>
          <cell r="J352">
            <v>95.61</v>
          </cell>
        </row>
        <row r="353">
          <cell r="D353" t="str">
            <v>506000-NWU1-MISC STM PWR EXP-LABOR</v>
          </cell>
          <cell r="E353">
            <v>0</v>
          </cell>
          <cell r="F353">
            <v>0</v>
          </cell>
          <cell r="G353">
            <v>0</v>
          </cell>
          <cell r="H353" t="str">
            <v>UTILITY</v>
          </cell>
          <cell r="I353">
            <v>0</v>
          </cell>
          <cell r="J353">
            <v>0</v>
          </cell>
        </row>
        <row r="354">
          <cell r="D354" t="str">
            <v>506000-NWU2-MISC STM PWR EXP</v>
          </cell>
          <cell r="E354">
            <v>0</v>
          </cell>
          <cell r="F354">
            <v>0</v>
          </cell>
          <cell r="G354">
            <v>0</v>
          </cell>
          <cell r="H354" t="str">
            <v>UTILITY</v>
          </cell>
          <cell r="I354">
            <v>0</v>
          </cell>
          <cell r="J354">
            <v>0</v>
          </cell>
        </row>
        <row r="355">
          <cell r="D355" t="str">
            <v>506000-NWU2-MISC STM PWR EXP-LABOR</v>
          </cell>
          <cell r="E355">
            <v>0</v>
          </cell>
          <cell r="F355">
            <v>0</v>
          </cell>
          <cell r="G355">
            <v>0</v>
          </cell>
          <cell r="H355" t="str">
            <v>UTILITY</v>
          </cell>
          <cell r="I355">
            <v>0</v>
          </cell>
          <cell r="J355">
            <v>0</v>
          </cell>
        </row>
        <row r="356">
          <cell r="D356" t="str">
            <v>506000-NWU3-MISC STM PWR EXP</v>
          </cell>
          <cell r="E356">
            <v>0</v>
          </cell>
          <cell r="F356">
            <v>0</v>
          </cell>
          <cell r="G356">
            <v>0</v>
          </cell>
          <cell r="H356" t="str">
            <v>UTILITY</v>
          </cell>
          <cell r="I356">
            <v>0</v>
          </cell>
          <cell r="J356">
            <v>0</v>
          </cell>
        </row>
        <row r="357">
          <cell r="D357" t="str">
            <v>506000-NWU3-MISC STM PWR EXP-LABOR</v>
          </cell>
          <cell r="E357">
            <v>0</v>
          </cell>
          <cell r="F357">
            <v>0</v>
          </cell>
          <cell r="G357">
            <v>0</v>
          </cell>
          <cell r="H357" t="str">
            <v>UTILITY</v>
          </cell>
          <cell r="I357">
            <v>0</v>
          </cell>
          <cell r="J357">
            <v>0</v>
          </cell>
        </row>
        <row r="358">
          <cell r="D358" t="str">
            <v>506000-NWU4-MISC STM PWR EXP</v>
          </cell>
          <cell r="E358">
            <v>0</v>
          </cell>
          <cell r="F358">
            <v>0</v>
          </cell>
          <cell r="G358">
            <v>0</v>
          </cell>
          <cell r="H358" t="str">
            <v>UTILITY</v>
          </cell>
          <cell r="I358">
            <v>0</v>
          </cell>
          <cell r="J358">
            <v>0</v>
          </cell>
        </row>
        <row r="359">
          <cell r="D359" t="str">
            <v>506000-NWU4-MISC STM PWR EXP-LABOR</v>
          </cell>
          <cell r="E359">
            <v>0</v>
          </cell>
          <cell r="F359">
            <v>0</v>
          </cell>
          <cell r="G359">
            <v>0</v>
          </cell>
          <cell r="H359" t="str">
            <v>UTILITY</v>
          </cell>
          <cell r="I359">
            <v>0</v>
          </cell>
          <cell r="J359">
            <v>0</v>
          </cell>
        </row>
        <row r="360">
          <cell r="D360" t="str">
            <v>506000-NWU5-MISC STM PWR EXP</v>
          </cell>
          <cell r="E360">
            <v>0</v>
          </cell>
          <cell r="F360">
            <v>0</v>
          </cell>
          <cell r="G360">
            <v>740.82</v>
          </cell>
          <cell r="H360" t="str">
            <v>UTILITY</v>
          </cell>
          <cell r="I360">
            <v>0</v>
          </cell>
          <cell r="J360">
            <v>740.82</v>
          </cell>
        </row>
        <row r="361">
          <cell r="D361" t="str">
            <v>506000-NWU5-MISC STM PWR EXP-LABOR</v>
          </cell>
          <cell r="E361">
            <v>0</v>
          </cell>
          <cell r="F361">
            <v>0</v>
          </cell>
          <cell r="G361">
            <v>0</v>
          </cell>
          <cell r="H361" t="str">
            <v>UTILITY</v>
          </cell>
          <cell r="I361">
            <v>0</v>
          </cell>
          <cell r="J361">
            <v>0</v>
          </cell>
        </row>
        <row r="362">
          <cell r="D362" t="str">
            <v>506000-PROD-MISC STM PWR EXP</v>
          </cell>
          <cell r="E362">
            <v>0</v>
          </cell>
          <cell r="F362">
            <v>0</v>
          </cell>
          <cell r="G362">
            <v>657214.96</v>
          </cell>
          <cell r="H362" t="str">
            <v>UTILITY</v>
          </cell>
          <cell r="I362">
            <v>0</v>
          </cell>
          <cell r="J362">
            <v>657214.96</v>
          </cell>
        </row>
        <row r="363">
          <cell r="D363" t="str">
            <v>506000-PROD-MISC STM PWR EXP-LABOR</v>
          </cell>
          <cell r="E363">
            <v>0</v>
          </cell>
          <cell r="F363">
            <v>0</v>
          </cell>
          <cell r="G363">
            <v>17449.86</v>
          </cell>
          <cell r="H363" t="str">
            <v>UTILITY</v>
          </cell>
          <cell r="I363">
            <v>0</v>
          </cell>
          <cell r="J363">
            <v>17449.86</v>
          </cell>
        </row>
        <row r="364">
          <cell r="D364" t="str">
            <v>506000-RGJT-MISC STM PWR EXP</v>
          </cell>
          <cell r="E364">
            <v>0</v>
          </cell>
          <cell r="F364">
            <v>0</v>
          </cell>
          <cell r="G364">
            <v>634838.42000000004</v>
          </cell>
          <cell r="H364" t="str">
            <v>UTILITY</v>
          </cell>
          <cell r="I364">
            <v>0</v>
          </cell>
          <cell r="J364">
            <v>634838.42000000004</v>
          </cell>
        </row>
        <row r="365">
          <cell r="D365" t="str">
            <v>506000-RGJT-MISC STM PWR EXP-LABOR</v>
          </cell>
          <cell r="E365">
            <v>0</v>
          </cell>
          <cell r="F365">
            <v>0</v>
          </cell>
          <cell r="G365">
            <v>477755.56</v>
          </cell>
          <cell r="H365" t="str">
            <v>UTILITY</v>
          </cell>
          <cell r="I365">
            <v>0</v>
          </cell>
          <cell r="J365">
            <v>477755.56</v>
          </cell>
        </row>
        <row r="366">
          <cell r="D366" t="str">
            <v>506000-RGU6-MISC STM PWR EXP</v>
          </cell>
          <cell r="E366">
            <v>0</v>
          </cell>
          <cell r="F366">
            <v>0</v>
          </cell>
          <cell r="G366">
            <v>0</v>
          </cell>
          <cell r="H366" t="str">
            <v>UTILITY</v>
          </cell>
          <cell r="I366">
            <v>0</v>
          </cell>
          <cell r="J366">
            <v>0</v>
          </cell>
        </row>
        <row r="367">
          <cell r="D367" t="str">
            <v>506000-RGU6-MISC STM PWR EXP-LABOR</v>
          </cell>
          <cell r="E367">
            <v>0</v>
          </cell>
          <cell r="F367">
            <v>0</v>
          </cell>
          <cell r="G367">
            <v>-152.72999999999999</v>
          </cell>
          <cell r="H367" t="str">
            <v>UTILITY</v>
          </cell>
          <cell r="I367">
            <v>0</v>
          </cell>
          <cell r="J367">
            <v>-152.72999999999999</v>
          </cell>
        </row>
        <row r="368">
          <cell r="D368" t="str">
            <v>506000-RGU7-MISC STM PWR EXP</v>
          </cell>
          <cell r="E368">
            <v>0</v>
          </cell>
          <cell r="F368">
            <v>0</v>
          </cell>
          <cell r="G368">
            <v>0</v>
          </cell>
          <cell r="H368" t="str">
            <v>UTILITY</v>
          </cell>
          <cell r="I368">
            <v>0</v>
          </cell>
          <cell r="J368">
            <v>0</v>
          </cell>
        </row>
        <row r="369">
          <cell r="D369" t="str">
            <v>506000-RGU7-MISC STM PWR EXP-LABOR</v>
          </cell>
          <cell r="E369">
            <v>0</v>
          </cell>
          <cell r="F369">
            <v>0</v>
          </cell>
          <cell r="G369">
            <v>0</v>
          </cell>
          <cell r="H369" t="str">
            <v>UTILITY</v>
          </cell>
          <cell r="I369">
            <v>0</v>
          </cell>
          <cell r="J369">
            <v>0</v>
          </cell>
        </row>
        <row r="370">
          <cell r="D370" t="str">
            <v>506000-RGU8-MISC STM PWR EXP</v>
          </cell>
          <cell r="E370">
            <v>0</v>
          </cell>
          <cell r="F370">
            <v>0</v>
          </cell>
          <cell r="G370">
            <v>0</v>
          </cell>
          <cell r="H370" t="str">
            <v>UTILITY</v>
          </cell>
          <cell r="I370">
            <v>0</v>
          </cell>
          <cell r="J370">
            <v>0</v>
          </cell>
        </row>
        <row r="371">
          <cell r="D371" t="str">
            <v>506000-RGU8-MISC STM PWR EXP-LABOR</v>
          </cell>
          <cell r="E371">
            <v>0</v>
          </cell>
          <cell r="F371">
            <v>0</v>
          </cell>
          <cell r="G371">
            <v>0</v>
          </cell>
          <cell r="H371" t="str">
            <v>UTILITY</v>
          </cell>
          <cell r="I371">
            <v>0</v>
          </cell>
          <cell r="J371">
            <v>0</v>
          </cell>
        </row>
        <row r="372">
          <cell r="D372" t="str">
            <v>507000 - ADJUSTMENT ONLY</v>
          </cell>
          <cell r="E372">
            <v>0</v>
          </cell>
          <cell r="F372">
            <v>0</v>
          </cell>
          <cell r="G372">
            <v>0</v>
          </cell>
          <cell r="H372" t="str">
            <v>UTILITY</v>
          </cell>
          <cell r="I372">
            <v>0</v>
          </cell>
          <cell r="J372">
            <v>0</v>
          </cell>
        </row>
        <row r="373">
          <cell r="D373" t="str">
            <v>507000-FC-RENTS</v>
          </cell>
          <cell r="E373">
            <v>0</v>
          </cell>
          <cell r="F373">
            <v>0</v>
          </cell>
          <cell r="G373">
            <v>0</v>
          </cell>
          <cell r="H373" t="str">
            <v>UTILITY</v>
          </cell>
          <cell r="I373">
            <v>0</v>
          </cell>
          <cell r="J373">
            <v>0</v>
          </cell>
        </row>
        <row r="374">
          <cell r="D374" t="str">
            <v>507000-NWJT-RENTS</v>
          </cell>
          <cell r="E374">
            <v>0</v>
          </cell>
          <cell r="F374">
            <v>0</v>
          </cell>
          <cell r="G374">
            <v>453643.78</v>
          </cell>
          <cell r="H374" t="str">
            <v>UTILITY</v>
          </cell>
          <cell r="I374">
            <v>0</v>
          </cell>
          <cell r="J374">
            <v>453643.78</v>
          </cell>
        </row>
        <row r="375">
          <cell r="D375" t="str">
            <v>507000-NWU1-RENTS</v>
          </cell>
          <cell r="E375">
            <v>0</v>
          </cell>
          <cell r="F375">
            <v>0</v>
          </cell>
          <cell r="G375">
            <v>0</v>
          </cell>
          <cell r="H375" t="str">
            <v>UTILITY</v>
          </cell>
          <cell r="I375">
            <v>0</v>
          </cell>
          <cell r="J375">
            <v>0</v>
          </cell>
        </row>
        <row r="376">
          <cell r="D376" t="str">
            <v>507000-NWU2-RENTS</v>
          </cell>
          <cell r="E376">
            <v>0</v>
          </cell>
          <cell r="F376">
            <v>0</v>
          </cell>
          <cell r="G376">
            <v>0</v>
          </cell>
          <cell r="H376" t="str">
            <v>UTILITY</v>
          </cell>
          <cell r="I376">
            <v>0</v>
          </cell>
          <cell r="J376">
            <v>0</v>
          </cell>
        </row>
        <row r="377">
          <cell r="D377" t="str">
            <v>507000-NWU3-RENTS</v>
          </cell>
          <cell r="E377">
            <v>0</v>
          </cell>
          <cell r="F377">
            <v>0</v>
          </cell>
          <cell r="G377">
            <v>0</v>
          </cell>
          <cell r="H377" t="str">
            <v>UTILITY</v>
          </cell>
          <cell r="I377">
            <v>0</v>
          </cell>
          <cell r="J377">
            <v>0</v>
          </cell>
        </row>
        <row r="378">
          <cell r="D378" t="str">
            <v>507000-NWU4-RENTS</v>
          </cell>
          <cell r="E378">
            <v>0</v>
          </cell>
          <cell r="F378">
            <v>0</v>
          </cell>
          <cell r="G378">
            <v>1251.47</v>
          </cell>
          <cell r="H378" t="str">
            <v>UTILITY</v>
          </cell>
          <cell r="I378">
            <v>0</v>
          </cell>
          <cell r="J378">
            <v>1251.47</v>
          </cell>
        </row>
        <row r="379">
          <cell r="D379" t="str">
            <v>507000-NWU5-RENTS</v>
          </cell>
          <cell r="E379">
            <v>0</v>
          </cell>
          <cell r="F379">
            <v>0</v>
          </cell>
          <cell r="G379">
            <v>6177.55</v>
          </cell>
          <cell r="H379" t="str">
            <v>UTILITY</v>
          </cell>
          <cell r="I379">
            <v>0</v>
          </cell>
          <cell r="J379">
            <v>6177.55</v>
          </cell>
        </row>
        <row r="380">
          <cell r="D380" t="str">
            <v>507000-PROD-RENTS</v>
          </cell>
          <cell r="E380">
            <v>0</v>
          </cell>
          <cell r="F380">
            <v>0</v>
          </cell>
          <cell r="G380">
            <v>1629.83</v>
          </cell>
          <cell r="H380" t="str">
            <v>UTILITY</v>
          </cell>
          <cell r="I380">
            <v>0</v>
          </cell>
          <cell r="J380">
            <v>1629.83</v>
          </cell>
        </row>
        <row r="381">
          <cell r="D381" t="str">
            <v>510000 - ADJUSTMENT ONLY</v>
          </cell>
          <cell r="E381">
            <v>0</v>
          </cell>
          <cell r="F381">
            <v>0</v>
          </cell>
          <cell r="G381">
            <v>0</v>
          </cell>
          <cell r="H381" t="str">
            <v>UTILITY</v>
          </cell>
          <cell r="I381">
            <v>0</v>
          </cell>
          <cell r="J381">
            <v>0</v>
          </cell>
        </row>
        <row r="382">
          <cell r="D382" t="str">
            <v>510000-FC-MAIN SUPRVSN ENG</v>
          </cell>
          <cell r="E382">
            <v>0</v>
          </cell>
          <cell r="F382">
            <v>0</v>
          </cell>
          <cell r="G382">
            <v>0</v>
          </cell>
          <cell r="H382" t="str">
            <v>UTILITY</v>
          </cell>
          <cell r="I382">
            <v>0</v>
          </cell>
          <cell r="J382">
            <v>0</v>
          </cell>
        </row>
        <row r="383">
          <cell r="D383" t="str">
            <v>510000-NWJT-MAIN SUPRVSN ENG</v>
          </cell>
          <cell r="E383">
            <v>0</v>
          </cell>
          <cell r="F383">
            <v>0</v>
          </cell>
          <cell r="G383">
            <v>6430.37</v>
          </cell>
          <cell r="H383" t="str">
            <v>UTILITY</v>
          </cell>
          <cell r="I383">
            <v>0</v>
          </cell>
          <cell r="J383">
            <v>6430.37</v>
          </cell>
        </row>
        <row r="384">
          <cell r="D384" t="str">
            <v>510000-NWJT-MAIN SUPRVSN ENG-LABOR</v>
          </cell>
          <cell r="E384">
            <v>0</v>
          </cell>
          <cell r="F384">
            <v>0</v>
          </cell>
          <cell r="G384">
            <v>665266.72</v>
          </cell>
          <cell r="H384" t="str">
            <v>UTILITY</v>
          </cell>
          <cell r="I384">
            <v>0</v>
          </cell>
          <cell r="J384">
            <v>665266.72</v>
          </cell>
        </row>
        <row r="385">
          <cell r="D385" t="str">
            <v>510000-NWU1-MAIN SUPRVSN ENG</v>
          </cell>
          <cell r="E385">
            <v>0</v>
          </cell>
          <cell r="F385">
            <v>0</v>
          </cell>
          <cell r="G385">
            <v>0</v>
          </cell>
          <cell r="H385" t="str">
            <v>UTILITY</v>
          </cell>
          <cell r="I385">
            <v>0</v>
          </cell>
          <cell r="J385">
            <v>0</v>
          </cell>
        </row>
        <row r="386">
          <cell r="D386" t="str">
            <v>510000-NWU1-MAIN SUPRVSN ENG-LABOR</v>
          </cell>
          <cell r="E386">
            <v>0</v>
          </cell>
          <cell r="F386">
            <v>0</v>
          </cell>
          <cell r="G386">
            <v>0</v>
          </cell>
          <cell r="H386" t="str">
            <v>UTILITY</v>
          </cell>
          <cell r="I386">
            <v>0</v>
          </cell>
          <cell r="J386">
            <v>0</v>
          </cell>
        </row>
        <row r="387">
          <cell r="D387" t="str">
            <v>510000-NWU2-MAIN SUPRVSN ENG</v>
          </cell>
          <cell r="E387">
            <v>0</v>
          </cell>
          <cell r="F387">
            <v>0</v>
          </cell>
          <cell r="G387">
            <v>0</v>
          </cell>
          <cell r="H387" t="str">
            <v>UTILITY</v>
          </cell>
          <cell r="I387">
            <v>0</v>
          </cell>
          <cell r="J387">
            <v>0</v>
          </cell>
        </row>
        <row r="388">
          <cell r="D388" t="str">
            <v>510000-NWU2-MAIN SUPRVSN ENG-LABOR</v>
          </cell>
          <cell r="E388">
            <v>0</v>
          </cell>
          <cell r="F388">
            <v>0</v>
          </cell>
          <cell r="G388">
            <v>0</v>
          </cell>
          <cell r="H388" t="str">
            <v>UTILITY</v>
          </cell>
          <cell r="I388">
            <v>0</v>
          </cell>
          <cell r="J388">
            <v>0</v>
          </cell>
        </row>
        <row r="389">
          <cell r="D389" t="str">
            <v>510000-NWU3-MAIN SUPRVSN ENG</v>
          </cell>
          <cell r="E389">
            <v>0</v>
          </cell>
          <cell r="F389">
            <v>0</v>
          </cell>
          <cell r="G389">
            <v>0</v>
          </cell>
          <cell r="H389" t="str">
            <v>UTILITY</v>
          </cell>
          <cell r="I389">
            <v>0</v>
          </cell>
          <cell r="J389">
            <v>0</v>
          </cell>
        </row>
        <row r="390">
          <cell r="D390" t="str">
            <v>510000-NWU3-MAIN SUPRVSN ENG-LABOR</v>
          </cell>
          <cell r="E390">
            <v>0</v>
          </cell>
          <cell r="F390">
            <v>0</v>
          </cell>
          <cell r="G390">
            <v>0</v>
          </cell>
          <cell r="H390" t="str">
            <v>UTILITY</v>
          </cell>
          <cell r="I390">
            <v>0</v>
          </cell>
          <cell r="J390">
            <v>0</v>
          </cell>
        </row>
        <row r="391">
          <cell r="D391" t="str">
            <v>510000-NWU4-MAIN SUPRVSN ENG</v>
          </cell>
          <cell r="E391">
            <v>0</v>
          </cell>
          <cell r="F391">
            <v>0</v>
          </cell>
          <cell r="G391">
            <v>0</v>
          </cell>
          <cell r="H391" t="str">
            <v>UTILITY</v>
          </cell>
          <cell r="I391">
            <v>0</v>
          </cell>
          <cell r="J391">
            <v>0</v>
          </cell>
        </row>
        <row r="392">
          <cell r="D392" t="str">
            <v>510000-NWU4-MAIN SUPRVSN ENG-LABOR</v>
          </cell>
          <cell r="E392">
            <v>0</v>
          </cell>
          <cell r="F392">
            <v>0</v>
          </cell>
          <cell r="G392">
            <v>0</v>
          </cell>
          <cell r="H392" t="str">
            <v>UTILITY</v>
          </cell>
          <cell r="I392">
            <v>0</v>
          </cell>
          <cell r="J392">
            <v>0</v>
          </cell>
        </row>
        <row r="393">
          <cell r="D393" t="str">
            <v>510000-NWU5-MAIN SUPRVSN ENG</v>
          </cell>
          <cell r="E393">
            <v>0</v>
          </cell>
          <cell r="F393">
            <v>0</v>
          </cell>
          <cell r="G393">
            <v>0</v>
          </cell>
          <cell r="H393" t="str">
            <v>UTILITY</v>
          </cell>
          <cell r="I393">
            <v>0</v>
          </cell>
          <cell r="J393">
            <v>0</v>
          </cell>
        </row>
        <row r="394">
          <cell r="D394" t="str">
            <v>510000-NWU5-MAIN SUPRVSN ENG-LABOR</v>
          </cell>
          <cell r="E394">
            <v>0</v>
          </cell>
          <cell r="F394">
            <v>0</v>
          </cell>
          <cell r="G394">
            <v>0</v>
          </cell>
          <cell r="H394" t="str">
            <v>UTILITY</v>
          </cell>
          <cell r="I394">
            <v>0</v>
          </cell>
          <cell r="J394">
            <v>0</v>
          </cell>
        </row>
        <row r="395">
          <cell r="D395" t="str">
            <v>510000-PROD-MAIN SUPRVSN ENG</v>
          </cell>
          <cell r="E395">
            <v>0</v>
          </cell>
          <cell r="F395">
            <v>0</v>
          </cell>
          <cell r="G395">
            <v>1286.1099999999999</v>
          </cell>
          <cell r="H395" t="str">
            <v>UTILITY</v>
          </cell>
          <cell r="I395">
            <v>0</v>
          </cell>
          <cell r="J395">
            <v>1286.1099999999999</v>
          </cell>
        </row>
        <row r="396">
          <cell r="D396" t="str">
            <v>510000-PROD-MAIN SUPRVSN ENG-LABOR</v>
          </cell>
          <cell r="E396">
            <v>0</v>
          </cell>
          <cell r="F396">
            <v>0</v>
          </cell>
          <cell r="G396">
            <v>607142.06000000006</v>
          </cell>
          <cell r="H396" t="str">
            <v>UTILITY</v>
          </cell>
          <cell r="I396">
            <v>0</v>
          </cell>
          <cell r="J396">
            <v>607142.06000000006</v>
          </cell>
        </row>
        <row r="397">
          <cell r="D397" t="str">
            <v>510000-RGJT-MAIN SUPRVSN ENG</v>
          </cell>
          <cell r="E397">
            <v>0</v>
          </cell>
          <cell r="F397">
            <v>0</v>
          </cell>
          <cell r="G397">
            <v>6048.18</v>
          </cell>
          <cell r="H397" t="str">
            <v>UTILITY</v>
          </cell>
          <cell r="I397">
            <v>0</v>
          </cell>
          <cell r="J397">
            <v>6048.18</v>
          </cell>
        </row>
        <row r="398">
          <cell r="D398" t="str">
            <v>510000-RGJT-MAIN SUPRVSN ENG-LABOR</v>
          </cell>
          <cell r="E398">
            <v>0</v>
          </cell>
          <cell r="F398">
            <v>0</v>
          </cell>
          <cell r="G398">
            <v>744872.39</v>
          </cell>
          <cell r="H398" t="str">
            <v>UTILITY</v>
          </cell>
          <cell r="I398">
            <v>0</v>
          </cell>
          <cell r="J398">
            <v>744872.39</v>
          </cell>
        </row>
        <row r="399">
          <cell r="D399" t="str">
            <v>510000-RGU6-MAIN SUPRVSN ENG</v>
          </cell>
          <cell r="E399">
            <v>0</v>
          </cell>
          <cell r="F399">
            <v>0</v>
          </cell>
          <cell r="G399">
            <v>0</v>
          </cell>
          <cell r="H399" t="str">
            <v>UTILITY</v>
          </cell>
          <cell r="I399">
            <v>0</v>
          </cell>
          <cell r="J399">
            <v>0</v>
          </cell>
        </row>
        <row r="400">
          <cell r="D400" t="str">
            <v>510000-RGU6-MAIN SUPRVSN ENG-LABOR</v>
          </cell>
          <cell r="E400">
            <v>0</v>
          </cell>
          <cell r="F400">
            <v>0</v>
          </cell>
          <cell r="G400">
            <v>0</v>
          </cell>
          <cell r="H400" t="str">
            <v>UTILITY</v>
          </cell>
          <cell r="I400">
            <v>0</v>
          </cell>
          <cell r="J400">
            <v>0</v>
          </cell>
        </row>
        <row r="401">
          <cell r="D401" t="str">
            <v>510000-RGU7-MAIN SUPRVSN ENG</v>
          </cell>
          <cell r="E401">
            <v>0</v>
          </cell>
          <cell r="F401">
            <v>0</v>
          </cell>
          <cell r="G401">
            <v>0</v>
          </cell>
          <cell r="H401" t="str">
            <v>UTILITY</v>
          </cell>
          <cell r="I401">
            <v>0</v>
          </cell>
          <cell r="J401">
            <v>0</v>
          </cell>
        </row>
        <row r="402">
          <cell r="D402" t="str">
            <v>510000-RGU7-MAIN SUPRVSN ENG-LABOR</v>
          </cell>
          <cell r="E402">
            <v>0</v>
          </cell>
          <cell r="F402">
            <v>0</v>
          </cell>
          <cell r="G402">
            <v>0</v>
          </cell>
          <cell r="H402" t="str">
            <v>UTILITY</v>
          </cell>
          <cell r="I402">
            <v>0</v>
          </cell>
          <cell r="J402">
            <v>0</v>
          </cell>
        </row>
        <row r="403">
          <cell r="D403" t="str">
            <v>510000-RGU8-MAIN SUPRVSN ENG</v>
          </cell>
          <cell r="E403">
            <v>0</v>
          </cell>
          <cell r="F403">
            <v>0</v>
          </cell>
          <cell r="G403">
            <v>20352.259999999998</v>
          </cell>
          <cell r="H403" t="str">
            <v>UTILITY</v>
          </cell>
          <cell r="I403">
            <v>0</v>
          </cell>
          <cell r="J403">
            <v>20352.259999999998</v>
          </cell>
        </row>
        <row r="404">
          <cell r="D404" t="str">
            <v>510000-RGU8-MAIN SUPRVSN ENG-LABOR</v>
          </cell>
          <cell r="E404">
            <v>0</v>
          </cell>
          <cell r="F404">
            <v>0</v>
          </cell>
          <cell r="G404">
            <v>0</v>
          </cell>
          <cell r="H404" t="str">
            <v>UTILITY</v>
          </cell>
          <cell r="I404">
            <v>0</v>
          </cell>
          <cell r="J404">
            <v>0</v>
          </cell>
        </row>
        <row r="405">
          <cell r="D405" t="str">
            <v>511000 - ADJUSTMENT ONLY</v>
          </cell>
          <cell r="E405">
            <v>0</v>
          </cell>
          <cell r="F405">
            <v>0</v>
          </cell>
          <cell r="G405">
            <v>0</v>
          </cell>
          <cell r="H405" t="str">
            <v>UTILITY</v>
          </cell>
          <cell r="I405">
            <v>0</v>
          </cell>
          <cell r="J405">
            <v>0</v>
          </cell>
        </row>
        <row r="406">
          <cell r="D406" t="str">
            <v>511000-COPP-MAINT STRUCTURES</v>
          </cell>
          <cell r="E406">
            <v>0</v>
          </cell>
          <cell r="F406">
            <v>0</v>
          </cell>
          <cell r="G406">
            <v>0</v>
          </cell>
          <cell r="H406" t="str">
            <v>UTILITY</v>
          </cell>
          <cell r="I406">
            <v>0</v>
          </cell>
          <cell r="J406">
            <v>0</v>
          </cell>
        </row>
        <row r="407">
          <cell r="D407" t="str">
            <v>511000-FC-MAINT STRUCTURES</v>
          </cell>
          <cell r="E407">
            <v>0</v>
          </cell>
          <cell r="F407">
            <v>0</v>
          </cell>
          <cell r="G407">
            <v>0</v>
          </cell>
          <cell r="H407" t="str">
            <v>UTILITY</v>
          </cell>
          <cell r="I407">
            <v>0</v>
          </cell>
          <cell r="J407">
            <v>0</v>
          </cell>
        </row>
        <row r="408">
          <cell r="D408" t="str">
            <v>511000-NWJT-MAINT STRUCTURES</v>
          </cell>
          <cell r="E408">
            <v>0</v>
          </cell>
          <cell r="F408">
            <v>0</v>
          </cell>
          <cell r="G408">
            <v>499040.98</v>
          </cell>
          <cell r="H408" t="str">
            <v>UTILITY</v>
          </cell>
          <cell r="I408">
            <v>0</v>
          </cell>
          <cell r="J408">
            <v>499040.98</v>
          </cell>
        </row>
        <row r="409">
          <cell r="D409" t="str">
            <v>511000-NWJT-MAINT STRUCTURES-LABOR</v>
          </cell>
          <cell r="E409">
            <v>0</v>
          </cell>
          <cell r="F409">
            <v>0</v>
          </cell>
          <cell r="G409">
            <v>206005.68</v>
          </cell>
          <cell r="H409" t="str">
            <v>UTILITY</v>
          </cell>
          <cell r="I409">
            <v>0</v>
          </cell>
          <cell r="J409">
            <v>206005.68</v>
          </cell>
        </row>
        <row r="410">
          <cell r="D410" t="str">
            <v>511000-NWU1-MAINT STRUCTURES</v>
          </cell>
          <cell r="E410">
            <v>0</v>
          </cell>
          <cell r="F410">
            <v>0</v>
          </cell>
          <cell r="G410">
            <v>1.64</v>
          </cell>
          <cell r="H410" t="str">
            <v>UTILITY</v>
          </cell>
          <cell r="I410">
            <v>0</v>
          </cell>
          <cell r="J410">
            <v>1.64</v>
          </cell>
        </row>
        <row r="411">
          <cell r="D411" t="str">
            <v>511000-NWU1-MAINT STRUCTURES-LABOR</v>
          </cell>
          <cell r="E411">
            <v>0</v>
          </cell>
          <cell r="F411">
            <v>0</v>
          </cell>
          <cell r="G411">
            <v>271.05</v>
          </cell>
          <cell r="H411" t="str">
            <v>UTILITY</v>
          </cell>
          <cell r="I411">
            <v>0</v>
          </cell>
          <cell r="J411">
            <v>271.05</v>
          </cell>
        </row>
        <row r="412">
          <cell r="D412" t="str">
            <v>511000-NWU2-MAINT STRUCTURES</v>
          </cell>
          <cell r="E412">
            <v>0</v>
          </cell>
          <cell r="F412">
            <v>0</v>
          </cell>
          <cell r="G412">
            <v>883.32</v>
          </cell>
          <cell r="H412" t="str">
            <v>UTILITY</v>
          </cell>
          <cell r="I412">
            <v>0</v>
          </cell>
          <cell r="J412">
            <v>883.32</v>
          </cell>
        </row>
        <row r="413">
          <cell r="D413" t="str">
            <v>511000-NWU2-MAINT STRUCTURES-LABOR</v>
          </cell>
          <cell r="E413">
            <v>0</v>
          </cell>
          <cell r="F413">
            <v>0</v>
          </cell>
          <cell r="G413">
            <v>0</v>
          </cell>
          <cell r="H413" t="str">
            <v>UTILITY</v>
          </cell>
          <cell r="I413">
            <v>0</v>
          </cell>
          <cell r="J413">
            <v>0</v>
          </cell>
        </row>
        <row r="414">
          <cell r="D414" t="str">
            <v>511000-NWU3-MAINT STRUCTURES</v>
          </cell>
          <cell r="E414">
            <v>0</v>
          </cell>
          <cell r="F414">
            <v>0</v>
          </cell>
          <cell r="G414">
            <v>0</v>
          </cell>
          <cell r="H414" t="str">
            <v>UTILITY</v>
          </cell>
          <cell r="I414">
            <v>0</v>
          </cell>
          <cell r="J414">
            <v>0</v>
          </cell>
        </row>
        <row r="415">
          <cell r="D415" t="str">
            <v>511000-NWU3-MAINT STRUCTURES-LABOR</v>
          </cell>
          <cell r="E415">
            <v>0</v>
          </cell>
          <cell r="F415">
            <v>0</v>
          </cell>
          <cell r="G415">
            <v>0</v>
          </cell>
          <cell r="H415" t="str">
            <v>UTILITY</v>
          </cell>
          <cell r="I415">
            <v>0</v>
          </cell>
          <cell r="J415">
            <v>0</v>
          </cell>
        </row>
        <row r="416">
          <cell r="D416" t="str">
            <v>511000-NWU4-MAINT STRUCTURES</v>
          </cell>
          <cell r="E416">
            <v>0</v>
          </cell>
          <cell r="F416">
            <v>0</v>
          </cell>
          <cell r="G416">
            <v>8940.0499999999993</v>
          </cell>
          <cell r="H416" t="str">
            <v>UTILITY</v>
          </cell>
          <cell r="I416">
            <v>0</v>
          </cell>
          <cell r="J416">
            <v>8940.0499999999993</v>
          </cell>
        </row>
        <row r="417">
          <cell r="D417" t="str">
            <v>511000-NWU4-MAINT STRUCTURES-LABOR</v>
          </cell>
          <cell r="E417">
            <v>0</v>
          </cell>
          <cell r="F417">
            <v>0</v>
          </cell>
          <cell r="G417">
            <v>5234.6499999999996</v>
          </cell>
          <cell r="H417" t="str">
            <v>UTILITY</v>
          </cell>
          <cell r="I417">
            <v>0</v>
          </cell>
          <cell r="J417">
            <v>5234.6499999999996</v>
          </cell>
        </row>
        <row r="418">
          <cell r="D418" t="str">
            <v>511000-NWU5-MAINT STRUCTURES</v>
          </cell>
          <cell r="E418">
            <v>0</v>
          </cell>
          <cell r="F418">
            <v>0</v>
          </cell>
          <cell r="G418">
            <v>72154.600000000006</v>
          </cell>
          <cell r="H418" t="str">
            <v>UTILITY</v>
          </cell>
          <cell r="I418">
            <v>0</v>
          </cell>
          <cell r="J418">
            <v>72154.600000000006</v>
          </cell>
        </row>
        <row r="419">
          <cell r="D419" t="str">
            <v>511000-NWU5-MAINT STRUCTURES-LABOR</v>
          </cell>
          <cell r="E419">
            <v>0</v>
          </cell>
          <cell r="F419">
            <v>0</v>
          </cell>
          <cell r="G419">
            <v>22905.69</v>
          </cell>
          <cell r="H419" t="str">
            <v>UTILITY</v>
          </cell>
          <cell r="I419">
            <v>0</v>
          </cell>
          <cell r="J419">
            <v>22905.69</v>
          </cell>
        </row>
        <row r="420">
          <cell r="D420" t="str">
            <v>511000-PROD-MAINT STRUCTURES-LABOR</v>
          </cell>
          <cell r="E420">
            <v>0</v>
          </cell>
          <cell r="F420">
            <v>0</v>
          </cell>
          <cell r="G420">
            <v>5298</v>
          </cell>
          <cell r="H420" t="str">
            <v>UTILITY</v>
          </cell>
          <cell r="I420">
            <v>0</v>
          </cell>
          <cell r="J420">
            <v>5298</v>
          </cell>
        </row>
        <row r="421">
          <cell r="D421" t="str">
            <v>511000-RGJT-MAINT STRUCTURES</v>
          </cell>
          <cell r="E421">
            <v>0</v>
          </cell>
          <cell r="F421">
            <v>0</v>
          </cell>
          <cell r="G421">
            <v>87619.09</v>
          </cell>
          <cell r="H421" t="str">
            <v>UTILITY</v>
          </cell>
          <cell r="I421">
            <v>0</v>
          </cell>
          <cell r="J421">
            <v>87619.09</v>
          </cell>
        </row>
        <row r="422">
          <cell r="D422" t="str">
            <v>511000-RGJT-MAINT STRUCTURES-LABOR</v>
          </cell>
          <cell r="E422">
            <v>0</v>
          </cell>
          <cell r="F422">
            <v>0</v>
          </cell>
          <cell r="G422">
            <v>106153.81</v>
          </cell>
          <cell r="H422" t="str">
            <v>UTILITY</v>
          </cell>
          <cell r="I422">
            <v>0</v>
          </cell>
          <cell r="J422">
            <v>106153.81</v>
          </cell>
        </row>
        <row r="423">
          <cell r="D423" t="str">
            <v>511000-RGU6-MAINT STRUCTURES</v>
          </cell>
          <cell r="E423">
            <v>0</v>
          </cell>
          <cell r="F423">
            <v>0</v>
          </cell>
          <cell r="G423">
            <v>0</v>
          </cell>
          <cell r="H423" t="str">
            <v>UTILITY</v>
          </cell>
          <cell r="I423">
            <v>0</v>
          </cell>
          <cell r="J423">
            <v>0</v>
          </cell>
        </row>
        <row r="424">
          <cell r="D424" t="str">
            <v>511000-RGU6-MAINT STRUCTURES-LABOR</v>
          </cell>
          <cell r="E424">
            <v>0</v>
          </cell>
          <cell r="F424">
            <v>0</v>
          </cell>
          <cell r="G424">
            <v>0</v>
          </cell>
          <cell r="H424" t="str">
            <v>UTILITY</v>
          </cell>
          <cell r="I424">
            <v>0</v>
          </cell>
          <cell r="J424">
            <v>0</v>
          </cell>
        </row>
        <row r="425">
          <cell r="D425" t="str">
            <v>511000-RGU7-MAINT STRUCTURES</v>
          </cell>
          <cell r="E425">
            <v>0</v>
          </cell>
          <cell r="F425">
            <v>0</v>
          </cell>
          <cell r="G425">
            <v>0</v>
          </cell>
          <cell r="H425" t="str">
            <v>UTILITY</v>
          </cell>
          <cell r="I425">
            <v>0</v>
          </cell>
          <cell r="J425">
            <v>0</v>
          </cell>
        </row>
        <row r="426">
          <cell r="D426" t="str">
            <v>511000-RGU7-MAINT STRUCTURES-LABOR</v>
          </cell>
          <cell r="E426">
            <v>0</v>
          </cell>
          <cell r="F426">
            <v>0</v>
          </cell>
          <cell r="G426">
            <v>0</v>
          </cell>
          <cell r="H426" t="str">
            <v>UTILITY</v>
          </cell>
          <cell r="I426">
            <v>0</v>
          </cell>
          <cell r="J426">
            <v>0</v>
          </cell>
        </row>
        <row r="427">
          <cell r="D427" t="str">
            <v>511000-RGU8-MAINT STRUCTURES</v>
          </cell>
          <cell r="E427">
            <v>0</v>
          </cell>
          <cell r="F427">
            <v>0</v>
          </cell>
          <cell r="G427">
            <v>0</v>
          </cell>
          <cell r="H427" t="str">
            <v>UTILITY</v>
          </cell>
          <cell r="I427">
            <v>0</v>
          </cell>
          <cell r="J427">
            <v>0</v>
          </cell>
        </row>
        <row r="428">
          <cell r="D428" t="str">
            <v>511000-RGU8-MAINT STRUCTURES-LABOR</v>
          </cell>
          <cell r="E428">
            <v>0</v>
          </cell>
          <cell r="F428">
            <v>0</v>
          </cell>
          <cell r="G428">
            <v>0</v>
          </cell>
          <cell r="H428" t="str">
            <v>UTILITY</v>
          </cell>
          <cell r="I428">
            <v>0</v>
          </cell>
          <cell r="J428">
            <v>0</v>
          </cell>
        </row>
        <row r="429">
          <cell r="D429" t="str">
            <v>512000 - ADJUSTMENT ONLY</v>
          </cell>
          <cell r="E429">
            <v>0</v>
          </cell>
          <cell r="F429">
            <v>0</v>
          </cell>
          <cell r="G429">
            <v>0</v>
          </cell>
          <cell r="H429" t="str">
            <v>UTILITY</v>
          </cell>
          <cell r="I429">
            <v>0</v>
          </cell>
          <cell r="J429">
            <v>0</v>
          </cell>
        </row>
        <row r="430">
          <cell r="D430" t="str">
            <v>512000-COPP-MAINT BOILER PLNT</v>
          </cell>
          <cell r="E430">
            <v>0</v>
          </cell>
          <cell r="F430">
            <v>0</v>
          </cell>
          <cell r="G430">
            <v>0</v>
          </cell>
          <cell r="H430" t="str">
            <v>UTILITY</v>
          </cell>
          <cell r="I430">
            <v>0</v>
          </cell>
          <cell r="J430">
            <v>0</v>
          </cell>
        </row>
        <row r="431">
          <cell r="D431" t="str">
            <v>512000-FC-MAINT BOILER PLNT</v>
          </cell>
          <cell r="E431">
            <v>0</v>
          </cell>
          <cell r="F431">
            <v>0</v>
          </cell>
          <cell r="G431">
            <v>0</v>
          </cell>
          <cell r="H431" t="str">
            <v>UTILITY</v>
          </cell>
          <cell r="I431">
            <v>0</v>
          </cell>
          <cell r="J431">
            <v>0</v>
          </cell>
        </row>
        <row r="432">
          <cell r="D432" t="str">
            <v>512000-NWJT-MAINT BOILER PLNT</v>
          </cell>
          <cell r="E432">
            <v>0</v>
          </cell>
          <cell r="F432">
            <v>0</v>
          </cell>
          <cell r="G432">
            <v>834700.31</v>
          </cell>
          <cell r="H432" t="str">
            <v>UTILITY</v>
          </cell>
          <cell r="I432">
            <v>0</v>
          </cell>
          <cell r="J432">
            <v>834700.31</v>
          </cell>
        </row>
        <row r="433">
          <cell r="D433" t="str">
            <v>512000-NWJT-MAINT BOILER PLNT-LABOR</v>
          </cell>
          <cell r="E433">
            <v>0</v>
          </cell>
          <cell r="F433">
            <v>0</v>
          </cell>
          <cell r="G433">
            <v>445373.07</v>
          </cell>
          <cell r="H433" t="str">
            <v>UTILITY</v>
          </cell>
          <cell r="I433">
            <v>0</v>
          </cell>
          <cell r="J433">
            <v>445373.07</v>
          </cell>
        </row>
        <row r="434">
          <cell r="D434" t="str">
            <v>512000-NWU1-MAINT BOILER PLNT</v>
          </cell>
          <cell r="E434">
            <v>0</v>
          </cell>
          <cell r="F434">
            <v>0</v>
          </cell>
          <cell r="G434">
            <v>84609.04</v>
          </cell>
          <cell r="H434" t="str">
            <v>UTILITY</v>
          </cell>
          <cell r="I434">
            <v>0</v>
          </cell>
          <cell r="J434">
            <v>84609.04</v>
          </cell>
        </row>
        <row r="435">
          <cell r="D435" t="str">
            <v>512000-NWU1-MAINT BOILER PLNT-LABOR</v>
          </cell>
          <cell r="E435">
            <v>0</v>
          </cell>
          <cell r="F435">
            <v>0</v>
          </cell>
          <cell r="G435">
            <v>64190.33</v>
          </cell>
          <cell r="H435" t="str">
            <v>UTILITY</v>
          </cell>
          <cell r="I435">
            <v>0</v>
          </cell>
          <cell r="J435">
            <v>64190.33</v>
          </cell>
        </row>
        <row r="436">
          <cell r="D436" t="str">
            <v>512000-NWU2-MAINT BOILER PLNT</v>
          </cell>
          <cell r="E436">
            <v>0</v>
          </cell>
          <cell r="F436">
            <v>0</v>
          </cell>
          <cell r="G436">
            <v>137614.46</v>
          </cell>
          <cell r="H436" t="str">
            <v>UTILITY</v>
          </cell>
          <cell r="I436">
            <v>0</v>
          </cell>
          <cell r="J436">
            <v>137614.46</v>
          </cell>
        </row>
        <row r="437">
          <cell r="D437" t="str">
            <v>512000-NWU2-MAINT BOILER PLNT-LABOR</v>
          </cell>
          <cell r="E437">
            <v>0</v>
          </cell>
          <cell r="F437">
            <v>0</v>
          </cell>
          <cell r="G437">
            <v>85131.9</v>
          </cell>
          <cell r="H437" t="str">
            <v>UTILITY</v>
          </cell>
          <cell r="I437">
            <v>0</v>
          </cell>
          <cell r="J437">
            <v>85131.9</v>
          </cell>
        </row>
        <row r="438">
          <cell r="D438" t="str">
            <v>512000-NWU3-MAINT BOILER PLNT</v>
          </cell>
          <cell r="E438">
            <v>0</v>
          </cell>
          <cell r="F438">
            <v>0</v>
          </cell>
          <cell r="G438">
            <v>248803.98</v>
          </cell>
          <cell r="H438" t="str">
            <v>UTILITY</v>
          </cell>
          <cell r="I438">
            <v>0</v>
          </cell>
          <cell r="J438">
            <v>248803.98</v>
          </cell>
        </row>
        <row r="439">
          <cell r="D439" t="str">
            <v>512000-NWU3-MAINT BOILER PLNT-LABOR</v>
          </cell>
          <cell r="E439">
            <v>0</v>
          </cell>
          <cell r="F439">
            <v>0</v>
          </cell>
          <cell r="G439">
            <v>114206.25</v>
          </cell>
          <cell r="H439" t="str">
            <v>UTILITY</v>
          </cell>
          <cell r="I439">
            <v>0</v>
          </cell>
          <cell r="J439">
            <v>114206.25</v>
          </cell>
        </row>
        <row r="440">
          <cell r="D440" t="str">
            <v>512000-NWU4-MAINT BOILER PLNT</v>
          </cell>
          <cell r="E440">
            <v>0</v>
          </cell>
          <cell r="F440">
            <v>0</v>
          </cell>
          <cell r="G440">
            <v>346475.34</v>
          </cell>
          <cell r="H440" t="str">
            <v>UTILITY</v>
          </cell>
          <cell r="I440">
            <v>0</v>
          </cell>
          <cell r="J440">
            <v>346475.34</v>
          </cell>
        </row>
        <row r="441">
          <cell r="D441" t="str">
            <v>512000-NWU4-MAINT BOILER PLNT LABOR</v>
          </cell>
          <cell r="E441">
            <v>0</v>
          </cell>
          <cell r="F441">
            <v>0</v>
          </cell>
          <cell r="G441">
            <v>111327.02</v>
          </cell>
          <cell r="H441" t="str">
            <v>UTILITY</v>
          </cell>
          <cell r="I441">
            <v>0</v>
          </cell>
          <cell r="J441">
            <v>111327.02</v>
          </cell>
        </row>
        <row r="442">
          <cell r="D442" t="str">
            <v>512000-NWU5-MAINT BOILER PLNT</v>
          </cell>
          <cell r="E442">
            <v>0</v>
          </cell>
          <cell r="F442">
            <v>0</v>
          </cell>
          <cell r="G442">
            <v>540420.38</v>
          </cell>
          <cell r="H442" t="str">
            <v>UTILITY</v>
          </cell>
          <cell r="I442">
            <v>0</v>
          </cell>
          <cell r="J442">
            <v>540420.38</v>
          </cell>
        </row>
        <row r="443">
          <cell r="D443" t="str">
            <v>512000-NWU5-MAINT BOILER PLNT-LABOR</v>
          </cell>
          <cell r="E443">
            <v>0</v>
          </cell>
          <cell r="F443">
            <v>0</v>
          </cell>
          <cell r="G443">
            <v>103434.93</v>
          </cell>
          <cell r="H443" t="str">
            <v>UTILITY</v>
          </cell>
          <cell r="I443">
            <v>0</v>
          </cell>
          <cell r="J443">
            <v>103434.93</v>
          </cell>
        </row>
        <row r="444">
          <cell r="D444" t="str">
            <v>512000-PROD-MAINT BOILER PLNT-LABOR</v>
          </cell>
          <cell r="E444">
            <v>0</v>
          </cell>
          <cell r="F444">
            <v>0</v>
          </cell>
          <cell r="G444">
            <v>23817</v>
          </cell>
          <cell r="H444" t="str">
            <v>UTILITY</v>
          </cell>
          <cell r="I444">
            <v>0</v>
          </cell>
          <cell r="J444">
            <v>23817</v>
          </cell>
        </row>
        <row r="445">
          <cell r="D445" t="str">
            <v>512000-RGJT-MAINT BOILER PLNT</v>
          </cell>
          <cell r="E445">
            <v>0</v>
          </cell>
          <cell r="F445">
            <v>0</v>
          </cell>
          <cell r="G445">
            <v>224760.46</v>
          </cell>
          <cell r="H445" t="str">
            <v>UTILITY</v>
          </cell>
          <cell r="I445">
            <v>0</v>
          </cell>
          <cell r="J445">
            <v>224760.46</v>
          </cell>
        </row>
        <row r="446">
          <cell r="D446" t="str">
            <v>512000-RGJT-MAINT BOILER PLNT-LABOR</v>
          </cell>
          <cell r="E446">
            <v>0</v>
          </cell>
          <cell r="F446">
            <v>0</v>
          </cell>
          <cell r="G446">
            <v>166589.62</v>
          </cell>
          <cell r="H446" t="str">
            <v>UTILITY</v>
          </cell>
          <cell r="I446">
            <v>0</v>
          </cell>
          <cell r="J446">
            <v>166589.62</v>
          </cell>
        </row>
        <row r="447">
          <cell r="D447" t="str">
            <v>512000-RGU6-MAINT BOILER PLNT</v>
          </cell>
          <cell r="E447">
            <v>0</v>
          </cell>
          <cell r="F447">
            <v>0</v>
          </cell>
          <cell r="G447">
            <v>623.40999999999985</v>
          </cell>
          <cell r="H447" t="str">
            <v>UTILITY</v>
          </cell>
          <cell r="I447">
            <v>0</v>
          </cell>
          <cell r="J447">
            <v>623.40999999999985</v>
          </cell>
        </row>
        <row r="448">
          <cell r="D448" t="str">
            <v>512000-RGU6-MAINT BOILER PLNT-LABOR</v>
          </cell>
          <cell r="E448">
            <v>0</v>
          </cell>
          <cell r="F448">
            <v>0</v>
          </cell>
          <cell r="G448">
            <v>30606.6</v>
          </cell>
          <cell r="H448" t="str">
            <v>UTILITY</v>
          </cell>
          <cell r="I448">
            <v>0</v>
          </cell>
          <cell r="J448">
            <v>30606.6</v>
          </cell>
        </row>
        <row r="449">
          <cell r="D449" t="str">
            <v>512000-RGU7-MAINT BOILER PLNT</v>
          </cell>
          <cell r="E449">
            <v>0</v>
          </cell>
          <cell r="F449">
            <v>0</v>
          </cell>
          <cell r="G449">
            <v>361807.88</v>
          </cell>
          <cell r="H449" t="str">
            <v>UTILITY</v>
          </cell>
          <cell r="I449">
            <v>0</v>
          </cell>
          <cell r="J449">
            <v>361807.88</v>
          </cell>
        </row>
        <row r="450">
          <cell r="D450" t="str">
            <v>512000-RGU7-MAINT BOILER PLNT-LABOR</v>
          </cell>
          <cell r="E450">
            <v>0</v>
          </cell>
          <cell r="F450">
            <v>0</v>
          </cell>
          <cell r="G450">
            <v>152607.31</v>
          </cell>
          <cell r="H450" t="str">
            <v>UTILITY</v>
          </cell>
          <cell r="I450">
            <v>0</v>
          </cell>
          <cell r="J450">
            <v>152607.31</v>
          </cell>
        </row>
        <row r="451">
          <cell r="D451" t="str">
            <v>512000-RGU8-MAINT BOILER PLNT</v>
          </cell>
          <cell r="E451">
            <v>0</v>
          </cell>
          <cell r="F451">
            <v>0</v>
          </cell>
          <cell r="G451">
            <v>728966.71</v>
          </cell>
          <cell r="H451" t="str">
            <v>UTILITY</v>
          </cell>
          <cell r="I451">
            <v>0</v>
          </cell>
          <cell r="J451">
            <v>728966.71</v>
          </cell>
        </row>
        <row r="452">
          <cell r="D452" t="str">
            <v>512000-RGU8-MAINT BOILER PLNT-LABOR</v>
          </cell>
          <cell r="E452">
            <v>0</v>
          </cell>
          <cell r="F452">
            <v>0</v>
          </cell>
          <cell r="G452">
            <v>257679.53</v>
          </cell>
          <cell r="H452" t="str">
            <v>UTILITY</v>
          </cell>
          <cell r="I452">
            <v>0</v>
          </cell>
          <cell r="J452">
            <v>257679.53</v>
          </cell>
        </row>
        <row r="453">
          <cell r="D453" t="str">
            <v>513000 - ADJUSTMENT ONLY</v>
          </cell>
          <cell r="E453">
            <v>0</v>
          </cell>
          <cell r="F453">
            <v>0</v>
          </cell>
          <cell r="G453">
            <v>0</v>
          </cell>
          <cell r="H453" t="str">
            <v>UTILITY</v>
          </cell>
          <cell r="I453">
            <v>0</v>
          </cell>
          <cell r="J453">
            <v>0</v>
          </cell>
        </row>
        <row r="454">
          <cell r="D454" t="str">
            <v>513000-FC-MAINT ELEC PLNT</v>
          </cell>
          <cell r="E454">
            <v>0</v>
          </cell>
          <cell r="F454">
            <v>0</v>
          </cell>
          <cell r="G454">
            <v>0</v>
          </cell>
          <cell r="H454" t="str">
            <v>UTILITY</v>
          </cell>
          <cell r="I454">
            <v>0</v>
          </cell>
          <cell r="J454">
            <v>0</v>
          </cell>
        </row>
        <row r="455">
          <cell r="D455" t="str">
            <v>513000-NWJT-MAINT ELEC PLNT</v>
          </cell>
          <cell r="E455">
            <v>0</v>
          </cell>
          <cell r="F455">
            <v>0</v>
          </cell>
          <cell r="G455">
            <v>60329.36</v>
          </cell>
          <cell r="H455" t="str">
            <v>UTILITY</v>
          </cell>
          <cell r="I455">
            <v>0</v>
          </cell>
          <cell r="J455">
            <v>60329.36</v>
          </cell>
        </row>
        <row r="456">
          <cell r="D456" t="str">
            <v>513000-NWJT-MAINT ELEC PLNT-LABOR</v>
          </cell>
          <cell r="E456">
            <v>0</v>
          </cell>
          <cell r="F456">
            <v>0</v>
          </cell>
          <cell r="G456">
            <v>151511.5</v>
          </cell>
          <cell r="H456" t="str">
            <v>UTILITY</v>
          </cell>
          <cell r="I456">
            <v>0</v>
          </cell>
          <cell r="J456">
            <v>151511.5</v>
          </cell>
        </row>
        <row r="457">
          <cell r="D457" t="str">
            <v>513000-NWU1-MAINT ELEC PLNT</v>
          </cell>
          <cell r="E457">
            <v>0</v>
          </cell>
          <cell r="F457">
            <v>0</v>
          </cell>
          <cell r="G457">
            <v>134228.79999999999</v>
          </cell>
          <cell r="H457" t="str">
            <v>UTILITY</v>
          </cell>
          <cell r="I457">
            <v>0</v>
          </cell>
          <cell r="J457">
            <v>134228.79999999999</v>
          </cell>
        </row>
        <row r="458">
          <cell r="D458" t="str">
            <v>513000-NWU1-MAINT ELEC PLNT-LABOR</v>
          </cell>
          <cell r="E458">
            <v>0</v>
          </cell>
          <cell r="F458">
            <v>0</v>
          </cell>
          <cell r="G458">
            <v>128678.14</v>
          </cell>
          <cell r="H458" t="str">
            <v>UTILITY</v>
          </cell>
          <cell r="I458">
            <v>0</v>
          </cell>
          <cell r="J458">
            <v>128678.14</v>
          </cell>
        </row>
        <row r="459">
          <cell r="D459" t="str">
            <v>513000-NWU2-MAINT ELEC PLNT</v>
          </cell>
          <cell r="E459">
            <v>0</v>
          </cell>
          <cell r="F459">
            <v>0</v>
          </cell>
          <cell r="G459">
            <v>84844.04</v>
          </cell>
          <cell r="H459" t="str">
            <v>UTILITY</v>
          </cell>
          <cell r="I459">
            <v>0</v>
          </cell>
          <cell r="J459">
            <v>84844.04</v>
          </cell>
        </row>
        <row r="460">
          <cell r="D460" t="str">
            <v>513000-NWU2-MAINT ELEC PLNT-LABOR</v>
          </cell>
          <cell r="E460">
            <v>0</v>
          </cell>
          <cell r="F460">
            <v>0</v>
          </cell>
          <cell r="G460">
            <v>98575.18</v>
          </cell>
          <cell r="H460" t="str">
            <v>UTILITY</v>
          </cell>
          <cell r="I460">
            <v>0</v>
          </cell>
          <cell r="J460">
            <v>98575.18</v>
          </cell>
        </row>
        <row r="461">
          <cell r="D461" t="str">
            <v>513000-NWU3-MAINT ELEC PLNT</v>
          </cell>
          <cell r="E461">
            <v>0</v>
          </cell>
          <cell r="F461">
            <v>0</v>
          </cell>
          <cell r="G461">
            <v>958698.84</v>
          </cell>
          <cell r="H461" t="str">
            <v>UTILITY</v>
          </cell>
          <cell r="I461">
            <v>0</v>
          </cell>
          <cell r="J461">
            <v>958698.84</v>
          </cell>
        </row>
        <row r="462">
          <cell r="D462" t="str">
            <v>513000-NWU3-MAINT ELEC PLNT-LABOR</v>
          </cell>
          <cell r="E462">
            <v>0</v>
          </cell>
          <cell r="F462">
            <v>0</v>
          </cell>
          <cell r="G462">
            <v>93179.65</v>
          </cell>
          <cell r="H462" t="str">
            <v>UTILITY</v>
          </cell>
          <cell r="I462">
            <v>0</v>
          </cell>
          <cell r="J462">
            <v>93179.65</v>
          </cell>
        </row>
        <row r="463">
          <cell r="D463" t="str">
            <v>513000-NWU4-MAINT ELEC PLNT</v>
          </cell>
          <cell r="E463">
            <v>0</v>
          </cell>
          <cell r="F463">
            <v>0</v>
          </cell>
          <cell r="G463">
            <v>3384373.76</v>
          </cell>
          <cell r="H463" t="str">
            <v>UTILITY</v>
          </cell>
          <cell r="I463">
            <v>0</v>
          </cell>
          <cell r="J463">
            <v>3384373.76</v>
          </cell>
        </row>
        <row r="464">
          <cell r="D464" t="str">
            <v>513000-NWU4-MAINT ELEC PLNT-LABOR</v>
          </cell>
          <cell r="E464">
            <v>0</v>
          </cell>
          <cell r="F464">
            <v>0</v>
          </cell>
          <cell r="G464">
            <v>346950.07</v>
          </cell>
          <cell r="H464" t="str">
            <v>UTILITY</v>
          </cell>
          <cell r="I464">
            <v>0</v>
          </cell>
          <cell r="J464">
            <v>346950.07</v>
          </cell>
        </row>
        <row r="465">
          <cell r="D465" t="str">
            <v>513000-NWU5-MAINT ELEC PLNT</v>
          </cell>
          <cell r="E465">
            <v>0</v>
          </cell>
          <cell r="F465">
            <v>0</v>
          </cell>
          <cell r="G465">
            <v>2020938.35</v>
          </cell>
          <cell r="H465" t="str">
            <v>UTILITY</v>
          </cell>
          <cell r="I465">
            <v>0</v>
          </cell>
          <cell r="J465">
            <v>2020938.35</v>
          </cell>
        </row>
        <row r="466">
          <cell r="D466" t="str">
            <v>513000-NWU5-MAINT ELEC PLNT-LABOR</v>
          </cell>
          <cell r="E466">
            <v>0</v>
          </cell>
          <cell r="F466">
            <v>0</v>
          </cell>
          <cell r="G466">
            <v>236964.22</v>
          </cell>
          <cell r="H466" t="str">
            <v>UTILITY</v>
          </cell>
          <cell r="I466">
            <v>0</v>
          </cell>
          <cell r="J466">
            <v>236964.22</v>
          </cell>
        </row>
        <row r="467">
          <cell r="D467" t="str">
            <v>513000-PROD-MAINT ELEC PLNT</v>
          </cell>
          <cell r="E467">
            <v>0</v>
          </cell>
          <cell r="F467">
            <v>0</v>
          </cell>
          <cell r="G467">
            <v>11302.65</v>
          </cell>
          <cell r="H467" t="str">
            <v>UTILITY</v>
          </cell>
          <cell r="I467">
            <v>0</v>
          </cell>
          <cell r="J467">
            <v>11302.65</v>
          </cell>
        </row>
        <row r="468">
          <cell r="D468" t="str">
            <v>513000-PROD-MAINT ELEC PLNT-LABOR</v>
          </cell>
          <cell r="E468">
            <v>0</v>
          </cell>
          <cell r="F468">
            <v>0</v>
          </cell>
          <cell r="G468">
            <v>24882</v>
          </cell>
          <cell r="H468" t="str">
            <v>UTILITY</v>
          </cell>
          <cell r="I468">
            <v>0</v>
          </cell>
          <cell r="J468">
            <v>24882</v>
          </cell>
        </row>
        <row r="469">
          <cell r="D469" t="str">
            <v>513000-RGJT-MAINT ELEC PLNT</v>
          </cell>
          <cell r="E469">
            <v>0</v>
          </cell>
          <cell r="F469">
            <v>0</v>
          </cell>
          <cell r="G469">
            <v>160046.65</v>
          </cell>
          <cell r="H469" t="str">
            <v>UTILITY</v>
          </cell>
          <cell r="I469">
            <v>0</v>
          </cell>
          <cell r="J469">
            <v>160046.65</v>
          </cell>
        </row>
        <row r="470">
          <cell r="D470" t="str">
            <v>513000-RGJT-MAINT ELEC PLNT-LABOR</v>
          </cell>
          <cell r="E470">
            <v>0</v>
          </cell>
          <cell r="F470">
            <v>0</v>
          </cell>
          <cell r="G470">
            <v>222381.68</v>
          </cell>
          <cell r="H470" t="str">
            <v>UTILITY</v>
          </cell>
          <cell r="I470">
            <v>0</v>
          </cell>
          <cell r="J470">
            <v>222381.68</v>
          </cell>
        </row>
        <row r="471">
          <cell r="D471" t="str">
            <v>513000-RGU6-MAINT ELEC PLNT</v>
          </cell>
          <cell r="E471">
            <v>0</v>
          </cell>
          <cell r="F471">
            <v>0</v>
          </cell>
          <cell r="G471">
            <v>0</v>
          </cell>
          <cell r="H471" t="str">
            <v>UTILITY</v>
          </cell>
          <cell r="I471">
            <v>0</v>
          </cell>
          <cell r="J471">
            <v>0</v>
          </cell>
        </row>
        <row r="472">
          <cell r="D472" t="str">
            <v>513000-RGU6-MAINT ELEC PLNT-LABOR</v>
          </cell>
          <cell r="E472">
            <v>0</v>
          </cell>
          <cell r="F472">
            <v>0</v>
          </cell>
          <cell r="G472">
            <v>24478.85</v>
          </cell>
          <cell r="H472" t="str">
            <v>UTILITY</v>
          </cell>
          <cell r="I472">
            <v>0</v>
          </cell>
          <cell r="J472">
            <v>24478.85</v>
          </cell>
        </row>
        <row r="473">
          <cell r="D473" t="str">
            <v>513000-RGU7-MAINT ELEC PLNT</v>
          </cell>
          <cell r="E473">
            <v>0</v>
          </cell>
          <cell r="F473">
            <v>0</v>
          </cell>
          <cell r="G473">
            <v>1146233.3400000001</v>
          </cell>
          <cell r="H473" t="str">
            <v>UTILITY</v>
          </cell>
          <cell r="I473">
            <v>0</v>
          </cell>
          <cell r="J473">
            <v>1146233.3400000001</v>
          </cell>
        </row>
        <row r="474">
          <cell r="D474" t="str">
            <v>513000-RGU7-MAINT ELEC PLNT-LABOR</v>
          </cell>
          <cell r="E474">
            <v>0</v>
          </cell>
          <cell r="F474">
            <v>0</v>
          </cell>
          <cell r="G474">
            <v>108681.66</v>
          </cell>
          <cell r="H474" t="str">
            <v>UTILITY</v>
          </cell>
          <cell r="I474">
            <v>0</v>
          </cell>
          <cell r="J474">
            <v>108681.66</v>
          </cell>
        </row>
        <row r="475">
          <cell r="D475" t="str">
            <v>513000-RGU8-MAINT ELEC PLNT</v>
          </cell>
          <cell r="E475">
            <v>0</v>
          </cell>
          <cell r="F475">
            <v>0</v>
          </cell>
          <cell r="G475">
            <v>520822.99</v>
          </cell>
          <cell r="H475" t="str">
            <v>UTILITY</v>
          </cell>
          <cell r="I475">
            <v>0</v>
          </cell>
          <cell r="J475">
            <v>520822.99</v>
          </cell>
        </row>
        <row r="476">
          <cell r="D476" t="str">
            <v>513000-RGU8-MAINT ELEC PLNT-LABOR</v>
          </cell>
          <cell r="E476">
            <v>0</v>
          </cell>
          <cell r="F476">
            <v>0</v>
          </cell>
          <cell r="G476">
            <v>188160.9</v>
          </cell>
          <cell r="H476" t="str">
            <v>UTILITY</v>
          </cell>
          <cell r="I476">
            <v>0</v>
          </cell>
          <cell r="J476">
            <v>188160.9</v>
          </cell>
        </row>
        <row r="477">
          <cell r="D477" t="str">
            <v>514000 - ADJUSTMENT ONLY</v>
          </cell>
          <cell r="E477">
            <v>0</v>
          </cell>
          <cell r="F477">
            <v>0</v>
          </cell>
          <cell r="G477">
            <v>0</v>
          </cell>
          <cell r="H477" t="str">
            <v>UTILITY</v>
          </cell>
          <cell r="I477">
            <v>0</v>
          </cell>
          <cell r="J477">
            <v>0</v>
          </cell>
        </row>
        <row r="478">
          <cell r="D478" t="str">
            <v>514000-FC-MAINT MSC STM PLT</v>
          </cell>
          <cell r="E478">
            <v>0</v>
          </cell>
          <cell r="F478">
            <v>0</v>
          </cell>
          <cell r="G478">
            <v>0</v>
          </cell>
          <cell r="H478" t="str">
            <v>UTILITY</v>
          </cell>
          <cell r="I478">
            <v>0</v>
          </cell>
          <cell r="J478">
            <v>0</v>
          </cell>
        </row>
        <row r="479">
          <cell r="D479" t="str">
            <v>514000-NWJT-MAINT MSC STM PLT</v>
          </cell>
          <cell r="E479">
            <v>0</v>
          </cell>
          <cell r="F479">
            <v>0</v>
          </cell>
          <cell r="G479">
            <v>1277981.93</v>
          </cell>
          <cell r="H479" t="str">
            <v>UTILITY</v>
          </cell>
          <cell r="I479">
            <v>0</v>
          </cell>
          <cell r="J479">
            <v>1277981.93</v>
          </cell>
        </row>
        <row r="480">
          <cell r="D480" t="str">
            <v>514000-NWJT-MAINT MSC STM PLT-LABOR</v>
          </cell>
          <cell r="E480">
            <v>0</v>
          </cell>
          <cell r="F480">
            <v>0</v>
          </cell>
          <cell r="G480">
            <v>106995.62</v>
          </cell>
          <cell r="H480" t="str">
            <v>UTILITY</v>
          </cell>
          <cell r="I480">
            <v>0</v>
          </cell>
          <cell r="J480">
            <v>106995.62</v>
          </cell>
        </row>
        <row r="481">
          <cell r="D481" t="str">
            <v>514000-NWU1-MAINT MSC STM PLT</v>
          </cell>
          <cell r="E481">
            <v>0</v>
          </cell>
          <cell r="F481">
            <v>0</v>
          </cell>
          <cell r="G481">
            <v>1.25</v>
          </cell>
          <cell r="H481" t="str">
            <v>UTILITY</v>
          </cell>
          <cell r="I481">
            <v>0</v>
          </cell>
          <cell r="J481">
            <v>1.25</v>
          </cell>
        </row>
        <row r="482">
          <cell r="D482" t="str">
            <v>514000-NWU1-MAINT MSC STM PLT-LABOR</v>
          </cell>
          <cell r="E482">
            <v>0</v>
          </cell>
          <cell r="F482">
            <v>0</v>
          </cell>
          <cell r="G482">
            <v>172.04</v>
          </cell>
          <cell r="H482" t="str">
            <v>UTILITY</v>
          </cell>
          <cell r="I482">
            <v>0</v>
          </cell>
          <cell r="J482">
            <v>172.04</v>
          </cell>
        </row>
        <row r="483">
          <cell r="D483" t="str">
            <v>514000-NWU2-MAINT MSC STM PLT</v>
          </cell>
          <cell r="E483">
            <v>0</v>
          </cell>
          <cell r="F483">
            <v>0</v>
          </cell>
          <cell r="G483">
            <v>29193.96</v>
          </cell>
          <cell r="H483" t="str">
            <v>UTILITY</v>
          </cell>
          <cell r="I483">
            <v>0</v>
          </cell>
          <cell r="J483">
            <v>29193.96</v>
          </cell>
        </row>
        <row r="484">
          <cell r="D484" t="str">
            <v>514000-NWU2-MAINT MSC STM PLT-LABOR</v>
          </cell>
          <cell r="E484">
            <v>0</v>
          </cell>
          <cell r="F484">
            <v>0</v>
          </cell>
          <cell r="G484">
            <v>0</v>
          </cell>
          <cell r="H484" t="str">
            <v>UTILITY</v>
          </cell>
          <cell r="I484">
            <v>0</v>
          </cell>
          <cell r="J484">
            <v>0</v>
          </cell>
        </row>
        <row r="485">
          <cell r="D485" t="str">
            <v>514000-NWU3-MAINT MSC STM PLT</v>
          </cell>
          <cell r="E485">
            <v>0</v>
          </cell>
          <cell r="F485">
            <v>0</v>
          </cell>
          <cell r="G485">
            <v>483.25</v>
          </cell>
          <cell r="H485" t="str">
            <v>UTILITY</v>
          </cell>
          <cell r="I485">
            <v>0</v>
          </cell>
          <cell r="J485">
            <v>483.25</v>
          </cell>
        </row>
        <row r="486">
          <cell r="D486" t="str">
            <v>514000-NWU3-MAINT MSC STM PLT-LABOR</v>
          </cell>
          <cell r="E486">
            <v>0</v>
          </cell>
          <cell r="F486">
            <v>0</v>
          </cell>
          <cell r="G486">
            <v>320.92</v>
          </cell>
          <cell r="H486" t="str">
            <v>UTILITY</v>
          </cell>
          <cell r="I486">
            <v>0</v>
          </cell>
          <cell r="J486">
            <v>320.92</v>
          </cell>
        </row>
        <row r="487">
          <cell r="D487" t="str">
            <v>514000-NWU4-MAINT MSC STM PLT</v>
          </cell>
          <cell r="E487">
            <v>0</v>
          </cell>
          <cell r="F487">
            <v>0</v>
          </cell>
          <cell r="G487">
            <v>505.68</v>
          </cell>
          <cell r="H487" t="str">
            <v>UTILITY</v>
          </cell>
          <cell r="I487">
            <v>0</v>
          </cell>
          <cell r="J487">
            <v>505.68</v>
          </cell>
        </row>
        <row r="488">
          <cell r="D488" t="str">
            <v>514000-NWU4-MAINT MSC STM PLT-LABOR</v>
          </cell>
          <cell r="E488">
            <v>0</v>
          </cell>
          <cell r="F488">
            <v>0</v>
          </cell>
          <cell r="G488">
            <v>2100.52</v>
          </cell>
          <cell r="H488" t="str">
            <v>UTILITY</v>
          </cell>
          <cell r="I488">
            <v>0</v>
          </cell>
          <cell r="J488">
            <v>2100.52</v>
          </cell>
        </row>
        <row r="489">
          <cell r="D489" t="str">
            <v>514000-NWU5-MAINT MSC STM PLT</v>
          </cell>
          <cell r="E489">
            <v>0</v>
          </cell>
          <cell r="F489">
            <v>0</v>
          </cell>
          <cell r="G489">
            <v>115675.99</v>
          </cell>
          <cell r="H489" t="str">
            <v>UTILITY</v>
          </cell>
          <cell r="I489">
            <v>0</v>
          </cell>
          <cell r="J489">
            <v>115675.99</v>
          </cell>
        </row>
        <row r="490">
          <cell r="D490" t="str">
            <v>514000-NWU5-MAINT MSC STM PLT-LABOR</v>
          </cell>
          <cell r="E490">
            <v>0</v>
          </cell>
          <cell r="F490">
            <v>0</v>
          </cell>
          <cell r="G490">
            <v>14105.15</v>
          </cell>
          <cell r="H490" t="str">
            <v>UTILITY</v>
          </cell>
          <cell r="I490">
            <v>0</v>
          </cell>
          <cell r="J490">
            <v>14105.15</v>
          </cell>
        </row>
        <row r="491">
          <cell r="D491" t="str">
            <v>514000-PROD-MAINT MSC STM PLT</v>
          </cell>
          <cell r="E491">
            <v>0</v>
          </cell>
          <cell r="F491">
            <v>0</v>
          </cell>
          <cell r="G491">
            <v>114864.79</v>
          </cell>
          <cell r="H491" t="str">
            <v>UTILITY</v>
          </cell>
          <cell r="I491">
            <v>0</v>
          </cell>
          <cell r="J491">
            <v>114864.79</v>
          </cell>
        </row>
        <row r="492">
          <cell r="D492" t="str">
            <v>514000-PROD-MAINT MSC STM PLT-LABOR</v>
          </cell>
          <cell r="E492">
            <v>0</v>
          </cell>
          <cell r="F492">
            <v>0</v>
          </cell>
          <cell r="G492">
            <v>2783.9</v>
          </cell>
          <cell r="H492" t="str">
            <v>UTILITY</v>
          </cell>
          <cell r="I492">
            <v>0</v>
          </cell>
          <cell r="J492">
            <v>2783.9</v>
          </cell>
        </row>
        <row r="493">
          <cell r="D493" t="str">
            <v>514000-RGJT-MAINT MSC STM PLT</v>
          </cell>
          <cell r="E493">
            <v>0</v>
          </cell>
          <cell r="F493">
            <v>0</v>
          </cell>
          <cell r="G493">
            <v>658806.38</v>
          </cell>
          <cell r="H493" t="str">
            <v>UTILITY</v>
          </cell>
          <cell r="I493">
            <v>0</v>
          </cell>
          <cell r="J493">
            <v>658806.38</v>
          </cell>
        </row>
        <row r="494">
          <cell r="D494" t="str">
            <v>514000-RGJT-MAINT MSC STM PLT-LABOR</v>
          </cell>
          <cell r="E494">
            <v>0</v>
          </cell>
          <cell r="F494">
            <v>0</v>
          </cell>
          <cell r="G494">
            <v>79676.73</v>
          </cell>
          <cell r="H494" t="str">
            <v>UTILITY</v>
          </cell>
          <cell r="I494">
            <v>0</v>
          </cell>
          <cell r="J494">
            <v>79676.73</v>
          </cell>
        </row>
        <row r="495">
          <cell r="D495" t="str">
            <v>514000-RGU6-MAINT MSC STM PLT</v>
          </cell>
          <cell r="E495">
            <v>0</v>
          </cell>
          <cell r="F495">
            <v>0</v>
          </cell>
          <cell r="G495">
            <v>0</v>
          </cell>
          <cell r="H495" t="str">
            <v>UTILITY</v>
          </cell>
          <cell r="I495">
            <v>0</v>
          </cell>
          <cell r="J495">
            <v>0</v>
          </cell>
        </row>
        <row r="496">
          <cell r="D496" t="str">
            <v>514000-RGU6-MAINT MSC STM PLT-LABOR</v>
          </cell>
          <cell r="E496">
            <v>0</v>
          </cell>
          <cell r="F496">
            <v>0</v>
          </cell>
          <cell r="G496">
            <v>4620.58</v>
          </cell>
          <cell r="H496" t="str">
            <v>UTILITY</v>
          </cell>
          <cell r="I496">
            <v>0</v>
          </cell>
          <cell r="J496">
            <v>4620.58</v>
          </cell>
        </row>
        <row r="497">
          <cell r="D497" t="str">
            <v>514000-RGU7-MAINT MSC STM PLT</v>
          </cell>
          <cell r="E497">
            <v>0</v>
          </cell>
          <cell r="F497">
            <v>0</v>
          </cell>
          <cell r="G497">
            <v>9979.51</v>
          </cell>
          <cell r="H497" t="str">
            <v>UTILITY</v>
          </cell>
          <cell r="I497">
            <v>0</v>
          </cell>
          <cell r="J497">
            <v>9979.51</v>
          </cell>
        </row>
        <row r="498">
          <cell r="D498" t="str">
            <v>514000-RGU7-MAINT MSC STM PLT-LABOR</v>
          </cell>
          <cell r="E498">
            <v>0</v>
          </cell>
          <cell r="F498">
            <v>0</v>
          </cell>
          <cell r="G498">
            <v>5994.99</v>
          </cell>
          <cell r="H498" t="str">
            <v>UTILITY</v>
          </cell>
          <cell r="I498">
            <v>0</v>
          </cell>
          <cell r="J498">
            <v>5994.99</v>
          </cell>
        </row>
        <row r="499">
          <cell r="D499" t="str">
            <v>514000-RGU8-MAINT MSC STM PLT</v>
          </cell>
          <cell r="E499">
            <v>0</v>
          </cell>
          <cell r="F499">
            <v>0</v>
          </cell>
          <cell r="G499">
            <v>12624.06</v>
          </cell>
          <cell r="H499" t="str">
            <v>UTILITY</v>
          </cell>
          <cell r="I499">
            <v>0</v>
          </cell>
          <cell r="J499">
            <v>12624.06</v>
          </cell>
        </row>
        <row r="500">
          <cell r="D500" t="str">
            <v>514000-RGU8-MAINT MSC STM PLT-LABOR</v>
          </cell>
          <cell r="E500">
            <v>0</v>
          </cell>
          <cell r="F500">
            <v>0</v>
          </cell>
          <cell r="G500">
            <v>6008.38</v>
          </cell>
          <cell r="H500" t="str">
            <v>UTILITY</v>
          </cell>
          <cell r="I500">
            <v>0</v>
          </cell>
          <cell r="J500">
            <v>6008.38</v>
          </cell>
        </row>
        <row r="501">
          <cell r="D501" t="str">
            <v>517000 - ADJUSTMENT ONLY</v>
          </cell>
          <cell r="E501">
            <v>0</v>
          </cell>
          <cell r="F501">
            <v>0</v>
          </cell>
          <cell r="G501">
            <v>0</v>
          </cell>
          <cell r="H501" t="str">
            <v>UTILITY</v>
          </cell>
          <cell r="I501">
            <v>0</v>
          </cell>
          <cell r="J501">
            <v>0</v>
          </cell>
        </row>
        <row r="502">
          <cell r="D502" t="str">
            <v>517000-PVCOM-OPER SUPRVSN&amp;ENG</v>
          </cell>
          <cell r="E502">
            <v>0</v>
          </cell>
          <cell r="F502">
            <v>0</v>
          </cell>
          <cell r="G502">
            <v>666225.59</v>
          </cell>
          <cell r="H502" t="str">
            <v>UTILITY</v>
          </cell>
          <cell r="I502">
            <v>0</v>
          </cell>
          <cell r="J502">
            <v>666225.59</v>
          </cell>
        </row>
        <row r="503">
          <cell r="D503" t="str">
            <v>517000-PVU1-OPER SUPRVSN&amp;ENG</v>
          </cell>
          <cell r="E503">
            <v>0</v>
          </cell>
          <cell r="F503">
            <v>0</v>
          </cell>
          <cell r="G503">
            <v>4757693.59</v>
          </cell>
          <cell r="H503" t="str">
            <v>UTILITY</v>
          </cell>
          <cell r="I503">
            <v>0</v>
          </cell>
          <cell r="J503">
            <v>4757693.59</v>
          </cell>
        </row>
        <row r="504">
          <cell r="D504" t="str">
            <v>517000-PVU2-OPER SUPRVSN&amp;ENG</v>
          </cell>
          <cell r="E504">
            <v>0</v>
          </cell>
          <cell r="F504">
            <v>0</v>
          </cell>
          <cell r="G504">
            <v>4647796.47</v>
          </cell>
          <cell r="H504" t="str">
            <v>UTILITY</v>
          </cell>
          <cell r="I504">
            <v>0</v>
          </cell>
          <cell r="J504">
            <v>4647796.47</v>
          </cell>
        </row>
        <row r="505">
          <cell r="D505" t="str">
            <v>517000-PVU3-OPER SUPRVSN&amp;ENG</v>
          </cell>
          <cell r="E505">
            <v>0</v>
          </cell>
          <cell r="F505">
            <v>0</v>
          </cell>
          <cell r="G505">
            <v>4649176.71</v>
          </cell>
          <cell r="H505" t="str">
            <v>UTILITY</v>
          </cell>
          <cell r="I505">
            <v>0</v>
          </cell>
          <cell r="J505">
            <v>4649176.71</v>
          </cell>
        </row>
        <row r="506">
          <cell r="D506" t="str">
            <v>519000 - ADJUSTMENT ONLY</v>
          </cell>
          <cell r="E506">
            <v>0</v>
          </cell>
          <cell r="F506">
            <v>0</v>
          </cell>
          <cell r="G506">
            <v>0</v>
          </cell>
          <cell r="H506" t="str">
            <v>UTILITY</v>
          </cell>
          <cell r="I506">
            <v>0</v>
          </cell>
          <cell r="J506">
            <v>0</v>
          </cell>
        </row>
        <row r="507">
          <cell r="D507" t="str">
            <v>519000-PVCOM-COOLANTS &amp; WATER</v>
          </cell>
          <cell r="E507">
            <v>0</v>
          </cell>
          <cell r="F507">
            <v>0</v>
          </cell>
          <cell r="G507">
            <v>7042597.6600000001</v>
          </cell>
          <cell r="H507" t="str">
            <v>UTILITY</v>
          </cell>
          <cell r="I507">
            <v>0</v>
          </cell>
          <cell r="J507">
            <v>7042597.6600000001</v>
          </cell>
        </row>
        <row r="508">
          <cell r="D508" t="str">
            <v>519000-PVU1-COOLANTS &amp; WATER</v>
          </cell>
          <cell r="E508">
            <v>0</v>
          </cell>
          <cell r="F508">
            <v>0</v>
          </cell>
          <cell r="G508">
            <v>0</v>
          </cell>
          <cell r="H508" t="str">
            <v>UTILITY</v>
          </cell>
          <cell r="I508">
            <v>0</v>
          </cell>
          <cell r="J508">
            <v>0</v>
          </cell>
        </row>
        <row r="509">
          <cell r="D509" t="str">
            <v>519000-PVU2-COOLANTS &amp; WATER</v>
          </cell>
          <cell r="E509">
            <v>0</v>
          </cell>
          <cell r="F509">
            <v>0</v>
          </cell>
          <cell r="G509">
            <v>0</v>
          </cell>
          <cell r="H509" t="str">
            <v>UTILITY</v>
          </cell>
          <cell r="I509">
            <v>0</v>
          </cell>
          <cell r="J509">
            <v>0</v>
          </cell>
        </row>
        <row r="510">
          <cell r="D510" t="str">
            <v>519000-PVU3-COOLANTS &amp; WATER</v>
          </cell>
          <cell r="E510">
            <v>0</v>
          </cell>
          <cell r="F510">
            <v>0</v>
          </cell>
          <cell r="G510">
            <v>0</v>
          </cell>
          <cell r="H510" t="str">
            <v>UTILITY</v>
          </cell>
          <cell r="I510">
            <v>0</v>
          </cell>
          <cell r="J510">
            <v>0</v>
          </cell>
        </row>
        <row r="511">
          <cell r="D511" t="str">
            <v>520000 - ADJUSTMENT ONLY</v>
          </cell>
          <cell r="E511">
            <v>0</v>
          </cell>
          <cell r="F511">
            <v>0</v>
          </cell>
          <cell r="G511">
            <v>0</v>
          </cell>
          <cell r="H511" t="str">
            <v>UTILITY</v>
          </cell>
          <cell r="I511">
            <v>0</v>
          </cell>
          <cell r="J511">
            <v>0</v>
          </cell>
        </row>
        <row r="512">
          <cell r="D512" t="str">
            <v>520000-PVCOM-STEAM EXPENSES</v>
          </cell>
          <cell r="E512">
            <v>0</v>
          </cell>
          <cell r="F512">
            <v>0</v>
          </cell>
          <cell r="G512">
            <v>62717.56</v>
          </cell>
          <cell r="H512" t="str">
            <v>UTILITY</v>
          </cell>
          <cell r="I512">
            <v>0</v>
          </cell>
          <cell r="J512">
            <v>62717.56</v>
          </cell>
        </row>
        <row r="513">
          <cell r="D513" t="str">
            <v>520000-PVU1-STEAM EXPENSES</v>
          </cell>
          <cell r="E513">
            <v>0</v>
          </cell>
          <cell r="F513">
            <v>0</v>
          </cell>
          <cell r="G513">
            <v>2341674.0099999998</v>
          </cell>
          <cell r="H513" t="str">
            <v>UTILITY</v>
          </cell>
          <cell r="I513">
            <v>0</v>
          </cell>
          <cell r="J513">
            <v>2341674.0099999998</v>
          </cell>
        </row>
        <row r="514">
          <cell r="D514" t="str">
            <v>520000-PVU2-STEAM EXPENSES</v>
          </cell>
          <cell r="E514">
            <v>0</v>
          </cell>
          <cell r="F514">
            <v>0</v>
          </cell>
          <cell r="G514">
            <v>2079167.23</v>
          </cell>
          <cell r="H514" t="str">
            <v>UTILITY</v>
          </cell>
          <cell r="I514">
            <v>0</v>
          </cell>
          <cell r="J514">
            <v>2079167.23</v>
          </cell>
        </row>
        <row r="515">
          <cell r="D515" t="str">
            <v>520000-PVU3-STEAM EXPENSES</v>
          </cell>
          <cell r="E515">
            <v>0</v>
          </cell>
          <cell r="F515">
            <v>0</v>
          </cell>
          <cell r="G515">
            <v>1697931.46</v>
          </cell>
          <cell r="H515" t="str">
            <v>UTILITY</v>
          </cell>
          <cell r="I515">
            <v>0</v>
          </cell>
          <cell r="J515">
            <v>1697931.46</v>
          </cell>
        </row>
        <row r="516">
          <cell r="D516" t="str">
            <v>523000 - ADJUSTMENT ONLY</v>
          </cell>
          <cell r="E516">
            <v>0</v>
          </cell>
          <cell r="F516">
            <v>0</v>
          </cell>
          <cell r="G516">
            <v>0</v>
          </cell>
          <cell r="H516" t="str">
            <v>UTILITY</v>
          </cell>
          <cell r="I516">
            <v>0</v>
          </cell>
          <cell r="J516">
            <v>0</v>
          </cell>
        </row>
        <row r="517">
          <cell r="D517" t="str">
            <v>523000-PVCOM-ELECTRIC EXPENSES</v>
          </cell>
          <cell r="E517">
            <v>0</v>
          </cell>
          <cell r="F517">
            <v>0</v>
          </cell>
          <cell r="G517">
            <v>110564.91</v>
          </cell>
          <cell r="H517" t="str">
            <v>UTILITY</v>
          </cell>
          <cell r="I517">
            <v>0</v>
          </cell>
          <cell r="J517">
            <v>110564.91</v>
          </cell>
        </row>
        <row r="518">
          <cell r="D518" t="str">
            <v>523000-PVU1-ELECTRIC EXPENSES</v>
          </cell>
          <cell r="E518">
            <v>0</v>
          </cell>
          <cell r="F518">
            <v>0</v>
          </cell>
          <cell r="G518">
            <v>1457303.75</v>
          </cell>
          <cell r="H518" t="str">
            <v>UTILITY</v>
          </cell>
          <cell r="I518">
            <v>0</v>
          </cell>
          <cell r="J518">
            <v>1457303.75</v>
          </cell>
        </row>
        <row r="519">
          <cell r="D519" t="str">
            <v>523000-PVU2-ELECTRIC EXPENSES</v>
          </cell>
          <cell r="E519">
            <v>0</v>
          </cell>
          <cell r="F519">
            <v>0</v>
          </cell>
          <cell r="G519">
            <v>1481530.42</v>
          </cell>
          <cell r="H519" t="str">
            <v>UTILITY</v>
          </cell>
          <cell r="I519">
            <v>0</v>
          </cell>
          <cell r="J519">
            <v>1481530.42</v>
          </cell>
        </row>
        <row r="520">
          <cell r="D520" t="str">
            <v>523000-PVU3-ELECTRIC EXPENSES</v>
          </cell>
          <cell r="E520">
            <v>0</v>
          </cell>
          <cell r="F520">
            <v>0</v>
          </cell>
          <cell r="G520">
            <v>1528792.63</v>
          </cell>
          <cell r="H520" t="str">
            <v>UTILITY</v>
          </cell>
          <cell r="I520">
            <v>0</v>
          </cell>
          <cell r="J520">
            <v>1528792.63</v>
          </cell>
        </row>
        <row r="521">
          <cell r="D521" t="str">
            <v>524000 - ADJUSTMENT ONLY</v>
          </cell>
          <cell r="E521">
            <v>0</v>
          </cell>
          <cell r="F521">
            <v>0</v>
          </cell>
          <cell r="G521">
            <v>0</v>
          </cell>
          <cell r="H521" t="str">
            <v>UTILITY</v>
          </cell>
          <cell r="I521">
            <v>0</v>
          </cell>
          <cell r="J521">
            <v>0</v>
          </cell>
        </row>
        <row r="522">
          <cell r="D522" t="str">
            <v>524000-PV-MSC NUCLR PWR EXP</v>
          </cell>
          <cell r="E522">
            <v>0</v>
          </cell>
          <cell r="F522">
            <v>0</v>
          </cell>
          <cell r="G522">
            <v>-796.25</v>
          </cell>
          <cell r="H522" t="str">
            <v>UTILITY</v>
          </cell>
          <cell r="I522">
            <v>0</v>
          </cell>
          <cell r="J522">
            <v>-796.25</v>
          </cell>
        </row>
        <row r="523">
          <cell r="D523" t="str">
            <v>524000-PVCOM-MSC NUCLR PWR EXP</v>
          </cell>
          <cell r="E523">
            <v>0</v>
          </cell>
          <cell r="F523">
            <v>0</v>
          </cell>
          <cell r="G523">
            <v>1725574.55</v>
          </cell>
          <cell r="H523" t="str">
            <v>UTILITY</v>
          </cell>
          <cell r="I523">
            <v>0</v>
          </cell>
          <cell r="J523">
            <v>1725574.55</v>
          </cell>
        </row>
        <row r="524">
          <cell r="D524" t="str">
            <v>524000-PVSVC-MSC NUCLR PWR EXP</v>
          </cell>
          <cell r="E524">
            <v>0</v>
          </cell>
          <cell r="F524">
            <v>0</v>
          </cell>
          <cell r="G524">
            <v>24003.09</v>
          </cell>
          <cell r="H524" t="str">
            <v>UTILITY</v>
          </cell>
          <cell r="I524">
            <v>0</v>
          </cell>
          <cell r="J524">
            <v>24003.09</v>
          </cell>
        </row>
        <row r="525">
          <cell r="D525" t="str">
            <v>524000-PVSVC-MSC NUCLR PWR EXP-LABOR</v>
          </cell>
          <cell r="E525">
            <v>0</v>
          </cell>
          <cell r="F525">
            <v>0</v>
          </cell>
          <cell r="G525">
            <v>355259.83</v>
          </cell>
          <cell r="H525" t="str">
            <v>UTILITY</v>
          </cell>
          <cell r="I525">
            <v>0</v>
          </cell>
          <cell r="J525">
            <v>355259.83</v>
          </cell>
        </row>
        <row r="526">
          <cell r="D526" t="str">
            <v>524000-PVU1-MSC NUCLR PWR EXP</v>
          </cell>
          <cell r="E526">
            <v>0</v>
          </cell>
          <cell r="F526">
            <v>0</v>
          </cell>
          <cell r="G526">
            <v>6561374.1799999997</v>
          </cell>
          <cell r="H526" t="str">
            <v>UTILITY</v>
          </cell>
          <cell r="I526">
            <v>0</v>
          </cell>
          <cell r="J526">
            <v>6561374.1799999997</v>
          </cell>
        </row>
        <row r="527">
          <cell r="D527" t="str">
            <v>524000-PVU2-MSC NUCLR PWR EXP</v>
          </cell>
          <cell r="E527">
            <v>0</v>
          </cell>
          <cell r="F527">
            <v>0</v>
          </cell>
          <cell r="G527">
            <v>6701658.25</v>
          </cell>
          <cell r="H527" t="str">
            <v>UTILITY</v>
          </cell>
          <cell r="I527">
            <v>0</v>
          </cell>
          <cell r="J527">
            <v>6701658.25</v>
          </cell>
        </row>
        <row r="528">
          <cell r="D528" t="str">
            <v>524000-PVU3-MSC NUCLR PWR EXP</v>
          </cell>
          <cell r="E528">
            <v>0</v>
          </cell>
          <cell r="F528">
            <v>0</v>
          </cell>
          <cell r="G528">
            <v>6406721.6699999999</v>
          </cell>
          <cell r="H528" t="str">
            <v>UTILITY</v>
          </cell>
          <cell r="I528">
            <v>0</v>
          </cell>
          <cell r="J528">
            <v>6406721.6699999999</v>
          </cell>
        </row>
        <row r="529">
          <cell r="D529" t="str">
            <v>525XXX-Nuclear Operation - Direct</v>
          </cell>
          <cell r="E529">
            <v>0</v>
          </cell>
          <cell r="F529">
            <v>0</v>
          </cell>
          <cell r="G529">
            <v>0</v>
          </cell>
          <cell r="H529" t="str">
            <v>NON-UTILITY</v>
          </cell>
          <cell r="I529">
            <v>0</v>
          </cell>
          <cell r="J529">
            <v>0</v>
          </cell>
        </row>
        <row r="530">
          <cell r="D530" t="str">
            <v>528000 - ADJUSTMENT ONLY</v>
          </cell>
          <cell r="E530">
            <v>0</v>
          </cell>
          <cell r="F530">
            <v>0</v>
          </cell>
          <cell r="G530">
            <v>0</v>
          </cell>
          <cell r="H530" t="str">
            <v>UTILITY</v>
          </cell>
          <cell r="I530">
            <v>0</v>
          </cell>
          <cell r="J530">
            <v>0</v>
          </cell>
        </row>
        <row r="531">
          <cell r="D531" t="str">
            <v>528000-PVCOM-SUPRVSN&amp;ENGINRNG</v>
          </cell>
          <cell r="E531">
            <v>0</v>
          </cell>
          <cell r="F531">
            <v>0</v>
          </cell>
          <cell r="G531">
            <v>9504.23</v>
          </cell>
          <cell r="H531" t="str">
            <v>UTILITY</v>
          </cell>
          <cell r="I531">
            <v>0</v>
          </cell>
          <cell r="J531">
            <v>9504.23</v>
          </cell>
        </row>
        <row r="532">
          <cell r="D532" t="str">
            <v>528000-PVU1-SUPRVSN&amp;ENGINRNG</v>
          </cell>
          <cell r="E532">
            <v>0</v>
          </cell>
          <cell r="F532">
            <v>0</v>
          </cell>
          <cell r="G532">
            <v>1895669.92</v>
          </cell>
          <cell r="H532" t="str">
            <v>UTILITY</v>
          </cell>
          <cell r="I532">
            <v>0</v>
          </cell>
          <cell r="J532">
            <v>1895669.92</v>
          </cell>
        </row>
        <row r="533">
          <cell r="D533" t="str">
            <v>528000-PVU2-SUPRVSN&amp;ENGINRNG</v>
          </cell>
          <cell r="E533">
            <v>0</v>
          </cell>
          <cell r="F533">
            <v>0</v>
          </cell>
          <cell r="G533">
            <v>1096137.9099999999</v>
          </cell>
          <cell r="H533" t="str">
            <v>UTILITY</v>
          </cell>
          <cell r="I533">
            <v>0</v>
          </cell>
          <cell r="J533">
            <v>1096137.9099999999</v>
          </cell>
        </row>
        <row r="534">
          <cell r="D534" t="str">
            <v>528000-PVU3-SUPRVSN&amp;ENGINRNG</v>
          </cell>
          <cell r="E534">
            <v>0</v>
          </cell>
          <cell r="F534">
            <v>0</v>
          </cell>
          <cell r="G534">
            <v>335774.58</v>
          </cell>
          <cell r="H534" t="str">
            <v>UTILITY</v>
          </cell>
          <cell r="I534">
            <v>0</v>
          </cell>
          <cell r="J534">
            <v>335774.58</v>
          </cell>
        </row>
        <row r="535">
          <cell r="D535" t="str">
            <v>529000 - ADJUSTMENT ONLY</v>
          </cell>
          <cell r="E535">
            <v>0</v>
          </cell>
          <cell r="F535">
            <v>0</v>
          </cell>
          <cell r="G535">
            <v>0</v>
          </cell>
          <cell r="H535" t="str">
            <v>UTILITY</v>
          </cell>
          <cell r="I535">
            <v>0</v>
          </cell>
          <cell r="J535">
            <v>0</v>
          </cell>
        </row>
        <row r="536">
          <cell r="D536" t="str">
            <v>529000-PVCOM-STRUCTURES</v>
          </cell>
          <cell r="E536">
            <v>0</v>
          </cell>
          <cell r="F536">
            <v>0</v>
          </cell>
          <cell r="G536">
            <v>196700.52</v>
          </cell>
          <cell r="H536" t="str">
            <v>UTILITY</v>
          </cell>
          <cell r="I536">
            <v>0</v>
          </cell>
          <cell r="J536">
            <v>196700.52</v>
          </cell>
        </row>
        <row r="537">
          <cell r="D537" t="str">
            <v>529000-PVU1-STRUCTURES</v>
          </cell>
          <cell r="E537">
            <v>0</v>
          </cell>
          <cell r="F537">
            <v>0</v>
          </cell>
          <cell r="G537">
            <v>473092.71</v>
          </cell>
          <cell r="H537" t="str">
            <v>UTILITY</v>
          </cell>
          <cell r="I537">
            <v>0</v>
          </cell>
          <cell r="J537">
            <v>473092.71</v>
          </cell>
        </row>
        <row r="538">
          <cell r="D538" t="str">
            <v>529000-PVU2-STRUCTURES</v>
          </cell>
          <cell r="E538">
            <v>0</v>
          </cell>
          <cell r="F538">
            <v>0</v>
          </cell>
          <cell r="G538">
            <v>428218.79</v>
          </cell>
          <cell r="H538" t="str">
            <v>UTILITY</v>
          </cell>
          <cell r="I538">
            <v>0</v>
          </cell>
          <cell r="J538">
            <v>428218.79</v>
          </cell>
        </row>
        <row r="539">
          <cell r="D539" t="str">
            <v>529000-PVU3-STRUCTURES</v>
          </cell>
          <cell r="E539">
            <v>0</v>
          </cell>
          <cell r="F539">
            <v>0</v>
          </cell>
          <cell r="G539">
            <v>317011.44</v>
          </cell>
          <cell r="H539" t="str">
            <v>UTILITY</v>
          </cell>
          <cell r="I539">
            <v>0</v>
          </cell>
          <cell r="J539">
            <v>317011.44</v>
          </cell>
        </row>
        <row r="540">
          <cell r="D540" t="str">
            <v>530000 - ADJUSTMENT ONLY</v>
          </cell>
          <cell r="E540">
            <v>0</v>
          </cell>
          <cell r="F540">
            <v>0</v>
          </cell>
          <cell r="G540">
            <v>0</v>
          </cell>
          <cell r="H540" t="str">
            <v>UTILITY</v>
          </cell>
          <cell r="I540">
            <v>0</v>
          </cell>
          <cell r="J540">
            <v>0</v>
          </cell>
        </row>
        <row r="541">
          <cell r="D541" t="str">
            <v>530000-PVCOM-RCTR PLNT EQUIP</v>
          </cell>
          <cell r="E541">
            <v>0</v>
          </cell>
          <cell r="F541">
            <v>0</v>
          </cell>
          <cell r="G541">
            <v>70133.919999999998</v>
          </cell>
          <cell r="H541" t="str">
            <v>UTILITY</v>
          </cell>
          <cell r="I541">
            <v>0</v>
          </cell>
          <cell r="J541">
            <v>70133.919999999998</v>
          </cell>
        </row>
        <row r="542">
          <cell r="D542" t="str">
            <v>530000-PVU1-RCTR PLNT EQUIP</v>
          </cell>
          <cell r="E542">
            <v>0</v>
          </cell>
          <cell r="F542">
            <v>0</v>
          </cell>
          <cell r="G542">
            <v>3461978.57</v>
          </cell>
          <cell r="H542" t="str">
            <v>UTILITY</v>
          </cell>
          <cell r="I542">
            <v>0</v>
          </cell>
          <cell r="J542">
            <v>3461978.57</v>
          </cell>
        </row>
        <row r="543">
          <cell r="D543" t="str">
            <v>530000-PVU2-RCTR PLNT EQUIP</v>
          </cell>
          <cell r="E543">
            <v>0</v>
          </cell>
          <cell r="F543">
            <v>0</v>
          </cell>
          <cell r="G543">
            <v>2755900.91</v>
          </cell>
          <cell r="H543" t="str">
            <v>UTILITY</v>
          </cell>
          <cell r="I543">
            <v>0</v>
          </cell>
          <cell r="J543">
            <v>2755900.91</v>
          </cell>
        </row>
        <row r="544">
          <cell r="D544" t="str">
            <v>530000-PVU3-RCTR PLNT EQUIP</v>
          </cell>
          <cell r="E544">
            <v>0</v>
          </cell>
          <cell r="F544">
            <v>0</v>
          </cell>
          <cell r="G544">
            <v>1296628.43</v>
          </cell>
          <cell r="H544" t="str">
            <v>UTILITY</v>
          </cell>
          <cell r="I544">
            <v>0</v>
          </cell>
          <cell r="J544">
            <v>1296628.43</v>
          </cell>
        </row>
        <row r="545">
          <cell r="D545" t="str">
            <v>531000 - ADJUSTMENT ONLY</v>
          </cell>
          <cell r="E545">
            <v>0</v>
          </cell>
          <cell r="F545">
            <v>0</v>
          </cell>
          <cell r="G545">
            <v>0</v>
          </cell>
          <cell r="H545" t="str">
            <v>UTILITY</v>
          </cell>
          <cell r="I545">
            <v>0</v>
          </cell>
          <cell r="J545">
            <v>0</v>
          </cell>
        </row>
        <row r="546">
          <cell r="D546" t="str">
            <v>531000-PVCOM-ELECTRIC PLNT</v>
          </cell>
          <cell r="E546">
            <v>0</v>
          </cell>
          <cell r="F546">
            <v>0</v>
          </cell>
          <cell r="G546">
            <v>298554.33</v>
          </cell>
          <cell r="H546" t="str">
            <v>UTILITY</v>
          </cell>
          <cell r="I546">
            <v>0</v>
          </cell>
          <cell r="J546">
            <v>298554.33</v>
          </cell>
        </row>
        <row r="547">
          <cell r="D547" t="str">
            <v>531000-PVU1-ELECTRIC PLNT</v>
          </cell>
          <cell r="E547">
            <v>0</v>
          </cell>
          <cell r="F547">
            <v>0</v>
          </cell>
          <cell r="G547">
            <v>3280588.7</v>
          </cell>
          <cell r="H547" t="str">
            <v>UTILITY</v>
          </cell>
          <cell r="I547">
            <v>0</v>
          </cell>
          <cell r="J547">
            <v>3280588.7</v>
          </cell>
        </row>
        <row r="548">
          <cell r="D548" t="str">
            <v>531000-PVU2-ELECTRIC PLNT</v>
          </cell>
          <cell r="E548">
            <v>0</v>
          </cell>
          <cell r="F548">
            <v>0</v>
          </cell>
          <cell r="G548">
            <v>3278654.06</v>
          </cell>
          <cell r="H548" t="str">
            <v>UTILITY</v>
          </cell>
          <cell r="I548">
            <v>0</v>
          </cell>
          <cell r="J548">
            <v>3278654.06</v>
          </cell>
        </row>
        <row r="549">
          <cell r="D549" t="str">
            <v>531000-PVU3-ELECTRIC PLNT</v>
          </cell>
          <cell r="E549">
            <v>0</v>
          </cell>
          <cell r="F549">
            <v>0</v>
          </cell>
          <cell r="G549">
            <v>1566450.49</v>
          </cell>
          <cell r="H549" t="str">
            <v>UTILITY</v>
          </cell>
          <cell r="I549">
            <v>0</v>
          </cell>
          <cell r="J549">
            <v>1566450.49</v>
          </cell>
        </row>
        <row r="550">
          <cell r="D550" t="str">
            <v>532000 - ADJUSTMENT ONLY</v>
          </cell>
          <cell r="E550">
            <v>0</v>
          </cell>
          <cell r="F550">
            <v>0</v>
          </cell>
          <cell r="G550">
            <v>0</v>
          </cell>
          <cell r="H550" t="str">
            <v>UTILITY</v>
          </cell>
          <cell r="I550">
            <v>0</v>
          </cell>
          <cell r="J550">
            <v>0</v>
          </cell>
        </row>
        <row r="551">
          <cell r="D551" t="str">
            <v>532000-PVCOM-MISC NUCLEAR PLNT</v>
          </cell>
          <cell r="E551">
            <v>0</v>
          </cell>
          <cell r="F551">
            <v>0</v>
          </cell>
          <cell r="G551">
            <v>88983.3</v>
          </cell>
          <cell r="H551" t="str">
            <v>UTILITY</v>
          </cell>
          <cell r="I551">
            <v>0</v>
          </cell>
          <cell r="J551">
            <v>88983.3</v>
          </cell>
        </row>
        <row r="552">
          <cell r="D552" t="str">
            <v>532000-PVU1-MISC NUCLEAR PLNT</v>
          </cell>
          <cell r="E552">
            <v>0</v>
          </cell>
          <cell r="F552">
            <v>0</v>
          </cell>
          <cell r="G552">
            <v>735799.35</v>
          </cell>
          <cell r="H552" t="str">
            <v>UTILITY</v>
          </cell>
          <cell r="I552">
            <v>0</v>
          </cell>
          <cell r="J552">
            <v>735799.35</v>
          </cell>
        </row>
        <row r="553">
          <cell r="D553" t="str">
            <v>532000-PVU2-MISC NUCLEAR PLNT</v>
          </cell>
          <cell r="E553">
            <v>0</v>
          </cell>
          <cell r="F553">
            <v>0</v>
          </cell>
          <cell r="G553">
            <v>684818.89</v>
          </cell>
          <cell r="H553" t="str">
            <v>UTILITY</v>
          </cell>
          <cell r="I553">
            <v>0</v>
          </cell>
          <cell r="J553">
            <v>684818.89</v>
          </cell>
        </row>
        <row r="554">
          <cell r="D554" t="str">
            <v>532000-PVU3-MISC NUCLEAR PLNT</v>
          </cell>
          <cell r="E554">
            <v>0</v>
          </cell>
          <cell r="F554">
            <v>0</v>
          </cell>
          <cell r="G554">
            <v>467817.23</v>
          </cell>
          <cell r="H554" t="str">
            <v>UTILITY</v>
          </cell>
          <cell r="I554">
            <v>0</v>
          </cell>
          <cell r="J554">
            <v>467817.23</v>
          </cell>
        </row>
        <row r="555">
          <cell r="D555" t="str">
            <v>532XXX-Nuclear Maintenance - Direct</v>
          </cell>
          <cell r="E555">
            <v>0</v>
          </cell>
          <cell r="F555">
            <v>0</v>
          </cell>
          <cell r="G555">
            <v>0</v>
          </cell>
          <cell r="H555" t="str">
            <v>NON-UTILITY</v>
          </cell>
          <cell r="I555">
            <v>0</v>
          </cell>
          <cell r="J555">
            <v>0</v>
          </cell>
        </row>
        <row r="556">
          <cell r="D556" t="str">
            <v>546000 - ADJUSTMENT ONLY</v>
          </cell>
          <cell r="E556">
            <v>0</v>
          </cell>
          <cell r="F556">
            <v>0</v>
          </cell>
          <cell r="G556">
            <v>0</v>
          </cell>
          <cell r="H556" t="str">
            <v>UTILITY</v>
          </cell>
          <cell r="I556">
            <v>0</v>
          </cell>
          <cell r="J556">
            <v>0</v>
          </cell>
        </row>
        <row r="557">
          <cell r="D557" t="str">
            <v>546000-HUECO-OPER SUPRVSN&amp;ENG</v>
          </cell>
          <cell r="E557">
            <v>0</v>
          </cell>
          <cell r="F557">
            <v>0</v>
          </cell>
          <cell r="G557">
            <v>0</v>
          </cell>
          <cell r="H557" t="str">
            <v>UTILITY</v>
          </cell>
          <cell r="I557">
            <v>0</v>
          </cell>
          <cell r="J557">
            <v>0</v>
          </cell>
        </row>
        <row r="558">
          <cell r="D558" t="str">
            <v>546000-MPSCO-OPER SUPRVSN&amp;ENG</v>
          </cell>
          <cell r="E558">
            <v>0</v>
          </cell>
          <cell r="F558">
            <v>0</v>
          </cell>
          <cell r="G558">
            <v>23572.35</v>
          </cell>
          <cell r="H558" t="str">
            <v>UTILITY</v>
          </cell>
          <cell r="I558">
            <v>0</v>
          </cell>
          <cell r="J558">
            <v>23572.35</v>
          </cell>
        </row>
        <row r="559">
          <cell r="D559" t="str">
            <v>546000-MPSCO-OPER SUPRVSN&amp;ENG-LABOR</v>
          </cell>
          <cell r="E559">
            <v>0</v>
          </cell>
          <cell r="F559">
            <v>0</v>
          </cell>
          <cell r="G559">
            <v>345395.88</v>
          </cell>
          <cell r="H559" t="str">
            <v>UTILITY</v>
          </cell>
          <cell r="I559">
            <v>0</v>
          </cell>
          <cell r="J559">
            <v>345395.88</v>
          </cell>
        </row>
        <row r="560">
          <cell r="D560" t="str">
            <v>546000-MPSU1-OPER SUPRVSN&amp;ENG</v>
          </cell>
          <cell r="E560">
            <v>0</v>
          </cell>
          <cell r="F560">
            <v>0</v>
          </cell>
          <cell r="G560">
            <v>1575.72</v>
          </cell>
          <cell r="H560" t="str">
            <v>UTILITY</v>
          </cell>
          <cell r="I560">
            <v>0</v>
          </cell>
          <cell r="J560">
            <v>1575.72</v>
          </cell>
        </row>
        <row r="561">
          <cell r="D561" t="str">
            <v>546000-MPSU1-OPER SUPRVSN&amp;ENG-LABOR</v>
          </cell>
          <cell r="E561">
            <v>0</v>
          </cell>
          <cell r="F561">
            <v>0</v>
          </cell>
          <cell r="G561">
            <v>51.28</v>
          </cell>
          <cell r="H561" t="str">
            <v>UTILITY</v>
          </cell>
          <cell r="I561">
            <v>0</v>
          </cell>
          <cell r="J561">
            <v>51.28</v>
          </cell>
        </row>
        <row r="562">
          <cell r="D562" t="str">
            <v>546000-PROD-OPER SUPRVSN&amp;ENG</v>
          </cell>
          <cell r="E562">
            <v>0</v>
          </cell>
          <cell r="F562">
            <v>0</v>
          </cell>
          <cell r="G562">
            <v>291.95999999999998</v>
          </cell>
          <cell r="H562" t="str">
            <v>UTILITY</v>
          </cell>
          <cell r="I562">
            <v>0</v>
          </cell>
          <cell r="J562">
            <v>291.95999999999998</v>
          </cell>
        </row>
        <row r="563">
          <cell r="D563" t="str">
            <v>546000-PROD-OPER SUPRVSN&amp;ENG-LABOR</v>
          </cell>
          <cell r="E563">
            <v>0</v>
          </cell>
          <cell r="F563">
            <v>0</v>
          </cell>
          <cell r="G563">
            <v>5374</v>
          </cell>
          <cell r="H563" t="str">
            <v>UTILITY</v>
          </cell>
          <cell r="I563">
            <v>0</v>
          </cell>
          <cell r="J563">
            <v>5374</v>
          </cell>
        </row>
        <row r="564">
          <cell r="D564" t="str">
            <v>548000 - ADJUSTMENT ONLY</v>
          </cell>
          <cell r="E564">
            <v>0</v>
          </cell>
          <cell r="F564">
            <v>0</v>
          </cell>
          <cell r="G564">
            <v>0</v>
          </cell>
          <cell r="H564" t="str">
            <v>UTILITY</v>
          </cell>
          <cell r="I564">
            <v>0</v>
          </cell>
          <cell r="J564">
            <v>0</v>
          </cell>
        </row>
        <row r="565">
          <cell r="D565" t="str">
            <v>548000-COPPER-GENERATION EXP</v>
          </cell>
          <cell r="E565">
            <v>0</v>
          </cell>
          <cell r="F565">
            <v>0</v>
          </cell>
          <cell r="G565">
            <v>15.84</v>
          </cell>
          <cell r="H565" t="str">
            <v>UTILITY</v>
          </cell>
          <cell r="I565">
            <v>0</v>
          </cell>
          <cell r="J565">
            <v>15.84</v>
          </cell>
        </row>
        <row r="566">
          <cell r="D566" t="str">
            <v>548000-MPSCO-GENERATION EXPS</v>
          </cell>
          <cell r="E566">
            <v>0</v>
          </cell>
          <cell r="F566">
            <v>0</v>
          </cell>
          <cell r="G566">
            <v>583010.84</v>
          </cell>
          <cell r="H566" t="str">
            <v>UTILITY</v>
          </cell>
          <cell r="I566">
            <v>0</v>
          </cell>
          <cell r="J566">
            <v>583010.84</v>
          </cell>
        </row>
        <row r="567">
          <cell r="D567" t="str">
            <v>548000-MPSU1-GENERATION EXPS</v>
          </cell>
          <cell r="E567">
            <v>0</v>
          </cell>
          <cell r="F567">
            <v>0</v>
          </cell>
          <cell r="G567">
            <v>42254.36</v>
          </cell>
          <cell r="H567" t="str">
            <v>UTILITY</v>
          </cell>
          <cell r="I567">
            <v>0</v>
          </cell>
          <cell r="J567">
            <v>42254.36</v>
          </cell>
        </row>
        <row r="568">
          <cell r="D568" t="str">
            <v>548000-PROD-GENERATION EXPS-LABOR</v>
          </cell>
          <cell r="E568">
            <v>0</v>
          </cell>
          <cell r="F568">
            <v>0</v>
          </cell>
          <cell r="G568">
            <v>0</v>
          </cell>
          <cell r="H568" t="str">
            <v>UTILITY</v>
          </cell>
          <cell r="I568">
            <v>0</v>
          </cell>
          <cell r="J568">
            <v>0</v>
          </cell>
        </row>
        <row r="569">
          <cell r="D569" t="str">
            <v>548000-RGJT-GENERATION EXPS</v>
          </cell>
          <cell r="E569">
            <v>0</v>
          </cell>
          <cell r="F569">
            <v>0</v>
          </cell>
          <cell r="G569">
            <v>0</v>
          </cell>
          <cell r="H569" t="str">
            <v>UTILITY</v>
          </cell>
          <cell r="I569">
            <v>0</v>
          </cell>
          <cell r="J569">
            <v>0</v>
          </cell>
        </row>
        <row r="570">
          <cell r="D570" t="str">
            <v>549000 - ADJUSTMENT ONLY</v>
          </cell>
          <cell r="E570">
            <v>0</v>
          </cell>
          <cell r="F570">
            <v>0</v>
          </cell>
          <cell r="G570">
            <v>0</v>
          </cell>
          <cell r="H570" t="str">
            <v>UTILITY</v>
          </cell>
          <cell r="I570">
            <v>0</v>
          </cell>
          <cell r="J570">
            <v>0</v>
          </cell>
        </row>
        <row r="571">
          <cell r="D571" t="str">
            <v>549000-COPP-MSC OTH PWR GEN</v>
          </cell>
          <cell r="E571">
            <v>0</v>
          </cell>
          <cell r="F571">
            <v>0</v>
          </cell>
          <cell r="G571">
            <v>93097.87</v>
          </cell>
          <cell r="H571" t="str">
            <v>UTILITY</v>
          </cell>
          <cell r="I571">
            <v>0</v>
          </cell>
          <cell r="J571">
            <v>93097.87</v>
          </cell>
        </row>
        <row r="572">
          <cell r="D572" t="str">
            <v>549000-COPP-MSC OTH PWR GEN-LABOR</v>
          </cell>
          <cell r="E572">
            <v>0</v>
          </cell>
          <cell r="F572">
            <v>0</v>
          </cell>
          <cell r="G572">
            <v>19017.03</v>
          </cell>
          <cell r="H572" t="str">
            <v>UTILITY</v>
          </cell>
          <cell r="I572">
            <v>0</v>
          </cell>
          <cell r="J572">
            <v>19017.03</v>
          </cell>
        </row>
        <row r="573">
          <cell r="D573" t="str">
            <v>549000-MPSCO-MSC OTH PWR GEN</v>
          </cell>
          <cell r="E573">
            <v>0</v>
          </cell>
          <cell r="F573">
            <v>0</v>
          </cell>
          <cell r="G573">
            <v>76784.990000000005</v>
          </cell>
          <cell r="H573" t="str">
            <v>UTILITY</v>
          </cell>
          <cell r="I573">
            <v>0</v>
          </cell>
          <cell r="J573">
            <v>76784.990000000005</v>
          </cell>
        </row>
        <row r="574">
          <cell r="D574" t="str">
            <v>549000-MPSCO-MSC OTH PWR GEN-LABOR</v>
          </cell>
          <cell r="E574">
            <v>0</v>
          </cell>
          <cell r="F574">
            <v>0</v>
          </cell>
          <cell r="G574">
            <v>76173.679999999993</v>
          </cell>
          <cell r="H574" t="str">
            <v>UTILITY</v>
          </cell>
          <cell r="I574">
            <v>0</v>
          </cell>
          <cell r="J574">
            <v>76173.679999999993</v>
          </cell>
        </row>
        <row r="575">
          <cell r="D575" t="str">
            <v>549000-MPSU1-MSC OTH PWR GEN</v>
          </cell>
          <cell r="E575">
            <v>0</v>
          </cell>
          <cell r="F575">
            <v>0</v>
          </cell>
          <cell r="G575">
            <v>-90123.71</v>
          </cell>
          <cell r="H575" t="str">
            <v>UTILITY</v>
          </cell>
          <cell r="I575">
            <v>0</v>
          </cell>
          <cell r="J575">
            <v>-90123.71</v>
          </cell>
        </row>
        <row r="576">
          <cell r="D576" t="str">
            <v>549000-MPSU1-MSC OTH PWR GEN-LABOR</v>
          </cell>
          <cell r="E576">
            <v>0</v>
          </cell>
          <cell r="F576">
            <v>0</v>
          </cell>
          <cell r="G576">
            <v>1155989.19</v>
          </cell>
          <cell r="H576" t="str">
            <v>UTILITY</v>
          </cell>
          <cell r="I576">
            <v>0</v>
          </cell>
          <cell r="J576">
            <v>1155989.19</v>
          </cell>
        </row>
        <row r="577">
          <cell r="D577" t="str">
            <v>549000-MPSU2-MSC OTH PWR GEN</v>
          </cell>
          <cell r="E577">
            <v>0</v>
          </cell>
          <cell r="F577">
            <v>0</v>
          </cell>
          <cell r="G577">
            <v>-94110.64</v>
          </cell>
          <cell r="H577" t="str">
            <v>UTILITY</v>
          </cell>
          <cell r="I577">
            <v>0</v>
          </cell>
          <cell r="J577">
            <v>-94110.64</v>
          </cell>
        </row>
        <row r="578">
          <cell r="D578" t="str">
            <v>549000-MPSU2-MSC OTH PWR GEN-LABOR</v>
          </cell>
          <cell r="E578">
            <v>0</v>
          </cell>
          <cell r="F578">
            <v>0</v>
          </cell>
          <cell r="G578">
            <v>-2330.85</v>
          </cell>
          <cell r="H578" t="str">
            <v>UTILITY</v>
          </cell>
          <cell r="I578">
            <v>0</v>
          </cell>
          <cell r="J578">
            <v>-2330.85</v>
          </cell>
        </row>
        <row r="579">
          <cell r="D579" t="str">
            <v>549000-MPSU4-MSC OTH PWR GEN</v>
          </cell>
          <cell r="E579">
            <v>0</v>
          </cell>
          <cell r="F579">
            <v>0</v>
          </cell>
          <cell r="G579">
            <v>0</v>
          </cell>
          <cell r="H579" t="str">
            <v>UTILITY</v>
          </cell>
          <cell r="I579">
            <v>0</v>
          </cell>
          <cell r="J579">
            <v>0</v>
          </cell>
        </row>
        <row r="580">
          <cell r="D580" t="str">
            <v>549000-MPSU4-MSC OTH PWR GEN-LABOR</v>
          </cell>
          <cell r="E580">
            <v>0</v>
          </cell>
          <cell r="F580">
            <v>0</v>
          </cell>
          <cell r="G580">
            <v>619.94000000000005</v>
          </cell>
          <cell r="H580" t="str">
            <v>UTILITY</v>
          </cell>
          <cell r="I580">
            <v>0</v>
          </cell>
          <cell r="J580">
            <v>619.94000000000005</v>
          </cell>
        </row>
        <row r="581">
          <cell r="D581" t="str">
            <v>549000-PROD-MSC OTH PWR GEN</v>
          </cell>
          <cell r="E581">
            <v>0</v>
          </cell>
          <cell r="F581">
            <v>0</v>
          </cell>
          <cell r="G581">
            <v>0</v>
          </cell>
          <cell r="H581" t="str">
            <v>UTILITY</v>
          </cell>
          <cell r="I581">
            <v>0</v>
          </cell>
          <cell r="J581">
            <v>0</v>
          </cell>
        </row>
        <row r="582">
          <cell r="D582" t="str">
            <v>549000-PROD-MSC OTH PWR GEN-LABOR</v>
          </cell>
          <cell r="E582">
            <v>0</v>
          </cell>
          <cell r="F582">
            <v>0</v>
          </cell>
          <cell r="G582">
            <v>19436</v>
          </cell>
          <cell r="H582" t="str">
            <v>UTILITY</v>
          </cell>
          <cell r="I582">
            <v>0</v>
          </cell>
          <cell r="J582">
            <v>19436</v>
          </cell>
        </row>
        <row r="583">
          <cell r="D583" t="str">
            <v>549000-RGU9-MSC OTH PWR GEN</v>
          </cell>
          <cell r="E583">
            <v>0</v>
          </cell>
          <cell r="F583">
            <v>0</v>
          </cell>
          <cell r="G583">
            <v>222.05</v>
          </cell>
          <cell r="H583" t="str">
            <v>UTILITY</v>
          </cell>
          <cell r="I583">
            <v>0</v>
          </cell>
          <cell r="J583">
            <v>222.05</v>
          </cell>
        </row>
        <row r="584">
          <cell r="D584" t="str">
            <v>550000 - ADJUSTMENT ONLY</v>
          </cell>
          <cell r="E584">
            <v>0</v>
          </cell>
          <cell r="F584">
            <v>0</v>
          </cell>
          <cell r="G584">
            <v>0</v>
          </cell>
          <cell r="H584" t="str">
            <v>UTILITY</v>
          </cell>
          <cell r="I584">
            <v>0</v>
          </cell>
          <cell r="J584">
            <v>0</v>
          </cell>
        </row>
        <row r="585">
          <cell r="D585" t="str">
            <v>550000-HUECO-RENTS</v>
          </cell>
          <cell r="E585">
            <v>0</v>
          </cell>
          <cell r="F585">
            <v>0</v>
          </cell>
          <cell r="G585">
            <v>0</v>
          </cell>
          <cell r="H585" t="str">
            <v>UTILITY</v>
          </cell>
          <cell r="I585">
            <v>0</v>
          </cell>
          <cell r="J585">
            <v>0</v>
          </cell>
        </row>
        <row r="586">
          <cell r="D586" t="str">
            <v>550000-MPSCO-RENTS</v>
          </cell>
          <cell r="E586">
            <v>0</v>
          </cell>
          <cell r="F586">
            <v>0</v>
          </cell>
          <cell r="G586">
            <v>47077.75</v>
          </cell>
          <cell r="H586" t="str">
            <v>UTILITY</v>
          </cell>
          <cell r="I586">
            <v>0</v>
          </cell>
          <cell r="J586">
            <v>47077.75</v>
          </cell>
        </row>
        <row r="587">
          <cell r="D587" t="str">
            <v>550000-MPSU3-RENTS</v>
          </cell>
          <cell r="E587">
            <v>0</v>
          </cell>
          <cell r="F587">
            <v>0</v>
          </cell>
          <cell r="G587">
            <v>23.88</v>
          </cell>
          <cell r="H587" t="str">
            <v>UTILITY</v>
          </cell>
          <cell r="I587">
            <v>0</v>
          </cell>
          <cell r="J587">
            <v>23.88</v>
          </cell>
        </row>
        <row r="588">
          <cell r="D588" t="str">
            <v>551000 - ADJUSTMENT ONLY</v>
          </cell>
          <cell r="E588">
            <v>0</v>
          </cell>
          <cell r="F588">
            <v>0</v>
          </cell>
          <cell r="G588">
            <v>0</v>
          </cell>
          <cell r="H588" t="str">
            <v>UTILITY</v>
          </cell>
          <cell r="I588">
            <v>0</v>
          </cell>
          <cell r="J588">
            <v>0</v>
          </cell>
        </row>
        <row r="589">
          <cell r="D589" t="str">
            <v>551000-COPP-MAIN SUPRVSN ENG</v>
          </cell>
          <cell r="E589">
            <v>0</v>
          </cell>
          <cell r="F589">
            <v>0</v>
          </cell>
          <cell r="G589">
            <v>0</v>
          </cell>
          <cell r="H589" t="str">
            <v>UTILITY</v>
          </cell>
          <cell r="I589">
            <v>0</v>
          </cell>
          <cell r="J589">
            <v>0</v>
          </cell>
        </row>
        <row r="590">
          <cell r="D590" t="str">
            <v>551000-COPP-MAIN SUPRVSN ENG-LABOR</v>
          </cell>
          <cell r="E590">
            <v>0</v>
          </cell>
          <cell r="F590">
            <v>0</v>
          </cell>
          <cell r="G590">
            <v>0</v>
          </cell>
          <cell r="H590" t="str">
            <v>UTILITY</v>
          </cell>
          <cell r="I590">
            <v>0</v>
          </cell>
          <cell r="J590">
            <v>0</v>
          </cell>
        </row>
        <row r="591">
          <cell r="D591" t="str">
            <v>551000-MPSCO-MAIN SUPRVSN ENG</v>
          </cell>
          <cell r="E591">
            <v>0</v>
          </cell>
          <cell r="F591">
            <v>0</v>
          </cell>
          <cell r="G591">
            <v>96.1</v>
          </cell>
          <cell r="H591" t="str">
            <v>UTILITY</v>
          </cell>
          <cell r="I591">
            <v>0</v>
          </cell>
          <cell r="J591">
            <v>96.1</v>
          </cell>
        </row>
        <row r="592">
          <cell r="D592" t="str">
            <v>551000-RGU9-MAIN SUPRVSN ENG</v>
          </cell>
          <cell r="E592">
            <v>0</v>
          </cell>
          <cell r="F592">
            <v>0</v>
          </cell>
          <cell r="G592">
            <v>3961.09</v>
          </cell>
          <cell r="H592" t="str">
            <v>UTILITY</v>
          </cell>
          <cell r="I592">
            <v>0</v>
          </cell>
          <cell r="J592">
            <v>3961.09</v>
          </cell>
        </row>
        <row r="593">
          <cell r="D593" t="str">
            <v>552000 - ADJUSTMENT ONLY</v>
          </cell>
          <cell r="E593">
            <v>0</v>
          </cell>
          <cell r="F593">
            <v>0</v>
          </cell>
          <cell r="G593">
            <v>0</v>
          </cell>
          <cell r="H593" t="str">
            <v>UTILITY</v>
          </cell>
          <cell r="I593">
            <v>0</v>
          </cell>
          <cell r="J593">
            <v>0</v>
          </cell>
        </row>
        <row r="594">
          <cell r="D594" t="str">
            <v>552000-COPP-MAINT STRUCTURES</v>
          </cell>
          <cell r="E594">
            <v>0</v>
          </cell>
          <cell r="F594">
            <v>0</v>
          </cell>
          <cell r="G594">
            <v>1088.8499999999999</v>
          </cell>
          <cell r="H594" t="str">
            <v>UTILITY</v>
          </cell>
          <cell r="I594">
            <v>0</v>
          </cell>
          <cell r="J594">
            <v>1088.8499999999999</v>
          </cell>
        </row>
        <row r="595">
          <cell r="D595" t="str">
            <v>552000-COPP-MAINT STRUCTURES-LABOR</v>
          </cell>
          <cell r="E595">
            <v>0</v>
          </cell>
          <cell r="F595">
            <v>0</v>
          </cell>
          <cell r="G595">
            <v>4691.3</v>
          </cell>
          <cell r="H595" t="str">
            <v>UTILITY</v>
          </cell>
          <cell r="I595">
            <v>0</v>
          </cell>
          <cell r="J595">
            <v>4691.3</v>
          </cell>
        </row>
        <row r="596">
          <cell r="D596" t="str">
            <v>552000-MPSCO-MAINT STRUCTURES</v>
          </cell>
          <cell r="E596">
            <v>0</v>
          </cell>
          <cell r="F596">
            <v>0</v>
          </cell>
          <cell r="G596">
            <v>21999.759999999998</v>
          </cell>
          <cell r="H596" t="str">
            <v>UTILITY</v>
          </cell>
          <cell r="I596">
            <v>0</v>
          </cell>
          <cell r="J596">
            <v>21999.759999999998</v>
          </cell>
        </row>
        <row r="597">
          <cell r="D597" t="str">
            <v>552000-MPSCO-MAINT STRUCTURES-LABOR</v>
          </cell>
          <cell r="E597">
            <v>0</v>
          </cell>
          <cell r="F597">
            <v>0</v>
          </cell>
          <cell r="G597">
            <v>0</v>
          </cell>
          <cell r="H597" t="str">
            <v>UTILITY</v>
          </cell>
          <cell r="I597">
            <v>0</v>
          </cell>
          <cell r="J597">
            <v>0</v>
          </cell>
        </row>
        <row r="598">
          <cell r="D598" t="str">
            <v>552000-PROD-MAINT STRUCTURES</v>
          </cell>
          <cell r="E598">
            <v>0</v>
          </cell>
          <cell r="F598">
            <v>0</v>
          </cell>
          <cell r="G598">
            <v>1259.4100000000001</v>
          </cell>
          <cell r="H598" t="str">
            <v>UTILITY</v>
          </cell>
          <cell r="I598">
            <v>0</v>
          </cell>
          <cell r="J598">
            <v>1259.4100000000001</v>
          </cell>
        </row>
        <row r="599">
          <cell r="D599" t="str">
            <v>552000-PROD-MAINT STRUCTURES-LABOR</v>
          </cell>
          <cell r="E599">
            <v>0</v>
          </cell>
          <cell r="F599">
            <v>0</v>
          </cell>
          <cell r="G599">
            <v>115</v>
          </cell>
          <cell r="H599" t="str">
            <v>UTILITY</v>
          </cell>
          <cell r="I599">
            <v>0</v>
          </cell>
          <cell r="J599">
            <v>115</v>
          </cell>
        </row>
        <row r="600">
          <cell r="D600" t="str">
            <v>552000-RGU9-MAINT STRUCTURES</v>
          </cell>
          <cell r="E600">
            <v>0</v>
          </cell>
          <cell r="F600">
            <v>0</v>
          </cell>
          <cell r="G600">
            <v>851.36</v>
          </cell>
          <cell r="H600" t="str">
            <v>UTILITY</v>
          </cell>
          <cell r="I600">
            <v>0</v>
          </cell>
          <cell r="J600">
            <v>851.36</v>
          </cell>
        </row>
        <row r="601">
          <cell r="D601" t="str">
            <v>552000-RGU9-MAINT STRUCTURES-LABOR</v>
          </cell>
          <cell r="E601">
            <v>0</v>
          </cell>
          <cell r="F601">
            <v>0</v>
          </cell>
          <cell r="G601">
            <v>2250.89</v>
          </cell>
          <cell r="H601" t="str">
            <v>UTILITY</v>
          </cell>
          <cell r="I601">
            <v>0</v>
          </cell>
          <cell r="J601">
            <v>2250.89</v>
          </cell>
        </row>
        <row r="602">
          <cell r="D602" t="str">
            <v>553000 - ADJUSTMENT ONLY</v>
          </cell>
          <cell r="E602">
            <v>0</v>
          </cell>
          <cell r="F602">
            <v>0</v>
          </cell>
          <cell r="G602">
            <v>0</v>
          </cell>
          <cell r="H602" t="str">
            <v>UTILITY</v>
          </cell>
          <cell r="I602">
            <v>0</v>
          </cell>
          <cell r="J602">
            <v>0</v>
          </cell>
        </row>
        <row r="603">
          <cell r="D603" t="str">
            <v>553000-COPP-MAIN GEN&amp;ELC PLT</v>
          </cell>
          <cell r="E603">
            <v>0</v>
          </cell>
          <cell r="F603">
            <v>0</v>
          </cell>
          <cell r="G603">
            <v>194271.59</v>
          </cell>
          <cell r="H603" t="str">
            <v>UTILITY</v>
          </cell>
          <cell r="I603">
            <v>0</v>
          </cell>
          <cell r="J603">
            <v>194271.59</v>
          </cell>
        </row>
        <row r="604">
          <cell r="D604" t="str">
            <v>553000-COPP-MAIN GEN&amp;ELC PLT-LABOR</v>
          </cell>
          <cell r="E604">
            <v>0</v>
          </cell>
          <cell r="F604">
            <v>0</v>
          </cell>
          <cell r="G604">
            <v>119730.95</v>
          </cell>
          <cell r="H604" t="str">
            <v>UTILITY</v>
          </cell>
          <cell r="I604">
            <v>0</v>
          </cell>
          <cell r="J604">
            <v>119730.95</v>
          </cell>
        </row>
        <row r="605">
          <cell r="D605" t="str">
            <v>553000-HUECO-MAIN GEN&amp;ELC PLT</v>
          </cell>
          <cell r="E605">
            <v>0</v>
          </cell>
          <cell r="F605">
            <v>0</v>
          </cell>
          <cell r="G605">
            <v>0</v>
          </cell>
          <cell r="H605" t="str">
            <v>UTILITY</v>
          </cell>
          <cell r="I605">
            <v>0</v>
          </cell>
          <cell r="J605">
            <v>0</v>
          </cell>
        </row>
        <row r="606">
          <cell r="D606" t="str">
            <v>553000-MPSCO-MAIN GEN&amp;ELC PLT</v>
          </cell>
          <cell r="E606">
            <v>0</v>
          </cell>
          <cell r="F606">
            <v>0</v>
          </cell>
          <cell r="G606">
            <v>-79176.58</v>
          </cell>
          <cell r="H606" t="str">
            <v>UTILITY</v>
          </cell>
          <cell r="I606">
            <v>0</v>
          </cell>
          <cell r="J606">
            <v>-79176.58</v>
          </cell>
        </row>
        <row r="607">
          <cell r="D607" t="str">
            <v>553000-MPSCO-MAIN GEN&amp;ELC PLT-LABOR</v>
          </cell>
          <cell r="E607">
            <v>0</v>
          </cell>
          <cell r="F607">
            <v>0</v>
          </cell>
          <cell r="G607">
            <v>3389.18</v>
          </cell>
          <cell r="H607" t="str">
            <v>UTILITY</v>
          </cell>
          <cell r="I607">
            <v>0</v>
          </cell>
          <cell r="J607">
            <v>3389.18</v>
          </cell>
        </row>
        <row r="608">
          <cell r="D608" t="str">
            <v>553000-MPSJT-MAIN GEN&amp;ELC PLT</v>
          </cell>
          <cell r="E608">
            <v>0</v>
          </cell>
          <cell r="F608">
            <v>0</v>
          </cell>
          <cell r="G608">
            <v>80773.459999999992</v>
          </cell>
          <cell r="H608" t="str">
            <v>UTILITY</v>
          </cell>
          <cell r="I608">
            <v>0</v>
          </cell>
          <cell r="J608">
            <v>80773.459999999992</v>
          </cell>
        </row>
        <row r="609">
          <cell r="D609" t="str">
            <v>553000-MPSU1-MAIN GEN&amp;ELC PLT</v>
          </cell>
          <cell r="E609">
            <v>0</v>
          </cell>
          <cell r="F609">
            <v>0</v>
          </cell>
          <cell r="G609">
            <v>249357.72</v>
          </cell>
          <cell r="H609" t="str">
            <v>UTILITY</v>
          </cell>
          <cell r="I609">
            <v>0</v>
          </cell>
          <cell r="J609">
            <v>249357.72</v>
          </cell>
        </row>
        <row r="610">
          <cell r="D610" t="str">
            <v>553000-MPSU2-MAIN GEN&amp;ELC PLT</v>
          </cell>
          <cell r="E610">
            <v>0</v>
          </cell>
          <cell r="F610">
            <v>0</v>
          </cell>
          <cell r="G610">
            <v>242009.46</v>
          </cell>
          <cell r="H610" t="str">
            <v>UTILITY</v>
          </cell>
          <cell r="I610">
            <v>0</v>
          </cell>
          <cell r="J610">
            <v>242009.46</v>
          </cell>
        </row>
        <row r="611">
          <cell r="D611" t="str">
            <v>553000-MPSU3-MAIN GEN&amp;ELC PLT</v>
          </cell>
          <cell r="E611">
            <v>0</v>
          </cell>
          <cell r="F611">
            <v>0</v>
          </cell>
          <cell r="G611">
            <v>292999.74</v>
          </cell>
          <cell r="H611" t="str">
            <v>UTILITY</v>
          </cell>
          <cell r="I611">
            <v>0</v>
          </cell>
          <cell r="J611">
            <v>292999.74</v>
          </cell>
        </row>
        <row r="612">
          <cell r="D612" t="str">
            <v>553000-MPSU4-MAIN GEN&amp;ELC PLT</v>
          </cell>
          <cell r="E612">
            <v>0</v>
          </cell>
          <cell r="F612">
            <v>0</v>
          </cell>
          <cell r="G612">
            <v>87500.66</v>
          </cell>
          <cell r="H612" t="str">
            <v>UTILITY</v>
          </cell>
          <cell r="I612">
            <v>0</v>
          </cell>
          <cell r="J612">
            <v>87500.66</v>
          </cell>
        </row>
        <row r="613">
          <cell r="D613" t="str">
            <v>553000-PROD-MAIN GEN&amp;ELC PLT-LABOR</v>
          </cell>
          <cell r="E613">
            <v>0</v>
          </cell>
          <cell r="F613">
            <v>0</v>
          </cell>
          <cell r="G613">
            <v>5433</v>
          </cell>
          <cell r="H613" t="str">
            <v>UTILITY</v>
          </cell>
          <cell r="I613">
            <v>0</v>
          </cell>
          <cell r="J613">
            <v>5433</v>
          </cell>
        </row>
        <row r="614">
          <cell r="D614" t="str">
            <v>553000-RGU9-MAIN GEN&amp;ELC PLT</v>
          </cell>
          <cell r="E614">
            <v>0</v>
          </cell>
          <cell r="F614">
            <v>0</v>
          </cell>
          <cell r="G614">
            <v>894402.07</v>
          </cell>
          <cell r="H614" t="str">
            <v>UTILITY</v>
          </cell>
          <cell r="I614">
            <v>0</v>
          </cell>
          <cell r="J614">
            <v>894402.07</v>
          </cell>
        </row>
        <row r="615">
          <cell r="D615" t="str">
            <v>553000-RGU9-MAIN GEN&amp;ELC PLT-LABOR</v>
          </cell>
          <cell r="E615">
            <v>0</v>
          </cell>
          <cell r="F615">
            <v>0</v>
          </cell>
          <cell r="G615">
            <v>220337.97</v>
          </cell>
          <cell r="H615" t="str">
            <v>UTILITY</v>
          </cell>
          <cell r="I615">
            <v>0</v>
          </cell>
          <cell r="J615">
            <v>220337.97</v>
          </cell>
        </row>
        <row r="616">
          <cell r="D616" t="str">
            <v>554000 - ADJUSTMENT ONLY</v>
          </cell>
          <cell r="E616">
            <v>0</v>
          </cell>
          <cell r="F616">
            <v>0</v>
          </cell>
          <cell r="G616">
            <v>0</v>
          </cell>
          <cell r="H616" t="str">
            <v>UTILITY</v>
          </cell>
          <cell r="I616">
            <v>0</v>
          </cell>
          <cell r="J616">
            <v>0</v>
          </cell>
        </row>
        <row r="617">
          <cell r="D617" t="str">
            <v>554000-COPP-MAIN MSC OTH PWR</v>
          </cell>
          <cell r="E617">
            <v>0</v>
          </cell>
          <cell r="F617">
            <v>0</v>
          </cell>
          <cell r="G617">
            <v>38817.089999999997</v>
          </cell>
          <cell r="H617" t="str">
            <v>UTILITY</v>
          </cell>
          <cell r="I617">
            <v>0</v>
          </cell>
          <cell r="J617">
            <v>38817.089999999997</v>
          </cell>
        </row>
        <row r="618">
          <cell r="D618" t="str">
            <v>554000-COPP-MAIN MSC OTH PWR-LABOR</v>
          </cell>
          <cell r="E618">
            <v>0</v>
          </cell>
          <cell r="F618">
            <v>0</v>
          </cell>
          <cell r="G618">
            <v>2796.35</v>
          </cell>
          <cell r="H618" t="str">
            <v>UTILITY</v>
          </cell>
          <cell r="I618">
            <v>0</v>
          </cell>
          <cell r="J618">
            <v>2796.35</v>
          </cell>
        </row>
        <row r="619">
          <cell r="D619" t="str">
            <v>554000-HUECO-MAIN MSC OTH PWR</v>
          </cell>
          <cell r="E619">
            <v>0</v>
          </cell>
          <cell r="F619">
            <v>0</v>
          </cell>
          <cell r="G619">
            <v>0</v>
          </cell>
          <cell r="H619" t="str">
            <v>UTILITY</v>
          </cell>
          <cell r="I619">
            <v>0</v>
          </cell>
          <cell r="J619">
            <v>0</v>
          </cell>
        </row>
        <row r="620">
          <cell r="D620" t="str">
            <v>554000-MPSCO-MAIN MSC OTH PWR</v>
          </cell>
          <cell r="E620">
            <v>0</v>
          </cell>
          <cell r="F620">
            <v>0</v>
          </cell>
          <cell r="G620">
            <v>252078.66</v>
          </cell>
          <cell r="H620" t="str">
            <v>UTILITY</v>
          </cell>
          <cell r="I620">
            <v>0</v>
          </cell>
          <cell r="J620">
            <v>252078.66</v>
          </cell>
        </row>
        <row r="621">
          <cell r="D621" t="str">
            <v>554000-MPSCO-MAIN MSC OTH PWR-LABOR</v>
          </cell>
          <cell r="E621">
            <v>0</v>
          </cell>
          <cell r="F621">
            <v>0</v>
          </cell>
          <cell r="G621">
            <v>16223.43</v>
          </cell>
          <cell r="H621" t="str">
            <v>UTILITY</v>
          </cell>
          <cell r="I621">
            <v>0</v>
          </cell>
          <cell r="J621">
            <v>16223.43</v>
          </cell>
        </row>
        <row r="622">
          <cell r="D622" t="str">
            <v>554000-PROD-MAIN MSC OTH PWR-LABOR</v>
          </cell>
          <cell r="E622">
            <v>0</v>
          </cell>
          <cell r="F622">
            <v>0</v>
          </cell>
          <cell r="G622">
            <v>555</v>
          </cell>
          <cell r="H622" t="str">
            <v>UTILITY</v>
          </cell>
          <cell r="I622">
            <v>0</v>
          </cell>
          <cell r="J622">
            <v>555</v>
          </cell>
        </row>
        <row r="623">
          <cell r="D623" t="str">
            <v>554000-RGU9-MAIN MSC OTH PWR</v>
          </cell>
          <cell r="E623">
            <v>0</v>
          </cell>
          <cell r="F623">
            <v>0</v>
          </cell>
          <cell r="G623">
            <v>13801.27</v>
          </cell>
          <cell r="H623" t="str">
            <v>UTILITY</v>
          </cell>
          <cell r="I623">
            <v>0</v>
          </cell>
          <cell r="J623">
            <v>13801.27</v>
          </cell>
        </row>
        <row r="624">
          <cell r="D624" t="str">
            <v>554000-RGU9-MAIN MSC OTH PWR-LABOR</v>
          </cell>
          <cell r="E624">
            <v>0</v>
          </cell>
          <cell r="F624">
            <v>0</v>
          </cell>
          <cell r="G624">
            <v>16678.47</v>
          </cell>
          <cell r="H624" t="str">
            <v>UTILITY</v>
          </cell>
          <cell r="I624">
            <v>0</v>
          </cell>
          <cell r="J624">
            <v>16678.47</v>
          </cell>
        </row>
        <row r="625">
          <cell r="D625" t="str">
            <v>554000-TXSOL-MAIN MSC OTH PWR</v>
          </cell>
          <cell r="E625">
            <v>0</v>
          </cell>
          <cell r="F625">
            <v>0</v>
          </cell>
          <cell r="G625">
            <v>0</v>
          </cell>
          <cell r="H625" t="str">
            <v>UTILITY</v>
          </cell>
          <cell r="I625">
            <v>0</v>
          </cell>
          <cell r="J625">
            <v>0</v>
          </cell>
        </row>
        <row r="626">
          <cell r="D626" t="str">
            <v>556 Sys Control &amp; Load Disp - Direct</v>
          </cell>
          <cell r="E626">
            <v>0</v>
          </cell>
          <cell r="F626">
            <v>0</v>
          </cell>
          <cell r="G626">
            <v>0</v>
          </cell>
          <cell r="H626" t="str">
            <v>NON-UTILITY</v>
          </cell>
          <cell r="I626">
            <v>0</v>
          </cell>
          <cell r="J626">
            <v>0</v>
          </cell>
        </row>
        <row r="627">
          <cell r="D627" t="str">
            <v>556000 - ADJUSTMENT ONLY</v>
          </cell>
          <cell r="E627">
            <v>0</v>
          </cell>
          <cell r="F627">
            <v>0</v>
          </cell>
          <cell r="G627">
            <v>0</v>
          </cell>
          <cell r="H627" t="str">
            <v>UTILITY</v>
          </cell>
          <cell r="I627">
            <v>0</v>
          </cell>
          <cell r="J627">
            <v>0</v>
          </cell>
        </row>
        <row r="628">
          <cell r="D628" t="str">
            <v>556000-FC-SYS CNTRL&amp;LD DISP</v>
          </cell>
          <cell r="E628">
            <v>0</v>
          </cell>
          <cell r="F628">
            <v>0</v>
          </cell>
          <cell r="G628">
            <v>0</v>
          </cell>
          <cell r="H628" t="str">
            <v>UTILITY</v>
          </cell>
          <cell r="I628">
            <v>0</v>
          </cell>
          <cell r="J628">
            <v>0</v>
          </cell>
        </row>
        <row r="629">
          <cell r="D629" t="str">
            <v>556000-PVCOM-SYS CNTRL&amp;LD DISP</v>
          </cell>
          <cell r="E629">
            <v>0</v>
          </cell>
          <cell r="F629">
            <v>0</v>
          </cell>
          <cell r="G629">
            <v>1090944.6399999999</v>
          </cell>
          <cell r="H629" t="str">
            <v>UTILITY</v>
          </cell>
          <cell r="I629">
            <v>0</v>
          </cell>
          <cell r="J629">
            <v>1090944.6399999999</v>
          </cell>
        </row>
        <row r="630">
          <cell r="D630" t="str">
            <v>557000 - ADJUSTMENT ONLY</v>
          </cell>
          <cell r="E630">
            <v>0</v>
          </cell>
          <cell r="F630">
            <v>0</v>
          </cell>
          <cell r="G630">
            <v>0</v>
          </cell>
          <cell r="H630" t="str">
            <v>UTILITY</v>
          </cell>
          <cell r="I630">
            <v>0</v>
          </cell>
          <cell r="J630">
            <v>0</v>
          </cell>
        </row>
        <row r="631">
          <cell r="D631" t="str">
            <v>557000-TEXAS-OTHER EXPENSES</v>
          </cell>
          <cell r="E631">
            <v>0</v>
          </cell>
          <cell r="F631">
            <v>0</v>
          </cell>
          <cell r="G631">
            <v>-32790</v>
          </cell>
          <cell r="H631" t="str">
            <v>UTILITY</v>
          </cell>
          <cell r="I631">
            <v>0</v>
          </cell>
          <cell r="J631">
            <v>-32790</v>
          </cell>
        </row>
        <row r="632">
          <cell r="D632" t="str">
            <v>560000-AIP-OPER SUPRVSN&amp;ENG</v>
          </cell>
          <cell r="E632">
            <v>0</v>
          </cell>
          <cell r="F632">
            <v>0</v>
          </cell>
          <cell r="G632">
            <v>0</v>
          </cell>
          <cell r="H632" t="str">
            <v>UTILITY</v>
          </cell>
          <cell r="I632">
            <v>0</v>
          </cell>
          <cell r="J632">
            <v>0</v>
          </cell>
        </row>
        <row r="633">
          <cell r="D633" t="str">
            <v>560000-FCT-OPER SUPRVSN&amp;ENG</v>
          </cell>
          <cell r="E633">
            <v>0</v>
          </cell>
          <cell r="F633">
            <v>0</v>
          </cell>
          <cell r="G633">
            <v>0</v>
          </cell>
          <cell r="H633" t="str">
            <v>UTILITY</v>
          </cell>
          <cell r="I633">
            <v>0</v>
          </cell>
          <cell r="J633">
            <v>0</v>
          </cell>
        </row>
        <row r="634">
          <cell r="D634" t="str">
            <v>560000-PVT-OPER SUPRVSN&amp;ENG</v>
          </cell>
          <cell r="E634">
            <v>0</v>
          </cell>
          <cell r="F634">
            <v>0</v>
          </cell>
          <cell r="G634">
            <v>157327.13</v>
          </cell>
          <cell r="H634" t="str">
            <v>UTILITY</v>
          </cell>
          <cell r="I634">
            <v>0</v>
          </cell>
          <cell r="J634">
            <v>157327.13</v>
          </cell>
        </row>
        <row r="635">
          <cell r="D635" t="str">
            <v>560000-TRANS-OPER SUPRVSN&amp;ENG</v>
          </cell>
          <cell r="E635">
            <v>0</v>
          </cell>
          <cell r="F635">
            <v>0</v>
          </cell>
          <cell r="G635">
            <v>-29908.81</v>
          </cell>
          <cell r="H635" t="str">
            <v>UTILITY</v>
          </cell>
          <cell r="I635">
            <v>0</v>
          </cell>
          <cell r="J635">
            <v>-29908.81</v>
          </cell>
        </row>
        <row r="636">
          <cell r="D636" t="str">
            <v>560000-TRANS-OPER SUPRVSN&amp;ENG-LABOR</v>
          </cell>
          <cell r="E636">
            <v>0</v>
          </cell>
          <cell r="F636">
            <v>0</v>
          </cell>
          <cell r="G636">
            <v>1568784.22</v>
          </cell>
          <cell r="H636" t="str">
            <v>UTILITY</v>
          </cell>
          <cell r="I636">
            <v>0</v>
          </cell>
          <cell r="J636">
            <v>1568784.22</v>
          </cell>
        </row>
        <row r="637">
          <cell r="D637" t="str">
            <v>561000-FCT-LOAD DISPATCHING</v>
          </cell>
          <cell r="E637">
            <v>0</v>
          </cell>
          <cell r="F637">
            <v>0</v>
          </cell>
          <cell r="G637">
            <v>0</v>
          </cell>
          <cell r="H637" t="str">
            <v>UTILITY</v>
          </cell>
          <cell r="I637">
            <v>0</v>
          </cell>
          <cell r="J637">
            <v>0</v>
          </cell>
        </row>
        <row r="638">
          <cell r="D638" t="str">
            <v>561000-PVT-LOAD DISPATCHING</v>
          </cell>
          <cell r="E638">
            <v>0</v>
          </cell>
          <cell r="F638">
            <v>0</v>
          </cell>
          <cell r="G638">
            <v>250918.94</v>
          </cell>
          <cell r="H638" t="str">
            <v>UTILITY</v>
          </cell>
          <cell r="I638">
            <v>0</v>
          </cell>
          <cell r="J638">
            <v>250918.94</v>
          </cell>
        </row>
        <row r="639">
          <cell r="D639" t="str">
            <v>561000-TRANS-LOAD DISPATCHING</v>
          </cell>
          <cell r="E639">
            <v>0</v>
          </cell>
          <cell r="F639">
            <v>0</v>
          </cell>
          <cell r="G639">
            <v>5153.1899999999996</v>
          </cell>
          <cell r="H639" t="str">
            <v>UTILITY</v>
          </cell>
          <cell r="I639">
            <v>0</v>
          </cell>
          <cell r="J639">
            <v>5153.1899999999996</v>
          </cell>
        </row>
        <row r="640">
          <cell r="D640" t="str">
            <v>561000-TRANS-LOAD DISPATCHING-LABOR</v>
          </cell>
          <cell r="E640">
            <v>0</v>
          </cell>
          <cell r="F640">
            <v>0</v>
          </cell>
          <cell r="G640">
            <v>3069185.57</v>
          </cell>
          <cell r="H640" t="str">
            <v>UTILITY</v>
          </cell>
          <cell r="I640">
            <v>0</v>
          </cell>
          <cell r="J640">
            <v>3069185.57</v>
          </cell>
        </row>
        <row r="641">
          <cell r="D641" t="str">
            <v>562000-FCT-STATION EXPENSES</v>
          </cell>
          <cell r="E641">
            <v>0</v>
          </cell>
          <cell r="F641">
            <v>0</v>
          </cell>
          <cell r="G641">
            <v>0</v>
          </cell>
          <cell r="H641" t="str">
            <v>UTILITY</v>
          </cell>
          <cell r="I641">
            <v>0</v>
          </cell>
          <cell r="J641">
            <v>0</v>
          </cell>
        </row>
        <row r="642">
          <cell r="D642" t="str">
            <v>562000-PVT-STATION EXPENSES</v>
          </cell>
          <cell r="E642">
            <v>0</v>
          </cell>
          <cell r="F642">
            <v>0</v>
          </cell>
          <cell r="G642">
            <v>152693.5</v>
          </cell>
          <cell r="H642" t="str">
            <v>UTILITY</v>
          </cell>
          <cell r="I642">
            <v>0</v>
          </cell>
          <cell r="J642">
            <v>152693.5</v>
          </cell>
        </row>
        <row r="643">
          <cell r="D643" t="str">
            <v>562000-TRANS-STATION EXPENSES</v>
          </cell>
          <cell r="E643">
            <v>0</v>
          </cell>
          <cell r="F643">
            <v>0</v>
          </cell>
          <cell r="G643">
            <v>364437.5</v>
          </cell>
          <cell r="H643" t="str">
            <v>UTILITY</v>
          </cell>
          <cell r="I643">
            <v>0</v>
          </cell>
          <cell r="J643">
            <v>364437.5</v>
          </cell>
        </row>
        <row r="644">
          <cell r="D644" t="str">
            <v>562000-TRANS-STATION EXPENSES-LABOR</v>
          </cell>
          <cell r="E644">
            <v>0</v>
          </cell>
          <cell r="F644">
            <v>0</v>
          </cell>
          <cell r="G644">
            <v>45760.99</v>
          </cell>
          <cell r="H644" t="str">
            <v>UTILITY</v>
          </cell>
          <cell r="I644">
            <v>0</v>
          </cell>
          <cell r="J644">
            <v>45760.99</v>
          </cell>
        </row>
        <row r="645">
          <cell r="D645" t="str">
            <v>563000-AIP-OVRHD LINE EXPS</v>
          </cell>
          <cell r="E645">
            <v>0</v>
          </cell>
          <cell r="F645">
            <v>0</v>
          </cell>
          <cell r="G645">
            <v>0</v>
          </cell>
          <cell r="H645" t="str">
            <v>UTILITY</v>
          </cell>
          <cell r="I645">
            <v>0</v>
          </cell>
          <cell r="J645">
            <v>0</v>
          </cell>
        </row>
        <row r="646">
          <cell r="D646" t="str">
            <v>563000-AIP-OVRHD LINE EXPS-LABOR</v>
          </cell>
          <cell r="E646">
            <v>0</v>
          </cell>
          <cell r="F646">
            <v>0</v>
          </cell>
          <cell r="G646">
            <v>0</v>
          </cell>
          <cell r="H646" t="str">
            <v>UTILITY</v>
          </cell>
          <cell r="I646">
            <v>0</v>
          </cell>
          <cell r="J646">
            <v>0</v>
          </cell>
        </row>
        <row r="647">
          <cell r="D647" t="str">
            <v>563000-PVT-OVRHD LINE EXPS</v>
          </cell>
          <cell r="E647">
            <v>0</v>
          </cell>
          <cell r="F647">
            <v>0</v>
          </cell>
          <cell r="G647">
            <v>10558.16</v>
          </cell>
          <cell r="H647" t="str">
            <v>UTILITY</v>
          </cell>
          <cell r="I647">
            <v>0</v>
          </cell>
          <cell r="J647">
            <v>10558.16</v>
          </cell>
        </row>
        <row r="648">
          <cell r="D648" t="str">
            <v>563000-TRANS-OVRHD LINE EXPS</v>
          </cell>
          <cell r="E648">
            <v>0</v>
          </cell>
          <cell r="F648">
            <v>0</v>
          </cell>
          <cell r="G648">
            <v>50054.79</v>
          </cell>
          <cell r="H648" t="str">
            <v>UTILITY</v>
          </cell>
          <cell r="I648">
            <v>0</v>
          </cell>
          <cell r="J648">
            <v>50054.79</v>
          </cell>
        </row>
        <row r="649">
          <cell r="D649" t="str">
            <v>563000-TRANS-OVRHD LINE EXPS-LABOR</v>
          </cell>
          <cell r="E649">
            <v>0</v>
          </cell>
          <cell r="F649">
            <v>0</v>
          </cell>
          <cell r="G649">
            <v>164132.63</v>
          </cell>
          <cell r="H649" t="str">
            <v>UTILITY</v>
          </cell>
          <cell r="I649">
            <v>0</v>
          </cell>
          <cell r="J649">
            <v>164132.63</v>
          </cell>
        </row>
        <row r="650">
          <cell r="D650" t="str">
            <v>565000-TRANS-TRNS ELEC BY OTH</v>
          </cell>
          <cell r="E650">
            <v>0</v>
          </cell>
          <cell r="F650">
            <v>0</v>
          </cell>
          <cell r="G650">
            <v>6379519.6299999999</v>
          </cell>
          <cell r="H650" t="str">
            <v>UTILITY</v>
          </cell>
          <cell r="I650">
            <v>0</v>
          </cell>
          <cell r="J650">
            <v>6379519.6299999999</v>
          </cell>
        </row>
        <row r="651">
          <cell r="D651" t="str">
            <v>566000-AIP-MSC TRNS EXP</v>
          </cell>
          <cell r="E651">
            <v>0</v>
          </cell>
          <cell r="F651">
            <v>0</v>
          </cell>
          <cell r="G651">
            <v>22376.77</v>
          </cell>
          <cell r="H651" t="str">
            <v>UTILITY</v>
          </cell>
          <cell r="I651">
            <v>0</v>
          </cell>
          <cell r="J651">
            <v>22376.77</v>
          </cell>
        </row>
        <row r="652">
          <cell r="D652" t="str">
            <v>566000-AIP-MSC TRNS EXP-LABOR</v>
          </cell>
          <cell r="E652">
            <v>0</v>
          </cell>
          <cell r="F652">
            <v>0</v>
          </cell>
          <cell r="G652">
            <v>0</v>
          </cell>
          <cell r="H652" t="str">
            <v>UTILITY</v>
          </cell>
          <cell r="I652">
            <v>0</v>
          </cell>
          <cell r="J652">
            <v>0</v>
          </cell>
        </row>
        <row r="653">
          <cell r="D653" t="str">
            <v>566000-FCT-MSC TRNS EXP</v>
          </cell>
          <cell r="E653">
            <v>0</v>
          </cell>
          <cell r="F653">
            <v>0</v>
          </cell>
          <cell r="G653">
            <v>0</v>
          </cell>
          <cell r="H653" t="str">
            <v>UTILITY</v>
          </cell>
          <cell r="I653">
            <v>0</v>
          </cell>
          <cell r="J653">
            <v>0</v>
          </cell>
        </row>
        <row r="654">
          <cell r="D654" t="str">
            <v>566000-FCT-MSC TRNS EXP-LABOR</v>
          </cell>
          <cell r="E654">
            <v>0</v>
          </cell>
          <cell r="F654">
            <v>0</v>
          </cell>
          <cell r="G654">
            <v>0</v>
          </cell>
          <cell r="H654" t="str">
            <v>UTILITY</v>
          </cell>
          <cell r="I654">
            <v>0</v>
          </cell>
          <cell r="J654">
            <v>0</v>
          </cell>
        </row>
        <row r="655">
          <cell r="D655" t="str">
            <v>566000-PVT-MSC TRNS EXP</v>
          </cell>
          <cell r="E655">
            <v>0</v>
          </cell>
          <cell r="F655">
            <v>0</v>
          </cell>
          <cell r="G655">
            <v>1877.3</v>
          </cell>
          <cell r="H655" t="str">
            <v>UTILITY</v>
          </cell>
          <cell r="I655">
            <v>0</v>
          </cell>
          <cell r="J655">
            <v>1877.3</v>
          </cell>
        </row>
        <row r="656">
          <cell r="D656" t="str">
            <v>566000-PVT-MSC TRNS EXP-LABOR</v>
          </cell>
          <cell r="E656">
            <v>0</v>
          </cell>
          <cell r="F656">
            <v>0</v>
          </cell>
          <cell r="G656">
            <v>0</v>
          </cell>
          <cell r="H656" t="str">
            <v>UTILITY</v>
          </cell>
          <cell r="I656">
            <v>0</v>
          </cell>
          <cell r="J656">
            <v>0</v>
          </cell>
        </row>
        <row r="657">
          <cell r="D657" t="str">
            <v>566000-TRANS-MSC TRNS EXP</v>
          </cell>
          <cell r="E657">
            <v>0</v>
          </cell>
          <cell r="F657">
            <v>0</v>
          </cell>
          <cell r="G657">
            <v>4367389.0199999996</v>
          </cell>
          <cell r="H657" t="str">
            <v>UTILITY</v>
          </cell>
          <cell r="I657">
            <v>0</v>
          </cell>
          <cell r="J657">
            <v>4367389.0199999996</v>
          </cell>
        </row>
        <row r="658">
          <cell r="D658" t="str">
            <v>566000-TRANS-MSC TRNS EXP-LABOR</v>
          </cell>
          <cell r="E658">
            <v>0</v>
          </cell>
          <cell r="F658">
            <v>0</v>
          </cell>
          <cell r="G658">
            <v>1608046.46</v>
          </cell>
          <cell r="H658" t="str">
            <v>UTILITY</v>
          </cell>
          <cell r="I658">
            <v>0</v>
          </cell>
          <cell r="J658">
            <v>1608046.46</v>
          </cell>
        </row>
        <row r="659">
          <cell r="D659" t="str">
            <v>567000-AIP-RENTS</v>
          </cell>
          <cell r="E659">
            <v>0</v>
          </cell>
          <cell r="F659">
            <v>0</v>
          </cell>
          <cell r="G659">
            <v>0</v>
          </cell>
          <cell r="H659" t="str">
            <v>UTILITY</v>
          </cell>
          <cell r="I659">
            <v>0</v>
          </cell>
          <cell r="J659">
            <v>0</v>
          </cell>
        </row>
        <row r="660">
          <cell r="D660" t="str">
            <v>567000-FCT-RENTS</v>
          </cell>
          <cell r="E660">
            <v>0</v>
          </cell>
          <cell r="F660">
            <v>0</v>
          </cell>
          <cell r="G660">
            <v>0</v>
          </cell>
          <cell r="H660" t="str">
            <v>UTILITY</v>
          </cell>
          <cell r="I660">
            <v>0</v>
          </cell>
          <cell r="J660">
            <v>0</v>
          </cell>
        </row>
        <row r="661">
          <cell r="D661" t="str">
            <v>567000-PVT-RENTS</v>
          </cell>
          <cell r="E661">
            <v>0</v>
          </cell>
          <cell r="F661">
            <v>0</v>
          </cell>
          <cell r="G661">
            <v>45965.19</v>
          </cell>
          <cell r="H661" t="str">
            <v>UTILITY</v>
          </cell>
          <cell r="I661">
            <v>0</v>
          </cell>
          <cell r="J661">
            <v>45965.19</v>
          </cell>
        </row>
        <row r="662">
          <cell r="D662" t="str">
            <v>567000-TRANS-RENTS</v>
          </cell>
          <cell r="E662">
            <v>0</v>
          </cell>
          <cell r="F662">
            <v>0</v>
          </cell>
          <cell r="G662">
            <v>244835.16</v>
          </cell>
          <cell r="H662" t="str">
            <v>UTILITY</v>
          </cell>
          <cell r="I662">
            <v>0</v>
          </cell>
          <cell r="J662">
            <v>244835.16</v>
          </cell>
        </row>
        <row r="663">
          <cell r="D663" t="str">
            <v>568000-AIP-MAIN SUPRVSN ENG</v>
          </cell>
          <cell r="E663">
            <v>0</v>
          </cell>
          <cell r="F663">
            <v>0</v>
          </cell>
          <cell r="G663">
            <v>0</v>
          </cell>
          <cell r="H663" t="str">
            <v>UTILITY</v>
          </cell>
          <cell r="I663">
            <v>0</v>
          </cell>
          <cell r="J663">
            <v>0</v>
          </cell>
        </row>
        <row r="664">
          <cell r="D664" t="str">
            <v>568000-AIP-MAIN SUPRVSN ENG-LABOR</v>
          </cell>
          <cell r="E664">
            <v>0</v>
          </cell>
          <cell r="F664">
            <v>0</v>
          </cell>
          <cell r="G664">
            <v>0</v>
          </cell>
          <cell r="H664" t="str">
            <v>UTILITY</v>
          </cell>
          <cell r="I664">
            <v>0</v>
          </cell>
          <cell r="J664">
            <v>0</v>
          </cell>
        </row>
        <row r="665">
          <cell r="D665" t="str">
            <v>568000-FCT-MAIN SUPRVSN ENG</v>
          </cell>
          <cell r="E665">
            <v>0</v>
          </cell>
          <cell r="F665">
            <v>0</v>
          </cell>
          <cell r="G665">
            <v>0</v>
          </cell>
          <cell r="H665" t="str">
            <v>UTILITY</v>
          </cell>
          <cell r="I665">
            <v>0</v>
          </cell>
          <cell r="J665">
            <v>0</v>
          </cell>
        </row>
        <row r="666">
          <cell r="D666" t="str">
            <v>568000-FCT-MAIN SUPRVSN ENG-LABOR</v>
          </cell>
          <cell r="E666">
            <v>0</v>
          </cell>
          <cell r="F666">
            <v>0</v>
          </cell>
          <cell r="G666">
            <v>0</v>
          </cell>
          <cell r="H666" t="str">
            <v>UTILITY</v>
          </cell>
          <cell r="I666">
            <v>0</v>
          </cell>
          <cell r="J666">
            <v>0</v>
          </cell>
        </row>
        <row r="667">
          <cell r="D667" t="str">
            <v>568000-PVT-MAIN SUPRVSN ENG</v>
          </cell>
          <cell r="E667">
            <v>0</v>
          </cell>
          <cell r="F667">
            <v>0</v>
          </cell>
          <cell r="G667">
            <v>50554.94</v>
          </cell>
          <cell r="H667" t="str">
            <v>UTILITY</v>
          </cell>
          <cell r="I667">
            <v>0</v>
          </cell>
          <cell r="J667">
            <v>50554.94</v>
          </cell>
        </row>
        <row r="668">
          <cell r="D668" t="str">
            <v>568000-PVT-MAIN SUPRVSN ENG-LABOR</v>
          </cell>
          <cell r="E668">
            <v>0</v>
          </cell>
          <cell r="F668">
            <v>0</v>
          </cell>
          <cell r="G668">
            <v>0</v>
          </cell>
          <cell r="H668" t="str">
            <v>UTILITY</v>
          </cell>
          <cell r="I668">
            <v>0</v>
          </cell>
          <cell r="J668">
            <v>0</v>
          </cell>
        </row>
        <row r="669">
          <cell r="D669" t="str">
            <v>568000-TRANS-MAIN SUPRVSN ENG</v>
          </cell>
          <cell r="E669">
            <v>0</v>
          </cell>
          <cell r="F669">
            <v>0</v>
          </cell>
          <cell r="G669">
            <v>701.77</v>
          </cell>
          <cell r="H669" t="str">
            <v>UTILITY</v>
          </cell>
          <cell r="I669">
            <v>0</v>
          </cell>
          <cell r="J669">
            <v>701.77</v>
          </cell>
        </row>
        <row r="670">
          <cell r="D670" t="str">
            <v>568000-TRANS-MAIN SUPRVSN ENG-LABOR</v>
          </cell>
          <cell r="E670">
            <v>0</v>
          </cell>
          <cell r="F670">
            <v>0</v>
          </cell>
          <cell r="G670">
            <v>23243.97</v>
          </cell>
          <cell r="H670" t="str">
            <v>UTILITY</v>
          </cell>
          <cell r="I670">
            <v>0</v>
          </cell>
          <cell r="J670">
            <v>23243.97</v>
          </cell>
        </row>
        <row r="671">
          <cell r="D671" t="str">
            <v>569000-AIP-MAINT STRUCTURES</v>
          </cell>
          <cell r="E671">
            <v>0</v>
          </cell>
          <cell r="F671">
            <v>0</v>
          </cell>
          <cell r="G671">
            <v>0</v>
          </cell>
          <cell r="H671" t="str">
            <v>UTILITY</v>
          </cell>
          <cell r="I671">
            <v>0</v>
          </cell>
          <cell r="J671">
            <v>0</v>
          </cell>
        </row>
        <row r="672">
          <cell r="D672" t="str">
            <v>569000-AIP-MAINT STRUCTURES-LABOR</v>
          </cell>
          <cell r="E672">
            <v>0</v>
          </cell>
          <cell r="F672">
            <v>0</v>
          </cell>
          <cell r="G672">
            <v>0</v>
          </cell>
          <cell r="H672" t="str">
            <v>UTILITY</v>
          </cell>
          <cell r="I672">
            <v>0</v>
          </cell>
          <cell r="J672">
            <v>0</v>
          </cell>
        </row>
        <row r="673">
          <cell r="D673" t="str">
            <v>569000-FCT-MAINT STRUCTURES</v>
          </cell>
          <cell r="E673">
            <v>0</v>
          </cell>
          <cell r="F673">
            <v>0</v>
          </cell>
          <cell r="G673">
            <v>0</v>
          </cell>
          <cell r="H673" t="str">
            <v>UTILITY</v>
          </cell>
          <cell r="I673">
            <v>0</v>
          </cell>
          <cell r="J673">
            <v>0</v>
          </cell>
        </row>
        <row r="674">
          <cell r="D674" t="str">
            <v>569000-FCT-MAINT STRUCTURES-LABOR</v>
          </cell>
          <cell r="E674">
            <v>0</v>
          </cell>
          <cell r="F674">
            <v>0</v>
          </cell>
          <cell r="G674">
            <v>0</v>
          </cell>
          <cell r="H674" t="str">
            <v>UTILITY</v>
          </cell>
          <cell r="I674">
            <v>0</v>
          </cell>
          <cell r="J674">
            <v>0</v>
          </cell>
        </row>
        <row r="675">
          <cell r="D675" t="str">
            <v>569000-PVT-MAINT STRUCTURES</v>
          </cell>
          <cell r="E675">
            <v>0</v>
          </cell>
          <cell r="F675">
            <v>0</v>
          </cell>
          <cell r="G675">
            <v>20608.48</v>
          </cell>
          <cell r="H675" t="str">
            <v>UTILITY</v>
          </cell>
          <cell r="I675">
            <v>0</v>
          </cell>
          <cell r="J675">
            <v>20608.48</v>
          </cell>
        </row>
        <row r="676">
          <cell r="D676" t="str">
            <v>569000-PVT-MAINT STRUCTURES-LABOR</v>
          </cell>
          <cell r="E676">
            <v>0</v>
          </cell>
          <cell r="F676">
            <v>0</v>
          </cell>
          <cell r="G676">
            <v>0</v>
          </cell>
          <cell r="H676" t="str">
            <v>UTILITY</v>
          </cell>
          <cell r="I676">
            <v>0</v>
          </cell>
          <cell r="J676">
            <v>0</v>
          </cell>
        </row>
        <row r="677">
          <cell r="D677" t="str">
            <v>569000-TRANS-MAINT STRUCTURES</v>
          </cell>
          <cell r="E677">
            <v>0</v>
          </cell>
          <cell r="F677">
            <v>0</v>
          </cell>
          <cell r="G677">
            <v>0</v>
          </cell>
          <cell r="H677" t="str">
            <v>UTILITY</v>
          </cell>
          <cell r="I677">
            <v>0</v>
          </cell>
          <cell r="J677">
            <v>0</v>
          </cell>
        </row>
        <row r="678">
          <cell r="D678" t="str">
            <v>569000-TRANS-MAINT STUCTURES-LABOR</v>
          </cell>
          <cell r="E678">
            <v>0</v>
          </cell>
          <cell r="F678">
            <v>0</v>
          </cell>
          <cell r="G678">
            <v>0</v>
          </cell>
          <cell r="H678" t="str">
            <v>UTILITY</v>
          </cell>
          <cell r="I678">
            <v>0</v>
          </cell>
          <cell r="J678">
            <v>0</v>
          </cell>
        </row>
        <row r="679">
          <cell r="D679" t="str">
            <v>570000-AIP-MAIN STATN EQUIP</v>
          </cell>
          <cell r="E679">
            <v>0</v>
          </cell>
          <cell r="F679">
            <v>0</v>
          </cell>
          <cell r="G679">
            <v>95084.23</v>
          </cell>
          <cell r="H679" t="str">
            <v>UTILITY</v>
          </cell>
          <cell r="I679">
            <v>0</v>
          </cell>
          <cell r="J679">
            <v>95084.23</v>
          </cell>
        </row>
        <row r="680">
          <cell r="D680" t="str">
            <v>570000-AIP-MAIN STATN EQUIP-LABOR</v>
          </cell>
          <cell r="E680">
            <v>0</v>
          </cell>
          <cell r="F680">
            <v>0</v>
          </cell>
          <cell r="G680">
            <v>0</v>
          </cell>
          <cell r="H680" t="str">
            <v>UTILITY</v>
          </cell>
          <cell r="I680">
            <v>0</v>
          </cell>
          <cell r="J680">
            <v>0</v>
          </cell>
        </row>
        <row r="681">
          <cell r="D681" t="str">
            <v>570000-FCT-MAIN STATN EQUIP</v>
          </cell>
          <cell r="E681">
            <v>0</v>
          </cell>
          <cell r="F681">
            <v>0</v>
          </cell>
          <cell r="G681">
            <v>0</v>
          </cell>
          <cell r="H681" t="str">
            <v>UTILITY</v>
          </cell>
          <cell r="I681">
            <v>0</v>
          </cell>
          <cell r="J681">
            <v>0</v>
          </cell>
        </row>
        <row r="682">
          <cell r="D682" t="str">
            <v>570000-FCT-MAIN STATN EQUIP-LABOR</v>
          </cell>
          <cell r="E682">
            <v>0</v>
          </cell>
          <cell r="F682">
            <v>0</v>
          </cell>
          <cell r="G682">
            <v>0</v>
          </cell>
          <cell r="H682" t="str">
            <v>UTILITY</v>
          </cell>
          <cell r="I682">
            <v>0</v>
          </cell>
          <cell r="J682">
            <v>0</v>
          </cell>
        </row>
        <row r="683">
          <cell r="D683" t="str">
            <v>570000-PVT-MAIN STATN EQUIP</v>
          </cell>
          <cell r="E683">
            <v>0</v>
          </cell>
          <cell r="F683">
            <v>0</v>
          </cell>
          <cell r="G683">
            <v>277647.74</v>
          </cell>
          <cell r="H683" t="str">
            <v>UTILITY</v>
          </cell>
          <cell r="I683">
            <v>0</v>
          </cell>
          <cell r="J683">
            <v>277647.74</v>
          </cell>
        </row>
        <row r="684">
          <cell r="D684" t="str">
            <v>570000-PVT-MAIN STATN EQUIP-LABOR</v>
          </cell>
          <cell r="E684">
            <v>0</v>
          </cell>
          <cell r="F684">
            <v>0</v>
          </cell>
          <cell r="G684">
            <v>0</v>
          </cell>
          <cell r="H684" t="str">
            <v>UTILITY</v>
          </cell>
          <cell r="I684">
            <v>0</v>
          </cell>
          <cell r="J684">
            <v>0</v>
          </cell>
        </row>
        <row r="685">
          <cell r="D685" t="str">
            <v>570000-TRANS-MAIN STATN EQUIP</v>
          </cell>
          <cell r="E685">
            <v>0</v>
          </cell>
          <cell r="F685">
            <v>0</v>
          </cell>
          <cell r="G685">
            <v>78052.67</v>
          </cell>
          <cell r="H685" t="str">
            <v>UTILITY</v>
          </cell>
          <cell r="I685">
            <v>0</v>
          </cell>
          <cell r="J685">
            <v>78052.67</v>
          </cell>
        </row>
        <row r="686">
          <cell r="D686" t="str">
            <v>570000-TRANS-MAIN STATN EQUIP-LABOR</v>
          </cell>
          <cell r="E686">
            <v>0</v>
          </cell>
          <cell r="F686">
            <v>0</v>
          </cell>
          <cell r="G686">
            <v>15111.35</v>
          </cell>
          <cell r="H686" t="str">
            <v>UTILITY</v>
          </cell>
          <cell r="I686">
            <v>0</v>
          </cell>
          <cell r="J686">
            <v>15111.35</v>
          </cell>
        </row>
        <row r="687">
          <cell r="D687" t="str">
            <v>571000-AIP-MAINT OVRHD LINES</v>
          </cell>
          <cell r="E687">
            <v>0</v>
          </cell>
          <cell r="F687">
            <v>0</v>
          </cell>
          <cell r="G687">
            <v>0</v>
          </cell>
          <cell r="H687" t="str">
            <v>UTILITY</v>
          </cell>
          <cell r="I687">
            <v>0</v>
          </cell>
          <cell r="J687">
            <v>0</v>
          </cell>
        </row>
        <row r="688">
          <cell r="D688" t="str">
            <v>571000-AIP-MAINT OVRHD LINES-LABOR</v>
          </cell>
          <cell r="E688">
            <v>0</v>
          </cell>
          <cell r="F688">
            <v>0</v>
          </cell>
          <cell r="G688">
            <v>0</v>
          </cell>
          <cell r="H688" t="str">
            <v>UTILITY</v>
          </cell>
          <cell r="I688">
            <v>0</v>
          </cell>
          <cell r="J688">
            <v>0</v>
          </cell>
        </row>
        <row r="689">
          <cell r="D689" t="str">
            <v>571000-FCT-MAINT OVRHD LINES</v>
          </cell>
          <cell r="E689">
            <v>0</v>
          </cell>
          <cell r="F689">
            <v>0</v>
          </cell>
          <cell r="G689">
            <v>0</v>
          </cell>
          <cell r="H689" t="str">
            <v>UTILITY</v>
          </cell>
          <cell r="I689">
            <v>0</v>
          </cell>
          <cell r="J689">
            <v>0</v>
          </cell>
        </row>
        <row r="690">
          <cell r="D690" t="str">
            <v>571000-FCT-MAINT OVRHD LINES-LABOR</v>
          </cell>
          <cell r="E690">
            <v>0</v>
          </cell>
          <cell r="F690">
            <v>0</v>
          </cell>
          <cell r="G690">
            <v>0</v>
          </cell>
          <cell r="H690" t="str">
            <v>UTILITY</v>
          </cell>
          <cell r="I690">
            <v>0</v>
          </cell>
          <cell r="J690">
            <v>0</v>
          </cell>
        </row>
        <row r="691">
          <cell r="D691" t="str">
            <v>571000-PVT-MAINT OVRHD LINES</v>
          </cell>
          <cell r="E691">
            <v>0</v>
          </cell>
          <cell r="F691">
            <v>0</v>
          </cell>
          <cell r="G691">
            <v>51013.36</v>
          </cell>
          <cell r="H691" t="str">
            <v>UTILITY</v>
          </cell>
          <cell r="I691">
            <v>0</v>
          </cell>
          <cell r="J691">
            <v>51013.36</v>
          </cell>
        </row>
        <row r="692">
          <cell r="D692" t="str">
            <v>571000-PVT-MAINT OVRHD LINES-LABOR</v>
          </cell>
          <cell r="E692">
            <v>0</v>
          </cell>
          <cell r="F692">
            <v>0</v>
          </cell>
          <cell r="G692">
            <v>0</v>
          </cell>
          <cell r="H692" t="str">
            <v>UTILITY</v>
          </cell>
          <cell r="I692">
            <v>0</v>
          </cell>
          <cell r="J692">
            <v>0</v>
          </cell>
        </row>
        <row r="693">
          <cell r="D693" t="str">
            <v>571000-TRANS-MAINT OVRHD LINES</v>
          </cell>
          <cell r="E693">
            <v>0</v>
          </cell>
          <cell r="F693">
            <v>0</v>
          </cell>
          <cell r="G693">
            <v>379197.21</v>
          </cell>
          <cell r="H693" t="str">
            <v>UTILITY</v>
          </cell>
          <cell r="I693">
            <v>0</v>
          </cell>
          <cell r="J693">
            <v>379197.21</v>
          </cell>
        </row>
        <row r="694">
          <cell r="D694" t="str">
            <v>571000-TRANS-MAINT OVRHD LINES-LABOR</v>
          </cell>
          <cell r="E694">
            <v>0</v>
          </cell>
          <cell r="F694">
            <v>0</v>
          </cell>
          <cell r="G694">
            <v>793253.81</v>
          </cell>
          <cell r="H694" t="str">
            <v>UTILITY</v>
          </cell>
          <cell r="I694">
            <v>0</v>
          </cell>
          <cell r="J694">
            <v>793253.81</v>
          </cell>
        </row>
        <row r="695">
          <cell r="D695" t="str">
            <v>573000-AIP-MAINT MSC TRN PLT</v>
          </cell>
          <cell r="E695">
            <v>0</v>
          </cell>
          <cell r="F695">
            <v>0</v>
          </cell>
          <cell r="G695">
            <v>0</v>
          </cell>
          <cell r="H695" t="str">
            <v>UTILITY</v>
          </cell>
          <cell r="I695">
            <v>0</v>
          </cell>
          <cell r="J695">
            <v>0</v>
          </cell>
        </row>
        <row r="696">
          <cell r="D696" t="str">
            <v>573000-AIP-MAINT MSC TRN PLT-LABOR</v>
          </cell>
          <cell r="E696">
            <v>0</v>
          </cell>
          <cell r="F696">
            <v>0</v>
          </cell>
          <cell r="G696">
            <v>0</v>
          </cell>
          <cell r="H696" t="str">
            <v>UTILITY</v>
          </cell>
          <cell r="I696">
            <v>0</v>
          </cell>
          <cell r="J696">
            <v>0</v>
          </cell>
        </row>
        <row r="697">
          <cell r="D697" t="str">
            <v>573000-FCT-MAINT MSC TRN PLT</v>
          </cell>
          <cell r="E697">
            <v>0</v>
          </cell>
          <cell r="F697">
            <v>0</v>
          </cell>
          <cell r="G697">
            <v>0</v>
          </cell>
          <cell r="H697" t="str">
            <v>UTILITY</v>
          </cell>
          <cell r="I697">
            <v>0</v>
          </cell>
          <cell r="J697">
            <v>0</v>
          </cell>
        </row>
        <row r="698">
          <cell r="D698" t="str">
            <v>573000-FCT-MAINT MSC TRN PLT-LABOR</v>
          </cell>
          <cell r="E698">
            <v>0</v>
          </cell>
          <cell r="F698">
            <v>0</v>
          </cell>
          <cell r="G698">
            <v>0</v>
          </cell>
          <cell r="H698" t="str">
            <v>UTILITY</v>
          </cell>
          <cell r="I698">
            <v>0</v>
          </cell>
          <cell r="J698">
            <v>0</v>
          </cell>
        </row>
        <row r="699">
          <cell r="D699" t="str">
            <v>573000-PVT-MAINT MSC TRN PLT</v>
          </cell>
          <cell r="E699">
            <v>0</v>
          </cell>
          <cell r="F699">
            <v>0</v>
          </cell>
          <cell r="G699">
            <v>29364.400000000001</v>
          </cell>
          <cell r="H699" t="str">
            <v>UTILITY</v>
          </cell>
          <cell r="I699">
            <v>0</v>
          </cell>
          <cell r="J699">
            <v>29364.400000000001</v>
          </cell>
        </row>
        <row r="700">
          <cell r="D700" t="str">
            <v>573000-PVT-MAINT MSC TRN PLT-LABOR</v>
          </cell>
          <cell r="E700">
            <v>0</v>
          </cell>
          <cell r="F700">
            <v>0</v>
          </cell>
          <cell r="G700">
            <v>0</v>
          </cell>
          <cell r="H700" t="str">
            <v>UTILITY</v>
          </cell>
          <cell r="I700">
            <v>0</v>
          </cell>
          <cell r="J700">
            <v>0</v>
          </cell>
        </row>
        <row r="701">
          <cell r="D701" t="str">
            <v>573000-TRANS-MAINT MSC TRN PLT</v>
          </cell>
          <cell r="E701">
            <v>0</v>
          </cell>
          <cell r="F701">
            <v>0</v>
          </cell>
          <cell r="G701">
            <v>8130.29</v>
          </cell>
          <cell r="H701" t="str">
            <v>UTILITY</v>
          </cell>
          <cell r="I701">
            <v>0</v>
          </cell>
          <cell r="J701">
            <v>8130.29</v>
          </cell>
        </row>
        <row r="702">
          <cell r="D702" t="str">
            <v>573000-TRANS-MAINT MSC TRN PLT-LABOR</v>
          </cell>
          <cell r="E702">
            <v>0</v>
          </cell>
          <cell r="F702">
            <v>0</v>
          </cell>
          <cell r="G702">
            <v>10293.33</v>
          </cell>
          <cell r="H702" t="str">
            <v>UTILITY</v>
          </cell>
          <cell r="I702">
            <v>0</v>
          </cell>
          <cell r="J702">
            <v>10293.33</v>
          </cell>
        </row>
        <row r="703">
          <cell r="D703" t="str">
            <v>580000-DISTR-OPER SUPRVSN&amp;ENG-LABOR</v>
          </cell>
          <cell r="E703">
            <v>0</v>
          </cell>
          <cell r="F703">
            <v>0</v>
          </cell>
          <cell r="G703">
            <v>9482</v>
          </cell>
          <cell r="H703" t="str">
            <v>UTILITY</v>
          </cell>
          <cell r="I703">
            <v>0</v>
          </cell>
          <cell r="J703">
            <v>9482</v>
          </cell>
        </row>
        <row r="704">
          <cell r="D704" t="str">
            <v>580000-NMDIS-OPER SUPRVSN&amp;ENG</v>
          </cell>
          <cell r="E704">
            <v>0</v>
          </cell>
          <cell r="F704">
            <v>0</v>
          </cell>
          <cell r="G704">
            <v>3602.2</v>
          </cell>
          <cell r="H704" t="str">
            <v>UTILITY</v>
          </cell>
          <cell r="I704">
            <v>0</v>
          </cell>
          <cell r="J704">
            <v>3602.2</v>
          </cell>
        </row>
        <row r="705">
          <cell r="D705" t="str">
            <v>580000-NMDIS-OPER SUPRVSN&amp;ENG-LABOR</v>
          </cell>
          <cell r="E705">
            <v>0</v>
          </cell>
          <cell r="F705">
            <v>0</v>
          </cell>
          <cell r="G705">
            <v>201311.33</v>
          </cell>
          <cell r="H705" t="str">
            <v>UTILITY</v>
          </cell>
          <cell r="I705">
            <v>0</v>
          </cell>
          <cell r="J705">
            <v>201311.33</v>
          </cell>
        </row>
        <row r="706">
          <cell r="D706" t="str">
            <v>580000-TXDIS-OPER SUPRVSN&amp;ENG</v>
          </cell>
          <cell r="E706">
            <v>0</v>
          </cell>
          <cell r="F706">
            <v>0</v>
          </cell>
          <cell r="G706">
            <v>11794.12</v>
          </cell>
          <cell r="H706" t="str">
            <v>UTILITY</v>
          </cell>
          <cell r="I706">
            <v>0</v>
          </cell>
          <cell r="J706">
            <v>11794.12</v>
          </cell>
        </row>
        <row r="707">
          <cell r="D707" t="str">
            <v>580000-TXDIS-OPER SUPRVSN&amp;ENG-LABOR</v>
          </cell>
          <cell r="E707">
            <v>0</v>
          </cell>
          <cell r="F707">
            <v>0</v>
          </cell>
          <cell r="G707">
            <v>408262.9</v>
          </cell>
          <cell r="H707" t="str">
            <v>UTILITY</v>
          </cell>
          <cell r="I707">
            <v>0</v>
          </cell>
          <cell r="J707">
            <v>408262.9</v>
          </cell>
        </row>
        <row r="708">
          <cell r="D708" t="str">
            <v>582000-DISTR-STATION EXPENSES</v>
          </cell>
          <cell r="E708">
            <v>0</v>
          </cell>
          <cell r="F708">
            <v>0</v>
          </cell>
          <cell r="G708">
            <v>-25432.17</v>
          </cell>
          <cell r="H708" t="str">
            <v>UTILITY</v>
          </cell>
          <cell r="I708">
            <v>0</v>
          </cell>
          <cell r="J708">
            <v>-25432.17</v>
          </cell>
        </row>
        <row r="709">
          <cell r="D709" t="str">
            <v>582000-DISTR-STATION EXPENSES-LABOR</v>
          </cell>
          <cell r="E709">
            <v>0</v>
          </cell>
          <cell r="F709">
            <v>0</v>
          </cell>
          <cell r="G709">
            <v>7481</v>
          </cell>
          <cell r="H709" t="str">
            <v>UTILITY</v>
          </cell>
          <cell r="I709">
            <v>0</v>
          </cell>
          <cell r="J709">
            <v>7481</v>
          </cell>
        </row>
        <row r="710">
          <cell r="D710" t="str">
            <v>582000-NMDIS-STATION EXPENSES</v>
          </cell>
          <cell r="E710">
            <v>0</v>
          </cell>
          <cell r="F710">
            <v>0</v>
          </cell>
          <cell r="G710">
            <v>22788.76</v>
          </cell>
          <cell r="H710" t="str">
            <v>UTILITY</v>
          </cell>
          <cell r="I710">
            <v>0</v>
          </cell>
          <cell r="J710">
            <v>22788.76</v>
          </cell>
        </row>
        <row r="711">
          <cell r="D711" t="str">
            <v>582000-NMDIS-STATION EXPENSES-LABOR</v>
          </cell>
          <cell r="E711">
            <v>0</v>
          </cell>
          <cell r="F711">
            <v>0</v>
          </cell>
          <cell r="G711">
            <v>88659.16</v>
          </cell>
          <cell r="H711" t="str">
            <v>UTILITY</v>
          </cell>
          <cell r="I711">
            <v>0</v>
          </cell>
          <cell r="J711">
            <v>88659.16</v>
          </cell>
        </row>
        <row r="712">
          <cell r="D712" t="str">
            <v>582000-TXDIS-STATION EXPENSES</v>
          </cell>
          <cell r="E712">
            <v>0</v>
          </cell>
          <cell r="F712">
            <v>0</v>
          </cell>
          <cell r="G712">
            <v>570616.41</v>
          </cell>
          <cell r="H712" t="str">
            <v>UTILITY</v>
          </cell>
          <cell r="I712">
            <v>0</v>
          </cell>
          <cell r="J712">
            <v>570616.41</v>
          </cell>
        </row>
        <row r="713">
          <cell r="D713" t="str">
            <v>582000-TXDIS-STATION EXPENSES-LABOR</v>
          </cell>
          <cell r="E713">
            <v>0</v>
          </cell>
          <cell r="F713">
            <v>0</v>
          </cell>
          <cell r="G713">
            <v>392277.55</v>
          </cell>
          <cell r="H713" t="str">
            <v>UTILITY</v>
          </cell>
          <cell r="I713">
            <v>0</v>
          </cell>
          <cell r="J713">
            <v>392277.55</v>
          </cell>
        </row>
        <row r="714">
          <cell r="D714" t="str">
            <v>583000-DISTR-OVRHD LINE EXPS</v>
          </cell>
          <cell r="E714">
            <v>0</v>
          </cell>
          <cell r="F714">
            <v>0</v>
          </cell>
          <cell r="G714">
            <v>0</v>
          </cell>
          <cell r="H714" t="str">
            <v>UTILITY</v>
          </cell>
          <cell r="I714">
            <v>0</v>
          </cell>
          <cell r="J714">
            <v>0</v>
          </cell>
        </row>
        <row r="715">
          <cell r="D715" t="str">
            <v>583000-DISTR-OVRHD LINE EXPS-LABOR</v>
          </cell>
          <cell r="E715">
            <v>0</v>
          </cell>
          <cell r="F715">
            <v>0</v>
          </cell>
          <cell r="G715">
            <v>3958</v>
          </cell>
          <cell r="H715" t="str">
            <v>UTILITY</v>
          </cell>
          <cell r="I715">
            <v>0</v>
          </cell>
          <cell r="J715">
            <v>3958</v>
          </cell>
        </row>
        <row r="716">
          <cell r="D716" t="str">
            <v>583000-NMDIS-OVRHD LINE EXPS</v>
          </cell>
          <cell r="E716">
            <v>0</v>
          </cell>
          <cell r="F716">
            <v>0</v>
          </cell>
          <cell r="G716">
            <v>104119.91</v>
          </cell>
          <cell r="H716" t="str">
            <v>UTILITY</v>
          </cell>
          <cell r="I716">
            <v>0</v>
          </cell>
          <cell r="J716">
            <v>104119.91</v>
          </cell>
        </row>
        <row r="717">
          <cell r="D717" t="str">
            <v>583000-NMDIS-OVRHD LINE EXPS-LABOR</v>
          </cell>
          <cell r="E717">
            <v>0</v>
          </cell>
          <cell r="F717">
            <v>0</v>
          </cell>
          <cell r="G717">
            <v>57319</v>
          </cell>
          <cell r="H717" t="str">
            <v>UTILITY</v>
          </cell>
          <cell r="I717">
            <v>0</v>
          </cell>
          <cell r="J717">
            <v>57319</v>
          </cell>
        </row>
        <row r="718">
          <cell r="D718" t="str">
            <v>583000-TXDIS-OVRHD LINE EXPS</v>
          </cell>
          <cell r="E718">
            <v>0</v>
          </cell>
          <cell r="F718">
            <v>0</v>
          </cell>
          <cell r="G718">
            <v>171113.23</v>
          </cell>
          <cell r="H718" t="str">
            <v>UTILITY</v>
          </cell>
          <cell r="I718">
            <v>0</v>
          </cell>
          <cell r="J718">
            <v>171113.23</v>
          </cell>
        </row>
        <row r="719">
          <cell r="D719" t="str">
            <v>583000-TXDIS-OVRHD LINE EXPS-LABOR</v>
          </cell>
          <cell r="E719">
            <v>0</v>
          </cell>
          <cell r="F719">
            <v>0</v>
          </cell>
          <cell r="G719">
            <v>197121.88</v>
          </cell>
          <cell r="H719" t="str">
            <v>UTILITY</v>
          </cell>
          <cell r="I719">
            <v>0</v>
          </cell>
          <cell r="J719">
            <v>197121.88</v>
          </cell>
        </row>
        <row r="720">
          <cell r="D720" t="str">
            <v>584000-DISTR-UNDRGRND LINE EXP</v>
          </cell>
          <cell r="E720">
            <v>0</v>
          </cell>
          <cell r="F720">
            <v>0</v>
          </cell>
          <cell r="G720">
            <v>0</v>
          </cell>
          <cell r="H720" t="str">
            <v>UTILITY</v>
          </cell>
          <cell r="I720">
            <v>0</v>
          </cell>
          <cell r="J720">
            <v>0</v>
          </cell>
        </row>
        <row r="721">
          <cell r="D721" t="str">
            <v>584000-DISTR-UNDRGRND LINE EXP-LABOR</v>
          </cell>
          <cell r="E721">
            <v>0</v>
          </cell>
          <cell r="F721">
            <v>0</v>
          </cell>
          <cell r="G721">
            <v>0</v>
          </cell>
          <cell r="H721" t="str">
            <v>UTILITY</v>
          </cell>
          <cell r="I721">
            <v>0</v>
          </cell>
          <cell r="J721">
            <v>0</v>
          </cell>
        </row>
        <row r="722">
          <cell r="D722" t="str">
            <v>584000-NMDIS-UNDRGRND LINE EXP</v>
          </cell>
          <cell r="E722">
            <v>0</v>
          </cell>
          <cell r="F722">
            <v>0</v>
          </cell>
          <cell r="G722">
            <v>179666.9</v>
          </cell>
          <cell r="H722" t="str">
            <v>UTILITY</v>
          </cell>
          <cell r="I722">
            <v>0</v>
          </cell>
          <cell r="J722">
            <v>179666.9</v>
          </cell>
        </row>
        <row r="723">
          <cell r="D723" t="str">
            <v>584000-NMDIS-UNDRGRND LINE EXP-LABOR</v>
          </cell>
          <cell r="E723">
            <v>0</v>
          </cell>
          <cell r="F723">
            <v>0</v>
          </cell>
          <cell r="G723">
            <v>483.2</v>
          </cell>
          <cell r="H723" t="str">
            <v>UTILITY</v>
          </cell>
          <cell r="I723">
            <v>0</v>
          </cell>
          <cell r="J723">
            <v>483.2</v>
          </cell>
        </row>
        <row r="724">
          <cell r="D724" t="str">
            <v>584000-TXDIS-UNDRGRND LINE EXP</v>
          </cell>
          <cell r="E724">
            <v>0</v>
          </cell>
          <cell r="F724">
            <v>0</v>
          </cell>
          <cell r="G724">
            <v>369999.72</v>
          </cell>
          <cell r="H724" t="str">
            <v>UTILITY</v>
          </cell>
          <cell r="I724">
            <v>0</v>
          </cell>
          <cell r="J724">
            <v>369999.72</v>
          </cell>
        </row>
        <row r="725">
          <cell r="D725" t="str">
            <v>584000-TXDIS-UNDRGRND LINE EXP-LABOR</v>
          </cell>
          <cell r="E725">
            <v>0</v>
          </cell>
          <cell r="F725">
            <v>0</v>
          </cell>
          <cell r="G725">
            <v>993.26</v>
          </cell>
          <cell r="H725" t="str">
            <v>UTILITY</v>
          </cell>
          <cell r="I725">
            <v>0</v>
          </cell>
          <cell r="J725">
            <v>993.26</v>
          </cell>
        </row>
        <row r="726">
          <cell r="D726" t="str">
            <v>585000-DISTR-ST LT&amp;SGNL SYS</v>
          </cell>
          <cell r="E726">
            <v>0</v>
          </cell>
          <cell r="F726">
            <v>0</v>
          </cell>
          <cell r="G726">
            <v>0</v>
          </cell>
          <cell r="H726" t="str">
            <v>UTILITY</v>
          </cell>
          <cell r="I726">
            <v>0</v>
          </cell>
          <cell r="J726">
            <v>0</v>
          </cell>
        </row>
        <row r="727">
          <cell r="D727" t="str">
            <v>585000-DISTR-ST LT&amp;SGNL SYS-LABOR</v>
          </cell>
          <cell r="E727">
            <v>0</v>
          </cell>
          <cell r="F727">
            <v>0</v>
          </cell>
          <cell r="G727">
            <v>0</v>
          </cell>
          <cell r="H727" t="str">
            <v>UTILITY</v>
          </cell>
          <cell r="I727">
            <v>0</v>
          </cell>
          <cell r="J727">
            <v>0</v>
          </cell>
        </row>
        <row r="728">
          <cell r="D728" t="str">
            <v>585000-TXDIS-ST LT&amp;SGNL SYS</v>
          </cell>
          <cell r="E728">
            <v>0</v>
          </cell>
          <cell r="F728">
            <v>0</v>
          </cell>
          <cell r="G728">
            <v>29932.41</v>
          </cell>
          <cell r="H728" t="str">
            <v>UTILITY</v>
          </cell>
          <cell r="I728">
            <v>0</v>
          </cell>
          <cell r="J728">
            <v>29932.41</v>
          </cell>
        </row>
        <row r="729">
          <cell r="D729" t="str">
            <v>585000-TXDIS-ST LT&amp;SGNL SYS-LABOR</v>
          </cell>
          <cell r="E729">
            <v>0</v>
          </cell>
          <cell r="F729">
            <v>0</v>
          </cell>
          <cell r="G729">
            <v>39360.49</v>
          </cell>
          <cell r="H729" t="str">
            <v>UTILITY</v>
          </cell>
          <cell r="I729">
            <v>0</v>
          </cell>
          <cell r="J729">
            <v>39360.49</v>
          </cell>
        </row>
        <row r="730">
          <cell r="D730" t="str">
            <v>586000-DISTR-METER EXPENSES</v>
          </cell>
          <cell r="E730">
            <v>0</v>
          </cell>
          <cell r="F730">
            <v>0</v>
          </cell>
          <cell r="G730">
            <v>0</v>
          </cell>
          <cell r="H730" t="str">
            <v>UTILITY</v>
          </cell>
          <cell r="I730">
            <v>0</v>
          </cell>
          <cell r="J730">
            <v>0</v>
          </cell>
        </row>
        <row r="731">
          <cell r="D731" t="str">
            <v>586000-DISTR-METER EXPENSES-LABOR</v>
          </cell>
          <cell r="E731">
            <v>0</v>
          </cell>
          <cell r="F731">
            <v>0</v>
          </cell>
          <cell r="G731">
            <v>27378.83</v>
          </cell>
          <cell r="H731" t="str">
            <v>UTILITY</v>
          </cell>
          <cell r="I731">
            <v>0</v>
          </cell>
          <cell r="J731">
            <v>27378.83</v>
          </cell>
        </row>
        <row r="732">
          <cell r="D732" t="str">
            <v>586000-NMDIS-METER EXPENSES</v>
          </cell>
          <cell r="E732">
            <v>0</v>
          </cell>
          <cell r="F732">
            <v>0</v>
          </cell>
          <cell r="G732">
            <v>106789.56</v>
          </cell>
          <cell r="H732" t="str">
            <v>UTILITY</v>
          </cell>
          <cell r="I732">
            <v>0</v>
          </cell>
          <cell r="J732">
            <v>106789.56</v>
          </cell>
        </row>
        <row r="733">
          <cell r="D733" t="str">
            <v>586000-NMDIS-METER EXPENSES-LABOR</v>
          </cell>
          <cell r="E733">
            <v>0</v>
          </cell>
          <cell r="F733">
            <v>0</v>
          </cell>
          <cell r="G733">
            <v>712874.01</v>
          </cell>
          <cell r="H733" t="str">
            <v>UTILITY</v>
          </cell>
          <cell r="I733">
            <v>0</v>
          </cell>
          <cell r="J733">
            <v>712874.01</v>
          </cell>
        </row>
        <row r="734">
          <cell r="D734" t="str">
            <v>586000-TXDIS-METER EXPENSES</v>
          </cell>
          <cell r="E734">
            <v>0</v>
          </cell>
          <cell r="F734">
            <v>0</v>
          </cell>
          <cell r="G734">
            <v>268857.76</v>
          </cell>
          <cell r="H734" t="str">
            <v>UTILITY</v>
          </cell>
          <cell r="I734">
            <v>0</v>
          </cell>
          <cell r="J734">
            <v>268857.76</v>
          </cell>
        </row>
        <row r="735">
          <cell r="D735" t="str">
            <v>586000-TXDIS-METER EXPENSES-LABOR</v>
          </cell>
          <cell r="E735">
            <v>0</v>
          </cell>
          <cell r="F735">
            <v>0</v>
          </cell>
          <cell r="G735">
            <v>1038438.81</v>
          </cell>
          <cell r="H735" t="str">
            <v>UTILITY</v>
          </cell>
          <cell r="I735">
            <v>0</v>
          </cell>
          <cell r="J735">
            <v>1038438.81</v>
          </cell>
        </row>
        <row r="736">
          <cell r="D736" t="str">
            <v>587000-DISTR-CUST INSTALL EXP</v>
          </cell>
          <cell r="E736">
            <v>0</v>
          </cell>
          <cell r="F736">
            <v>0</v>
          </cell>
          <cell r="G736">
            <v>0</v>
          </cell>
          <cell r="H736" t="str">
            <v>UTILITY</v>
          </cell>
          <cell r="I736">
            <v>0</v>
          </cell>
          <cell r="J736">
            <v>0</v>
          </cell>
        </row>
        <row r="737">
          <cell r="D737" t="str">
            <v>587000-DISTR-CUST INSTALL EXP-LABOR</v>
          </cell>
          <cell r="E737">
            <v>0</v>
          </cell>
          <cell r="F737">
            <v>0</v>
          </cell>
          <cell r="G737">
            <v>6481</v>
          </cell>
          <cell r="H737" t="str">
            <v>UTILITY</v>
          </cell>
          <cell r="I737">
            <v>0</v>
          </cell>
          <cell r="J737">
            <v>6481</v>
          </cell>
        </row>
        <row r="738">
          <cell r="D738" t="str">
            <v>587000-NMDIS-CUST INSTALL EXP</v>
          </cell>
          <cell r="E738">
            <v>0</v>
          </cell>
          <cell r="F738">
            <v>0</v>
          </cell>
          <cell r="G738">
            <v>12112</v>
          </cell>
          <cell r="H738" t="str">
            <v>UTILITY</v>
          </cell>
          <cell r="I738">
            <v>0</v>
          </cell>
          <cell r="J738">
            <v>12112</v>
          </cell>
        </row>
        <row r="739">
          <cell r="D739" t="str">
            <v>587000-NMDIS-CUST INSTALL EXP-LABOR</v>
          </cell>
          <cell r="E739">
            <v>0</v>
          </cell>
          <cell r="F739">
            <v>0</v>
          </cell>
          <cell r="G739">
            <v>182459.47</v>
          </cell>
          <cell r="H739" t="str">
            <v>UTILITY</v>
          </cell>
          <cell r="I739">
            <v>0</v>
          </cell>
          <cell r="J739">
            <v>182459.47</v>
          </cell>
        </row>
        <row r="740">
          <cell r="D740" t="str">
            <v>587000-TXDIS-CUST INSTALL EXP</v>
          </cell>
          <cell r="E740">
            <v>0</v>
          </cell>
          <cell r="F740">
            <v>0</v>
          </cell>
          <cell r="G740">
            <v>121218.94</v>
          </cell>
          <cell r="H740" t="str">
            <v>UTILITY</v>
          </cell>
          <cell r="I740">
            <v>0</v>
          </cell>
          <cell r="J740">
            <v>121218.94</v>
          </cell>
        </row>
        <row r="741">
          <cell r="D741" t="str">
            <v>587000-TXDIS-CUST INSTALL EXP-LABOR</v>
          </cell>
          <cell r="E741">
            <v>0</v>
          </cell>
          <cell r="F741">
            <v>0</v>
          </cell>
          <cell r="G741">
            <v>234194.8</v>
          </cell>
          <cell r="H741" t="str">
            <v>UTILITY</v>
          </cell>
          <cell r="I741">
            <v>0</v>
          </cell>
          <cell r="J741">
            <v>234194.8</v>
          </cell>
        </row>
        <row r="742">
          <cell r="D742" t="str">
            <v>588000-CUST-MISC DISTR EXP</v>
          </cell>
          <cell r="E742">
            <v>0</v>
          </cell>
          <cell r="F742">
            <v>0</v>
          </cell>
          <cell r="G742">
            <v>0</v>
          </cell>
          <cell r="H742" t="str">
            <v>UTILITY</v>
          </cell>
          <cell r="I742">
            <v>0</v>
          </cell>
          <cell r="J742">
            <v>0</v>
          </cell>
        </row>
        <row r="743">
          <cell r="D743" t="str">
            <v>588000-CUST-MISC DISTR EXP-LABOR</v>
          </cell>
          <cell r="E743">
            <v>0</v>
          </cell>
          <cell r="F743">
            <v>0</v>
          </cell>
          <cell r="G743">
            <v>0</v>
          </cell>
          <cell r="H743" t="str">
            <v>UTILITY</v>
          </cell>
          <cell r="I743">
            <v>0</v>
          </cell>
          <cell r="J743">
            <v>0</v>
          </cell>
        </row>
        <row r="744">
          <cell r="D744" t="str">
            <v>588000-DISTR-MISC DISTR EXP</v>
          </cell>
          <cell r="E744">
            <v>0</v>
          </cell>
          <cell r="F744">
            <v>0</v>
          </cell>
          <cell r="G744">
            <v>1122905.9099999999</v>
          </cell>
          <cell r="H744" t="str">
            <v>UTILITY</v>
          </cell>
          <cell r="I744">
            <v>0</v>
          </cell>
          <cell r="J744">
            <v>1122905.9099999999</v>
          </cell>
        </row>
        <row r="745">
          <cell r="D745" t="str">
            <v>588000-DISTR-MISC DISTR EXP-LABOR</v>
          </cell>
          <cell r="E745">
            <v>0</v>
          </cell>
          <cell r="F745">
            <v>0</v>
          </cell>
          <cell r="G745">
            <v>104.8</v>
          </cell>
          <cell r="H745" t="str">
            <v>UTILITY</v>
          </cell>
          <cell r="I745">
            <v>0</v>
          </cell>
          <cell r="J745">
            <v>104.8</v>
          </cell>
        </row>
        <row r="746">
          <cell r="D746" t="str">
            <v>588000-NMDIS-MISC DISTR EXP</v>
          </cell>
          <cell r="E746">
            <v>0</v>
          </cell>
          <cell r="F746">
            <v>0</v>
          </cell>
          <cell r="G746">
            <v>365933.12</v>
          </cell>
          <cell r="H746" t="str">
            <v>UTILITY</v>
          </cell>
          <cell r="I746">
            <v>0</v>
          </cell>
          <cell r="J746">
            <v>365933.12</v>
          </cell>
        </row>
        <row r="747">
          <cell r="D747" t="str">
            <v>588000-NMDIS-MISC DISTR EXP-LABOR</v>
          </cell>
          <cell r="E747">
            <v>0</v>
          </cell>
          <cell r="F747">
            <v>0</v>
          </cell>
          <cell r="G747">
            <v>390884.28</v>
          </cell>
          <cell r="H747" t="str">
            <v>UTILITY</v>
          </cell>
          <cell r="I747">
            <v>0</v>
          </cell>
          <cell r="J747">
            <v>390884.28</v>
          </cell>
        </row>
        <row r="748">
          <cell r="D748" t="str">
            <v>588000-TXDIS-MISC DISTR EXP</v>
          </cell>
          <cell r="E748">
            <v>0</v>
          </cell>
          <cell r="F748">
            <v>0</v>
          </cell>
          <cell r="G748">
            <v>1830056.48</v>
          </cell>
          <cell r="H748" t="str">
            <v>UTILITY</v>
          </cell>
          <cell r="I748">
            <v>0</v>
          </cell>
          <cell r="J748">
            <v>1830056.48</v>
          </cell>
        </row>
        <row r="749">
          <cell r="D749" t="str">
            <v>588000-TXDIS-MISC DISTR EXP-LABOR</v>
          </cell>
          <cell r="E749">
            <v>0</v>
          </cell>
          <cell r="F749">
            <v>0</v>
          </cell>
          <cell r="G749">
            <v>5311879.5</v>
          </cell>
          <cell r="H749" t="str">
            <v>UTILITY</v>
          </cell>
          <cell r="I749">
            <v>0</v>
          </cell>
          <cell r="J749">
            <v>5311879.5</v>
          </cell>
        </row>
        <row r="750">
          <cell r="D750" t="str">
            <v>589000-NMDIS-RENTS</v>
          </cell>
          <cell r="E750">
            <v>0</v>
          </cell>
          <cell r="F750">
            <v>0</v>
          </cell>
          <cell r="G750">
            <v>47972.91</v>
          </cell>
          <cell r="H750" t="str">
            <v>UTILITY</v>
          </cell>
          <cell r="I750">
            <v>0</v>
          </cell>
          <cell r="J750">
            <v>47972.91</v>
          </cell>
        </row>
        <row r="751">
          <cell r="D751" t="str">
            <v>589000-TXDIS-RENTS</v>
          </cell>
          <cell r="E751">
            <v>0</v>
          </cell>
          <cell r="F751">
            <v>0</v>
          </cell>
          <cell r="G751">
            <v>113173.29</v>
          </cell>
          <cell r="H751" t="str">
            <v>UTILITY</v>
          </cell>
          <cell r="I751">
            <v>0</v>
          </cell>
          <cell r="J751">
            <v>113173.29</v>
          </cell>
        </row>
        <row r="752">
          <cell r="D752" t="str">
            <v>590000-DISTR-MAIN SUPRVSN ENG-LABOR</v>
          </cell>
          <cell r="E752">
            <v>0</v>
          </cell>
          <cell r="F752">
            <v>0</v>
          </cell>
          <cell r="G752">
            <v>0</v>
          </cell>
          <cell r="H752" t="str">
            <v>UTILITY</v>
          </cell>
          <cell r="I752">
            <v>0</v>
          </cell>
          <cell r="J752">
            <v>0</v>
          </cell>
        </row>
        <row r="753">
          <cell r="D753" t="str">
            <v>590000-TXDIS-MAIN SUPRVSN ENG</v>
          </cell>
          <cell r="E753">
            <v>0</v>
          </cell>
          <cell r="F753">
            <v>0</v>
          </cell>
          <cell r="G753">
            <v>68.400000000000006</v>
          </cell>
          <cell r="H753" t="str">
            <v>UTILITY</v>
          </cell>
          <cell r="I753">
            <v>0</v>
          </cell>
          <cell r="J753">
            <v>68.400000000000006</v>
          </cell>
        </row>
        <row r="754">
          <cell r="D754" t="str">
            <v>590000-TXDIS-MAIN SUPRVSN ENG-LABOR</v>
          </cell>
          <cell r="E754">
            <v>0</v>
          </cell>
          <cell r="F754">
            <v>0</v>
          </cell>
          <cell r="G754">
            <v>0</v>
          </cell>
          <cell r="H754" t="str">
            <v>UTILITY</v>
          </cell>
          <cell r="I754">
            <v>0</v>
          </cell>
          <cell r="J754">
            <v>0</v>
          </cell>
        </row>
        <row r="755">
          <cell r="D755" t="str">
            <v>591000-DISTR-MAINT STRUCTURES</v>
          </cell>
          <cell r="E755">
            <v>0</v>
          </cell>
          <cell r="F755">
            <v>0</v>
          </cell>
          <cell r="G755">
            <v>0</v>
          </cell>
          <cell r="H755" t="str">
            <v>UTILITY</v>
          </cell>
          <cell r="I755">
            <v>0</v>
          </cell>
          <cell r="J755">
            <v>0</v>
          </cell>
        </row>
        <row r="756">
          <cell r="D756" t="str">
            <v>591000-DISTR-MAINT STRUCTURES-LABOR</v>
          </cell>
          <cell r="E756">
            <v>0</v>
          </cell>
          <cell r="F756">
            <v>0</v>
          </cell>
          <cell r="G756">
            <v>3</v>
          </cell>
          <cell r="H756" t="str">
            <v>UTILITY</v>
          </cell>
          <cell r="I756">
            <v>0</v>
          </cell>
          <cell r="J756">
            <v>3</v>
          </cell>
        </row>
        <row r="757">
          <cell r="D757" t="str">
            <v>591000-TXDIS-MAINT STRUCTURES</v>
          </cell>
          <cell r="E757">
            <v>0</v>
          </cell>
          <cell r="F757">
            <v>0</v>
          </cell>
          <cell r="G757">
            <v>641.97</v>
          </cell>
          <cell r="H757" t="str">
            <v>UTILITY</v>
          </cell>
          <cell r="I757">
            <v>0</v>
          </cell>
          <cell r="J757">
            <v>641.97</v>
          </cell>
        </row>
        <row r="758">
          <cell r="D758" t="str">
            <v>591000-TXDIS-MAINT STRUCTURES-LABOR</v>
          </cell>
          <cell r="E758">
            <v>0</v>
          </cell>
          <cell r="F758">
            <v>0</v>
          </cell>
          <cell r="G758">
            <v>201.37</v>
          </cell>
          <cell r="H758" t="str">
            <v>UTILITY</v>
          </cell>
          <cell r="I758">
            <v>0</v>
          </cell>
          <cell r="J758">
            <v>201.37</v>
          </cell>
        </row>
        <row r="759">
          <cell r="D759" t="str">
            <v>592000-DISTR-MAIN STATN EQUIP</v>
          </cell>
          <cell r="E759">
            <v>0</v>
          </cell>
          <cell r="F759">
            <v>0</v>
          </cell>
          <cell r="G759">
            <v>0</v>
          </cell>
          <cell r="H759" t="str">
            <v>UTILITY</v>
          </cell>
          <cell r="I759">
            <v>0</v>
          </cell>
          <cell r="J759">
            <v>0</v>
          </cell>
        </row>
        <row r="760">
          <cell r="D760" t="str">
            <v>592000-DISTR-MAIN STATN EQUIP-LABOR</v>
          </cell>
          <cell r="E760">
            <v>0</v>
          </cell>
          <cell r="F760">
            <v>0</v>
          </cell>
          <cell r="G760">
            <v>10731</v>
          </cell>
          <cell r="H760" t="str">
            <v>UTILITY</v>
          </cell>
          <cell r="I760">
            <v>0</v>
          </cell>
          <cell r="J760">
            <v>10731</v>
          </cell>
        </row>
        <row r="761">
          <cell r="D761" t="str">
            <v>592000-NMDIS-MAIN STATN EQUIP</v>
          </cell>
          <cell r="E761">
            <v>0</v>
          </cell>
          <cell r="F761">
            <v>0</v>
          </cell>
          <cell r="G761">
            <v>35341.279999999999</v>
          </cell>
          <cell r="H761" t="str">
            <v>UTILITY</v>
          </cell>
          <cell r="I761">
            <v>0</v>
          </cell>
          <cell r="J761">
            <v>35341.279999999999</v>
          </cell>
        </row>
        <row r="762">
          <cell r="D762" t="str">
            <v>592000-NMDIS-MAIN STATN EQUIP-LABOR</v>
          </cell>
          <cell r="E762">
            <v>0</v>
          </cell>
          <cell r="F762">
            <v>0</v>
          </cell>
          <cell r="G762">
            <v>85297.98</v>
          </cell>
          <cell r="H762" t="str">
            <v>UTILITY</v>
          </cell>
          <cell r="I762">
            <v>0</v>
          </cell>
          <cell r="J762">
            <v>85297.98</v>
          </cell>
        </row>
        <row r="763">
          <cell r="D763" t="str">
            <v>592000-TXDIS-MAIN STATN EQUIP</v>
          </cell>
          <cell r="E763">
            <v>0</v>
          </cell>
          <cell r="F763">
            <v>0</v>
          </cell>
          <cell r="G763">
            <v>111086.47</v>
          </cell>
          <cell r="H763" t="str">
            <v>UTILITY</v>
          </cell>
          <cell r="I763">
            <v>0</v>
          </cell>
          <cell r="J763">
            <v>111086.47</v>
          </cell>
        </row>
        <row r="764">
          <cell r="D764" t="str">
            <v>592000-TXDIS-MAIN STATN EQUIP-LABOR</v>
          </cell>
          <cell r="E764">
            <v>0</v>
          </cell>
          <cell r="F764">
            <v>0</v>
          </cell>
          <cell r="G764">
            <v>604583.73</v>
          </cell>
          <cell r="H764" t="str">
            <v>UTILITY</v>
          </cell>
          <cell r="I764">
            <v>0</v>
          </cell>
          <cell r="J764">
            <v>604583.73</v>
          </cell>
        </row>
        <row r="765">
          <cell r="D765" t="str">
            <v>593000-DISTR-MAIN OVRHD LINES</v>
          </cell>
          <cell r="E765">
            <v>0</v>
          </cell>
          <cell r="F765">
            <v>0</v>
          </cell>
          <cell r="G765">
            <v>133.18</v>
          </cell>
          <cell r="H765" t="str">
            <v>UTILITY</v>
          </cell>
          <cell r="I765">
            <v>0</v>
          </cell>
          <cell r="J765">
            <v>133.18</v>
          </cell>
        </row>
        <row r="766">
          <cell r="D766" t="str">
            <v>593000-DISTR-MAIN OVRHD LINES-LABOR</v>
          </cell>
          <cell r="E766">
            <v>0</v>
          </cell>
          <cell r="F766">
            <v>0</v>
          </cell>
          <cell r="G766">
            <v>37474</v>
          </cell>
          <cell r="H766" t="str">
            <v>UTILITY</v>
          </cell>
          <cell r="I766">
            <v>0</v>
          </cell>
          <cell r="J766">
            <v>37474</v>
          </cell>
        </row>
        <row r="767">
          <cell r="D767" t="str">
            <v>593000-NMDIS-MAIN OVRHD LINES</v>
          </cell>
          <cell r="E767">
            <v>0</v>
          </cell>
          <cell r="F767">
            <v>0</v>
          </cell>
          <cell r="G767">
            <v>1119223.31</v>
          </cell>
          <cell r="H767" t="str">
            <v>UTILITY</v>
          </cell>
          <cell r="I767">
            <v>0</v>
          </cell>
          <cell r="J767">
            <v>1119223.31</v>
          </cell>
        </row>
        <row r="768">
          <cell r="D768" t="str">
            <v>593000-NMDIS-MAIN OVRHD LINES-LABOR</v>
          </cell>
          <cell r="E768">
            <v>0</v>
          </cell>
          <cell r="F768">
            <v>0</v>
          </cell>
          <cell r="G768">
            <v>964272.49</v>
          </cell>
          <cell r="H768" t="str">
            <v>UTILITY</v>
          </cell>
          <cell r="I768">
            <v>0</v>
          </cell>
          <cell r="J768">
            <v>964272.49</v>
          </cell>
        </row>
        <row r="769">
          <cell r="D769" t="str">
            <v>593000-TXDIS-MAIN OVRHD LINES</v>
          </cell>
          <cell r="E769">
            <v>0</v>
          </cell>
          <cell r="F769">
            <v>0</v>
          </cell>
          <cell r="G769">
            <v>1921458.34</v>
          </cell>
          <cell r="H769" t="str">
            <v>UTILITY</v>
          </cell>
          <cell r="I769">
            <v>0</v>
          </cell>
          <cell r="J769">
            <v>1921458.34</v>
          </cell>
        </row>
        <row r="770">
          <cell r="D770" t="str">
            <v>593000-TXDIS-MAIN OVRHD LINES-LABOR</v>
          </cell>
          <cell r="E770">
            <v>0</v>
          </cell>
          <cell r="F770">
            <v>0</v>
          </cell>
          <cell r="G770">
            <v>1444824.66</v>
          </cell>
          <cell r="H770" t="str">
            <v>UTILITY</v>
          </cell>
          <cell r="I770">
            <v>0</v>
          </cell>
          <cell r="J770">
            <v>1444824.66</v>
          </cell>
        </row>
        <row r="771">
          <cell r="D771" t="str">
            <v>593000-TXSOL-MAIN OVRHD LINES</v>
          </cell>
          <cell r="E771">
            <v>0</v>
          </cell>
          <cell r="F771">
            <v>0</v>
          </cell>
          <cell r="G771">
            <v>0</v>
          </cell>
          <cell r="H771" t="str">
            <v>UTILITY</v>
          </cell>
          <cell r="I771">
            <v>0</v>
          </cell>
          <cell r="J771">
            <v>0</v>
          </cell>
        </row>
        <row r="772">
          <cell r="D772" t="str">
            <v>593000-TXSOL-MAIN OVRHD LINES-LABOR</v>
          </cell>
          <cell r="E772">
            <v>0</v>
          </cell>
          <cell r="F772">
            <v>0</v>
          </cell>
          <cell r="G772">
            <v>0</v>
          </cell>
          <cell r="H772" t="str">
            <v>UTILITY</v>
          </cell>
          <cell r="I772">
            <v>0</v>
          </cell>
          <cell r="J772">
            <v>0</v>
          </cell>
        </row>
        <row r="773">
          <cell r="D773" t="str">
            <v>594000-DISTR-MAIN UNDGR LINES</v>
          </cell>
          <cell r="E773">
            <v>0</v>
          </cell>
          <cell r="F773">
            <v>0</v>
          </cell>
          <cell r="G773">
            <v>1141.56</v>
          </cell>
          <cell r="H773" t="str">
            <v>UTILITY</v>
          </cell>
          <cell r="I773">
            <v>0</v>
          </cell>
          <cell r="J773">
            <v>1141.56</v>
          </cell>
        </row>
        <row r="774">
          <cell r="D774" t="str">
            <v>594000-DISTR-MAIN UNDGR LINES-LABOR</v>
          </cell>
          <cell r="E774">
            <v>0</v>
          </cell>
          <cell r="F774">
            <v>0</v>
          </cell>
          <cell r="G774">
            <v>16272.26</v>
          </cell>
          <cell r="H774" t="str">
            <v>UTILITY</v>
          </cell>
          <cell r="I774">
            <v>0</v>
          </cell>
          <cell r="J774">
            <v>16272.26</v>
          </cell>
        </row>
        <row r="775">
          <cell r="D775" t="str">
            <v>594000-NMDIS-MAIN UNDGR LINES</v>
          </cell>
          <cell r="E775">
            <v>0</v>
          </cell>
          <cell r="F775">
            <v>0</v>
          </cell>
          <cell r="G775">
            <v>11223.41</v>
          </cell>
          <cell r="H775" t="str">
            <v>UTILITY</v>
          </cell>
          <cell r="I775">
            <v>0</v>
          </cell>
          <cell r="J775">
            <v>11223.41</v>
          </cell>
        </row>
        <row r="776">
          <cell r="D776" t="str">
            <v>594000-NMDIS-MAIN UNDGR LINES-LABOR</v>
          </cell>
          <cell r="E776">
            <v>0</v>
          </cell>
          <cell r="F776">
            <v>0</v>
          </cell>
          <cell r="G776">
            <v>26815.07</v>
          </cell>
          <cell r="H776" t="str">
            <v>UTILITY</v>
          </cell>
          <cell r="I776">
            <v>0</v>
          </cell>
          <cell r="J776">
            <v>26815.07</v>
          </cell>
        </row>
        <row r="777">
          <cell r="D777" t="str">
            <v>594000-TXDIS-MAIN UNDGR LINES</v>
          </cell>
          <cell r="E777">
            <v>0</v>
          </cell>
          <cell r="F777">
            <v>0</v>
          </cell>
          <cell r="G777">
            <v>119026.28</v>
          </cell>
          <cell r="H777" t="str">
            <v>UTILITY</v>
          </cell>
          <cell r="I777">
            <v>0</v>
          </cell>
          <cell r="J777">
            <v>119026.28</v>
          </cell>
        </row>
        <row r="778">
          <cell r="D778" t="str">
            <v>594000-TXDIS-MAIN UNDGR LINES-LABOR</v>
          </cell>
          <cell r="E778">
            <v>0</v>
          </cell>
          <cell r="F778">
            <v>0</v>
          </cell>
          <cell r="G778">
            <v>365218.77</v>
          </cell>
          <cell r="H778" t="str">
            <v>UTILITY</v>
          </cell>
          <cell r="I778">
            <v>0</v>
          </cell>
          <cell r="J778">
            <v>365218.77</v>
          </cell>
        </row>
        <row r="779">
          <cell r="D779" t="str">
            <v>595000-DISTR-MAIN LINE TRNSRM</v>
          </cell>
          <cell r="E779">
            <v>0</v>
          </cell>
          <cell r="F779">
            <v>0</v>
          </cell>
          <cell r="G779">
            <v>0</v>
          </cell>
          <cell r="H779" t="str">
            <v>UTILITY</v>
          </cell>
          <cell r="I779">
            <v>0</v>
          </cell>
          <cell r="J779">
            <v>0</v>
          </cell>
        </row>
        <row r="780">
          <cell r="D780" t="str">
            <v>595000-DISTR-MAIN LINE TRNSRM-LABOR</v>
          </cell>
          <cell r="E780">
            <v>0</v>
          </cell>
          <cell r="F780">
            <v>0</v>
          </cell>
          <cell r="G780">
            <v>124</v>
          </cell>
          <cell r="H780" t="str">
            <v>UTILITY</v>
          </cell>
          <cell r="I780">
            <v>0</v>
          </cell>
          <cell r="J780">
            <v>124</v>
          </cell>
        </row>
        <row r="781">
          <cell r="D781" t="str">
            <v>595000-NMDIS-MAIN LINE TRNSRM</v>
          </cell>
          <cell r="E781">
            <v>0</v>
          </cell>
          <cell r="F781">
            <v>0</v>
          </cell>
          <cell r="G781">
            <v>4203.6400000000003</v>
          </cell>
          <cell r="H781" t="str">
            <v>UTILITY</v>
          </cell>
          <cell r="I781">
            <v>0</v>
          </cell>
          <cell r="J781">
            <v>4203.6400000000003</v>
          </cell>
        </row>
        <row r="782">
          <cell r="D782" t="str">
            <v>595000-NMDIS-MAIN LINE TRNSRM-LABOR</v>
          </cell>
          <cell r="E782">
            <v>0</v>
          </cell>
          <cell r="F782">
            <v>0</v>
          </cell>
          <cell r="G782">
            <v>4655.5600000000004</v>
          </cell>
          <cell r="H782" t="str">
            <v>UTILITY</v>
          </cell>
          <cell r="I782">
            <v>0</v>
          </cell>
          <cell r="J782">
            <v>4655.5600000000004</v>
          </cell>
        </row>
        <row r="783">
          <cell r="D783" t="str">
            <v>595000-TXDIS-MAIN LINE TRNSRM</v>
          </cell>
          <cell r="E783">
            <v>0</v>
          </cell>
          <cell r="F783">
            <v>0</v>
          </cell>
          <cell r="G783">
            <v>2872.15</v>
          </cell>
          <cell r="H783" t="str">
            <v>UTILITY</v>
          </cell>
          <cell r="I783">
            <v>0</v>
          </cell>
          <cell r="J783">
            <v>2872.15</v>
          </cell>
        </row>
        <row r="784">
          <cell r="D784" t="str">
            <v>595000-TXDIS-MAIN LINE TRNSRM-LABOR</v>
          </cell>
          <cell r="E784">
            <v>0</v>
          </cell>
          <cell r="F784">
            <v>0</v>
          </cell>
          <cell r="G784">
            <v>3285.83</v>
          </cell>
          <cell r="H784" t="str">
            <v>UTILITY</v>
          </cell>
          <cell r="I784">
            <v>0</v>
          </cell>
          <cell r="J784">
            <v>3285.83</v>
          </cell>
        </row>
        <row r="785">
          <cell r="D785" t="str">
            <v>596000-DISTR-MAINT ST LT&amp;SGNL</v>
          </cell>
          <cell r="E785">
            <v>0</v>
          </cell>
          <cell r="F785">
            <v>0</v>
          </cell>
          <cell r="G785">
            <v>0</v>
          </cell>
          <cell r="H785" t="str">
            <v>UTILITY</v>
          </cell>
          <cell r="I785">
            <v>0</v>
          </cell>
          <cell r="J785">
            <v>0</v>
          </cell>
        </row>
        <row r="786">
          <cell r="D786" t="str">
            <v>596000-DISTR-MAINT ST LT&amp;SGNL-LABOR</v>
          </cell>
          <cell r="E786">
            <v>0</v>
          </cell>
          <cell r="F786">
            <v>0</v>
          </cell>
          <cell r="G786">
            <v>0</v>
          </cell>
          <cell r="H786" t="str">
            <v>UTILITY</v>
          </cell>
          <cell r="I786">
            <v>0</v>
          </cell>
          <cell r="J786">
            <v>0</v>
          </cell>
        </row>
        <row r="787">
          <cell r="D787" t="str">
            <v>596000-NMDIS-MAINT ST LT&amp;SGNL</v>
          </cell>
          <cell r="E787">
            <v>0</v>
          </cell>
          <cell r="F787">
            <v>0</v>
          </cell>
          <cell r="G787">
            <v>3040.64</v>
          </cell>
          <cell r="H787" t="str">
            <v>UTILITY</v>
          </cell>
          <cell r="I787">
            <v>0</v>
          </cell>
          <cell r="J787">
            <v>3040.64</v>
          </cell>
        </row>
        <row r="788">
          <cell r="D788" t="str">
            <v>596000-NMDIS-MAINT ST LT&amp;SGNL-LABOR</v>
          </cell>
          <cell r="E788">
            <v>0</v>
          </cell>
          <cell r="F788">
            <v>0</v>
          </cell>
          <cell r="G788">
            <v>2458.25</v>
          </cell>
          <cell r="H788" t="str">
            <v>UTILITY</v>
          </cell>
          <cell r="I788">
            <v>0</v>
          </cell>
          <cell r="J788">
            <v>2458.25</v>
          </cell>
        </row>
        <row r="789">
          <cell r="D789" t="str">
            <v>596000-TXDIS-MAINT ST LT&amp;SGNL</v>
          </cell>
          <cell r="E789">
            <v>0</v>
          </cell>
          <cell r="F789">
            <v>0</v>
          </cell>
          <cell r="G789">
            <v>153963.43</v>
          </cell>
          <cell r="H789" t="str">
            <v>UTILITY</v>
          </cell>
          <cell r="I789">
            <v>0</v>
          </cell>
          <cell r="J789">
            <v>153963.43</v>
          </cell>
        </row>
        <row r="790">
          <cell r="D790" t="str">
            <v>596000-TXDIS-MAINT ST LT&amp;SGNL-LABOR</v>
          </cell>
          <cell r="E790">
            <v>0</v>
          </cell>
          <cell r="F790">
            <v>0</v>
          </cell>
          <cell r="G790">
            <v>124826.74</v>
          </cell>
          <cell r="H790" t="str">
            <v>UTILITY</v>
          </cell>
          <cell r="I790">
            <v>0</v>
          </cell>
          <cell r="J790">
            <v>124826.74</v>
          </cell>
        </row>
        <row r="791">
          <cell r="D791" t="str">
            <v>597000-DISTR-MAINT OF METERS-LABOR</v>
          </cell>
          <cell r="E791">
            <v>0</v>
          </cell>
          <cell r="F791">
            <v>0</v>
          </cell>
          <cell r="G791">
            <v>0</v>
          </cell>
          <cell r="H791" t="str">
            <v>UTILITY</v>
          </cell>
          <cell r="I791">
            <v>0</v>
          </cell>
          <cell r="J791">
            <v>0</v>
          </cell>
        </row>
        <row r="792">
          <cell r="D792" t="str">
            <v>597000-NMDIS-MAINT OF METERS</v>
          </cell>
          <cell r="E792">
            <v>0</v>
          </cell>
          <cell r="F792">
            <v>0</v>
          </cell>
          <cell r="G792">
            <v>11008.24</v>
          </cell>
          <cell r="H792" t="str">
            <v>UTILITY</v>
          </cell>
          <cell r="I792">
            <v>0</v>
          </cell>
          <cell r="J792">
            <v>11008.24</v>
          </cell>
        </row>
        <row r="793">
          <cell r="D793" t="str">
            <v>597000-NMDIS-MAINT OF METERS-LABOR</v>
          </cell>
          <cell r="E793">
            <v>0</v>
          </cell>
          <cell r="F793">
            <v>0</v>
          </cell>
          <cell r="G793">
            <v>212588.4</v>
          </cell>
          <cell r="H793" t="str">
            <v>UTILITY</v>
          </cell>
          <cell r="I793">
            <v>0</v>
          </cell>
          <cell r="J793">
            <v>212588.4</v>
          </cell>
        </row>
        <row r="794">
          <cell r="D794" t="str">
            <v>597000-TXDIS-MAINT OF METERS</v>
          </cell>
          <cell r="E794">
            <v>0</v>
          </cell>
          <cell r="F794">
            <v>0</v>
          </cell>
          <cell r="G794">
            <v>12295.94</v>
          </cell>
          <cell r="H794" t="str">
            <v>UTILITY</v>
          </cell>
          <cell r="I794">
            <v>0</v>
          </cell>
          <cell r="J794">
            <v>12295.94</v>
          </cell>
        </row>
        <row r="795">
          <cell r="D795" t="str">
            <v>597000-TXDIS-MAINT OF METERS-LABOR</v>
          </cell>
          <cell r="E795">
            <v>0</v>
          </cell>
          <cell r="F795">
            <v>0</v>
          </cell>
          <cell r="G795">
            <v>30793.29</v>
          </cell>
          <cell r="H795" t="str">
            <v>UTILITY</v>
          </cell>
          <cell r="I795">
            <v>0</v>
          </cell>
          <cell r="J795">
            <v>30793.29</v>
          </cell>
        </row>
        <row r="796">
          <cell r="D796" t="str">
            <v>598000-DISTR-MAIN MSC DST PLT</v>
          </cell>
          <cell r="E796">
            <v>0</v>
          </cell>
          <cell r="F796">
            <v>0</v>
          </cell>
          <cell r="G796">
            <v>0</v>
          </cell>
          <cell r="H796" t="str">
            <v>UTILITY</v>
          </cell>
          <cell r="I796">
            <v>0</v>
          </cell>
          <cell r="J796">
            <v>0</v>
          </cell>
        </row>
        <row r="797">
          <cell r="D797" t="str">
            <v>598000-DISTR-MAIN MSC DST PLT-LABOR</v>
          </cell>
          <cell r="E797">
            <v>0</v>
          </cell>
          <cell r="F797">
            <v>0</v>
          </cell>
          <cell r="G797">
            <v>2539</v>
          </cell>
          <cell r="H797" t="str">
            <v>UTILITY</v>
          </cell>
          <cell r="I797">
            <v>0</v>
          </cell>
          <cell r="J797">
            <v>2539</v>
          </cell>
        </row>
        <row r="798">
          <cell r="D798" t="str">
            <v>598000-NMDIS-MAIN MSC DST PLT</v>
          </cell>
          <cell r="E798">
            <v>0</v>
          </cell>
          <cell r="F798">
            <v>0</v>
          </cell>
          <cell r="G798">
            <v>99605.88</v>
          </cell>
          <cell r="H798" t="str">
            <v>UTILITY</v>
          </cell>
          <cell r="I798">
            <v>0</v>
          </cell>
          <cell r="J798">
            <v>99605.88</v>
          </cell>
        </row>
        <row r="799">
          <cell r="D799" t="str">
            <v>598000-NMDIS-MAIN MSC DST PLT-LABOR</v>
          </cell>
          <cell r="E799">
            <v>0</v>
          </cell>
          <cell r="F799">
            <v>0</v>
          </cell>
          <cell r="G799">
            <v>64429.9</v>
          </cell>
          <cell r="H799" t="str">
            <v>UTILITY</v>
          </cell>
          <cell r="I799">
            <v>0</v>
          </cell>
          <cell r="J799">
            <v>64429.9</v>
          </cell>
        </row>
        <row r="800">
          <cell r="D800" t="str">
            <v>598000-TXDIS-MAIN MSC DST PLT</v>
          </cell>
          <cell r="E800">
            <v>0</v>
          </cell>
          <cell r="F800">
            <v>0</v>
          </cell>
          <cell r="G800">
            <v>231527.8</v>
          </cell>
          <cell r="H800" t="str">
            <v>UTILITY</v>
          </cell>
          <cell r="I800">
            <v>0</v>
          </cell>
          <cell r="J800">
            <v>231527.8</v>
          </cell>
        </row>
        <row r="801">
          <cell r="D801" t="str">
            <v>598000-TXDIS-MAIN MSC DST PLT-LABOR</v>
          </cell>
          <cell r="E801">
            <v>0</v>
          </cell>
          <cell r="F801">
            <v>0</v>
          </cell>
          <cell r="G801">
            <v>98790.5</v>
          </cell>
          <cell r="H801" t="str">
            <v>UTILITY</v>
          </cell>
          <cell r="I801">
            <v>0</v>
          </cell>
          <cell r="J801">
            <v>98790.5</v>
          </cell>
        </row>
        <row r="802">
          <cell r="D802" t="str">
            <v>901000-CUST-SUPERVISION</v>
          </cell>
          <cell r="E802">
            <v>0</v>
          </cell>
          <cell r="F802">
            <v>0</v>
          </cell>
          <cell r="G802">
            <v>0</v>
          </cell>
          <cell r="H802" t="str">
            <v>UTILITY</v>
          </cell>
          <cell r="I802">
            <v>0</v>
          </cell>
          <cell r="J802">
            <v>0</v>
          </cell>
        </row>
        <row r="803">
          <cell r="D803" t="str">
            <v>901000-CUSTX-SUPERVISION</v>
          </cell>
          <cell r="E803">
            <v>0</v>
          </cell>
          <cell r="F803">
            <v>0</v>
          </cell>
          <cell r="G803">
            <v>0</v>
          </cell>
          <cell r="H803" t="str">
            <v>UTILITY</v>
          </cell>
          <cell r="I803">
            <v>0</v>
          </cell>
          <cell r="J803">
            <v>0</v>
          </cell>
        </row>
        <row r="804">
          <cell r="D804" t="str">
            <v>902000-CUSNM-METER READ EXP</v>
          </cell>
          <cell r="E804">
            <v>0</v>
          </cell>
          <cell r="F804">
            <v>0</v>
          </cell>
          <cell r="G804">
            <v>49092.15</v>
          </cell>
          <cell r="H804" t="str">
            <v>UTILITY</v>
          </cell>
          <cell r="I804">
            <v>0</v>
          </cell>
          <cell r="J804">
            <v>49092.15</v>
          </cell>
        </row>
        <row r="805">
          <cell r="D805" t="str">
            <v>902000-CUSNM-METER READ EXP-LABOR</v>
          </cell>
          <cell r="E805">
            <v>0</v>
          </cell>
          <cell r="F805">
            <v>0</v>
          </cell>
          <cell r="G805">
            <v>716581.38</v>
          </cell>
          <cell r="H805" t="str">
            <v>UTILITY</v>
          </cell>
          <cell r="I805">
            <v>0</v>
          </cell>
          <cell r="J805">
            <v>716581.38</v>
          </cell>
        </row>
        <row r="806">
          <cell r="D806" t="str">
            <v>902000-CUST-METER READ EXP</v>
          </cell>
          <cell r="E806">
            <v>0</v>
          </cell>
          <cell r="F806">
            <v>0</v>
          </cell>
          <cell r="G806">
            <v>268.95</v>
          </cell>
          <cell r="H806" t="str">
            <v>UTILITY</v>
          </cell>
          <cell r="I806">
            <v>0</v>
          </cell>
          <cell r="J806">
            <v>268.95</v>
          </cell>
        </row>
        <row r="807">
          <cell r="D807" t="str">
            <v>902000-CUST-METER READ EXP-LABOR</v>
          </cell>
          <cell r="E807">
            <v>0</v>
          </cell>
          <cell r="F807">
            <v>0</v>
          </cell>
          <cell r="G807">
            <v>1315732.48</v>
          </cell>
          <cell r="H807" t="str">
            <v>UTILITY</v>
          </cell>
          <cell r="I807">
            <v>0</v>
          </cell>
          <cell r="J807">
            <v>1315732.48</v>
          </cell>
        </row>
        <row r="808">
          <cell r="D808" t="str">
            <v>902000-CUSTX-METER READ EXP</v>
          </cell>
          <cell r="E808">
            <v>0</v>
          </cell>
          <cell r="F808">
            <v>0</v>
          </cell>
          <cell r="G808">
            <v>531134.63</v>
          </cell>
          <cell r="H808" t="str">
            <v>UTILITY</v>
          </cell>
          <cell r="I808">
            <v>0</v>
          </cell>
          <cell r="J808">
            <v>531134.63</v>
          </cell>
        </row>
        <row r="809">
          <cell r="D809" t="str">
            <v>902000-CUSTX-METER READ EXP-LABOR</v>
          </cell>
          <cell r="E809">
            <v>0</v>
          </cell>
          <cell r="F809">
            <v>0</v>
          </cell>
          <cell r="G809">
            <v>1767.79</v>
          </cell>
          <cell r="H809" t="str">
            <v>UTILITY</v>
          </cell>
          <cell r="I809">
            <v>0</v>
          </cell>
          <cell r="J809">
            <v>1767.79</v>
          </cell>
        </row>
        <row r="810">
          <cell r="D810" t="str">
            <v>903000-CUSNM-CUST &amp; COLL EXP</v>
          </cell>
          <cell r="E810">
            <v>0</v>
          </cell>
          <cell r="F810">
            <v>0</v>
          </cell>
          <cell r="G810">
            <v>184498.48</v>
          </cell>
          <cell r="H810" t="str">
            <v>UTILITY</v>
          </cell>
          <cell r="I810">
            <v>0</v>
          </cell>
          <cell r="J810">
            <v>184498.48</v>
          </cell>
        </row>
        <row r="811">
          <cell r="D811" t="str">
            <v>903000-CUSNM-CUST &amp; COLL EXP-LABOR</v>
          </cell>
          <cell r="E811">
            <v>0</v>
          </cell>
          <cell r="F811">
            <v>0</v>
          </cell>
          <cell r="G811">
            <v>1237580.98</v>
          </cell>
          <cell r="H811" t="str">
            <v>UTILITY</v>
          </cell>
          <cell r="I811">
            <v>0</v>
          </cell>
          <cell r="J811">
            <v>1237580.98</v>
          </cell>
        </row>
        <row r="812">
          <cell r="D812" t="str">
            <v>903000-CUST-CUST &amp; COLL EXP</v>
          </cell>
          <cell r="E812">
            <v>0</v>
          </cell>
          <cell r="F812">
            <v>0</v>
          </cell>
          <cell r="G812">
            <v>4329412.96</v>
          </cell>
          <cell r="H812" t="str">
            <v>UTILITY</v>
          </cell>
          <cell r="I812">
            <v>0</v>
          </cell>
          <cell r="J812">
            <v>4329412.96</v>
          </cell>
        </row>
        <row r="813">
          <cell r="D813" t="str">
            <v>903000-CUST-CUST &amp; COLL EXP-LABOR</v>
          </cell>
          <cell r="E813">
            <v>0</v>
          </cell>
          <cell r="F813">
            <v>0</v>
          </cell>
          <cell r="G813">
            <v>1322418.94</v>
          </cell>
          <cell r="H813" t="str">
            <v>UTILITY</v>
          </cell>
          <cell r="I813">
            <v>0</v>
          </cell>
          <cell r="J813">
            <v>1322418.94</v>
          </cell>
        </row>
        <row r="814">
          <cell r="D814" t="str">
            <v>903000-CUST-MAJOR ACCOUNT REP-LABOR</v>
          </cell>
          <cell r="E814">
            <v>0</v>
          </cell>
          <cell r="F814">
            <v>0</v>
          </cell>
          <cell r="G814">
            <v>377975.38</v>
          </cell>
          <cell r="H814" t="str">
            <v>UTILITY</v>
          </cell>
          <cell r="I814">
            <v>0</v>
          </cell>
          <cell r="J814">
            <v>377975.38</v>
          </cell>
        </row>
        <row r="815">
          <cell r="D815" t="str">
            <v>903000-CUSTX-CUST &amp; COLL EXP</v>
          </cell>
          <cell r="E815">
            <v>0</v>
          </cell>
          <cell r="F815">
            <v>0</v>
          </cell>
          <cell r="G815">
            <v>1852526.97</v>
          </cell>
          <cell r="H815" t="str">
            <v>UTILITY</v>
          </cell>
          <cell r="I815">
            <v>0</v>
          </cell>
          <cell r="J815">
            <v>1852526.97</v>
          </cell>
        </row>
        <row r="816">
          <cell r="D816" t="str">
            <v>903000-CUSTX-CUST &amp; COLL EXP-LABOR</v>
          </cell>
          <cell r="E816">
            <v>0</v>
          </cell>
          <cell r="F816">
            <v>0</v>
          </cell>
          <cell r="G816">
            <v>4148718.1100000003</v>
          </cell>
          <cell r="H816" t="str">
            <v>UTILITY</v>
          </cell>
          <cell r="I816">
            <v>0</v>
          </cell>
          <cell r="J816">
            <v>4148718.1100000003</v>
          </cell>
        </row>
        <row r="817">
          <cell r="D817" t="str">
            <v>904000-Bad Debt Revenue Incr Adj</v>
          </cell>
          <cell r="E817">
            <v>0</v>
          </cell>
          <cell r="F817">
            <v>0</v>
          </cell>
          <cell r="G817">
            <v>167764.21</v>
          </cell>
          <cell r="H817" t="str">
            <v>UTILITY</v>
          </cell>
          <cell r="I817">
            <v>0</v>
          </cell>
          <cell r="J817">
            <v>167764.21</v>
          </cell>
        </row>
        <row r="818">
          <cell r="D818" t="str">
            <v>904000-CUST-UNCOLLECTIBLE ACCOUNTS</v>
          </cell>
          <cell r="E818">
            <v>0</v>
          </cell>
          <cell r="F818">
            <v>0</v>
          </cell>
          <cell r="G818">
            <v>2147496.2000000002</v>
          </cell>
          <cell r="H818" t="str">
            <v>UTILITY</v>
          </cell>
          <cell r="I818">
            <v>0</v>
          </cell>
          <cell r="J818">
            <v>2147496.2000000002</v>
          </cell>
        </row>
        <row r="819">
          <cell r="D819" t="str">
            <v>905000-CUSNM-MISC CUST ACC EXP</v>
          </cell>
          <cell r="E819">
            <v>0</v>
          </cell>
          <cell r="F819">
            <v>0</v>
          </cell>
          <cell r="G819">
            <v>399389</v>
          </cell>
          <cell r="H819" t="str">
            <v>UTILITY</v>
          </cell>
          <cell r="I819">
            <v>0</v>
          </cell>
          <cell r="J819">
            <v>399389</v>
          </cell>
        </row>
        <row r="820">
          <cell r="D820" t="str">
            <v>905000-CUST-MISC CUST ACC EXP</v>
          </cell>
          <cell r="E820">
            <v>0</v>
          </cell>
          <cell r="F820">
            <v>0</v>
          </cell>
          <cell r="G820">
            <v>71897.38</v>
          </cell>
          <cell r="H820" t="str">
            <v>UTILITY</v>
          </cell>
          <cell r="I820">
            <v>0</v>
          </cell>
          <cell r="J820">
            <v>71897.38</v>
          </cell>
        </row>
        <row r="821">
          <cell r="D821" t="str">
            <v>905000-CUSTX-MISC CUST ACC EXP</v>
          </cell>
          <cell r="E821">
            <v>0</v>
          </cell>
          <cell r="F821">
            <v>0</v>
          </cell>
          <cell r="G821">
            <v>45211.5</v>
          </cell>
          <cell r="H821" t="str">
            <v>UTILITY</v>
          </cell>
          <cell r="I821">
            <v>0</v>
          </cell>
          <cell r="J821">
            <v>45211.5</v>
          </cell>
        </row>
        <row r="822">
          <cell r="D822" t="str">
            <v>905000-CUSTX-MISC CUST ACC EXP-LABOR</v>
          </cell>
          <cell r="E822">
            <v>0</v>
          </cell>
          <cell r="F822">
            <v>0</v>
          </cell>
          <cell r="G822">
            <v>52322.07</v>
          </cell>
          <cell r="H822" t="str">
            <v>UTILITY</v>
          </cell>
          <cell r="I822">
            <v>0</v>
          </cell>
          <cell r="J822">
            <v>52322.07</v>
          </cell>
        </row>
        <row r="823">
          <cell r="D823" t="str">
            <v>908000-NEWMX-CUST ASSISTANCE</v>
          </cell>
          <cell r="E823">
            <v>0</v>
          </cell>
          <cell r="F823">
            <v>0</v>
          </cell>
          <cell r="G823">
            <v>0</v>
          </cell>
          <cell r="H823" t="str">
            <v>UTILITY</v>
          </cell>
          <cell r="I823">
            <v>0</v>
          </cell>
          <cell r="J823">
            <v>0</v>
          </cell>
        </row>
        <row r="824">
          <cell r="D824" t="str">
            <v>908000-TEXAS-CUST ASSISTANCE</v>
          </cell>
          <cell r="E824">
            <v>0</v>
          </cell>
          <cell r="F824">
            <v>0</v>
          </cell>
          <cell r="G824">
            <v>0</v>
          </cell>
          <cell r="H824" t="str">
            <v>UTILITY</v>
          </cell>
          <cell r="I824">
            <v>0</v>
          </cell>
          <cell r="J824">
            <v>0</v>
          </cell>
        </row>
        <row r="825">
          <cell r="D825" t="str">
            <v>909000-CUST-INFO&amp;INSTR AD EXP</v>
          </cell>
          <cell r="E825">
            <v>0</v>
          </cell>
          <cell r="F825">
            <v>0</v>
          </cell>
          <cell r="G825">
            <v>208944.01</v>
          </cell>
          <cell r="H825" t="str">
            <v>UTILITY</v>
          </cell>
          <cell r="I825">
            <v>0</v>
          </cell>
          <cell r="J825">
            <v>208944.01</v>
          </cell>
        </row>
        <row r="826">
          <cell r="D826" t="str">
            <v>920000-CUST-A&amp;G SALARIES</v>
          </cell>
          <cell r="E826">
            <v>0</v>
          </cell>
          <cell r="F826">
            <v>0</v>
          </cell>
          <cell r="G826">
            <v>0</v>
          </cell>
          <cell r="H826" t="str">
            <v>UTILITY</v>
          </cell>
          <cell r="I826">
            <v>0</v>
          </cell>
          <cell r="J826">
            <v>0</v>
          </cell>
        </row>
        <row r="827">
          <cell r="D827" t="str">
            <v>920000-CUST-A&amp;G SALARIES-LABOR</v>
          </cell>
          <cell r="E827">
            <v>0</v>
          </cell>
          <cell r="F827">
            <v>0</v>
          </cell>
          <cell r="G827">
            <v>-230.92</v>
          </cell>
          <cell r="H827" t="str">
            <v>UTILITY</v>
          </cell>
          <cell r="I827">
            <v>0</v>
          </cell>
          <cell r="J827">
            <v>-230.92</v>
          </cell>
        </row>
        <row r="828">
          <cell r="D828" t="str">
            <v>920000-DISTR-A&amp;G SALARIES</v>
          </cell>
          <cell r="E828">
            <v>0</v>
          </cell>
          <cell r="F828">
            <v>0</v>
          </cell>
          <cell r="G828">
            <v>0</v>
          </cell>
          <cell r="H828" t="str">
            <v>UTILITY</v>
          </cell>
          <cell r="I828">
            <v>0</v>
          </cell>
          <cell r="J828">
            <v>0</v>
          </cell>
        </row>
        <row r="829">
          <cell r="D829" t="str">
            <v>920000-DISTR-A&amp;G SALARIES-LABOR</v>
          </cell>
          <cell r="E829">
            <v>0</v>
          </cell>
          <cell r="F829">
            <v>0</v>
          </cell>
          <cell r="G829">
            <v>0</v>
          </cell>
          <cell r="H829" t="str">
            <v>UTILITY</v>
          </cell>
          <cell r="I829">
            <v>0</v>
          </cell>
          <cell r="J829">
            <v>0</v>
          </cell>
        </row>
        <row r="830">
          <cell r="D830" t="str">
            <v>920000-FC-A&amp;G SALARIES</v>
          </cell>
          <cell r="E830">
            <v>0</v>
          </cell>
          <cell r="F830">
            <v>0</v>
          </cell>
          <cell r="G830">
            <v>0</v>
          </cell>
          <cell r="H830" t="str">
            <v>UTILITY</v>
          </cell>
          <cell r="I830">
            <v>0</v>
          </cell>
          <cell r="J830">
            <v>0</v>
          </cell>
        </row>
        <row r="831">
          <cell r="D831" t="str">
            <v>920000-FC-A&amp;G SALARIES-LABOR</v>
          </cell>
          <cell r="E831">
            <v>0</v>
          </cell>
          <cell r="F831">
            <v>0</v>
          </cell>
          <cell r="G831">
            <v>94068.07</v>
          </cell>
          <cell r="H831" t="str">
            <v>UTILITY</v>
          </cell>
          <cell r="I831">
            <v>0</v>
          </cell>
          <cell r="J831">
            <v>94068.07</v>
          </cell>
        </row>
        <row r="832">
          <cell r="D832" t="str">
            <v>920000-FERC-A&amp;G SALARIES</v>
          </cell>
          <cell r="E832">
            <v>0</v>
          </cell>
          <cell r="F832">
            <v>0</v>
          </cell>
          <cell r="G832">
            <v>567.29999999999995</v>
          </cell>
          <cell r="H832" t="str">
            <v>UTILITY</v>
          </cell>
          <cell r="I832">
            <v>0</v>
          </cell>
          <cell r="J832">
            <v>567.29999999999995</v>
          </cell>
        </row>
        <row r="833">
          <cell r="D833" t="str">
            <v>920000-FERC-A&amp;G SALARIES-LABOR</v>
          </cell>
          <cell r="E833">
            <v>0</v>
          </cell>
          <cell r="F833">
            <v>0</v>
          </cell>
          <cell r="G833">
            <v>1063927.23</v>
          </cell>
          <cell r="H833" t="str">
            <v>UTILITY</v>
          </cell>
          <cell r="I833">
            <v>0</v>
          </cell>
          <cell r="J833">
            <v>1063927.23</v>
          </cell>
        </row>
        <row r="834">
          <cell r="D834" t="str">
            <v>920000-GENL-A&amp;G SALARIES</v>
          </cell>
          <cell r="E834">
            <v>0</v>
          </cell>
          <cell r="F834">
            <v>0</v>
          </cell>
          <cell r="G834">
            <v>-1435813.95</v>
          </cell>
          <cell r="H834" t="str">
            <v>UTILITY</v>
          </cell>
          <cell r="I834">
            <v>0</v>
          </cell>
          <cell r="J834">
            <v>-1435813.95</v>
          </cell>
        </row>
        <row r="835">
          <cell r="D835" t="str">
            <v>920000-GENL-A&amp;G SALARIES-LABOR</v>
          </cell>
          <cell r="E835">
            <v>0</v>
          </cell>
          <cell r="F835">
            <v>0</v>
          </cell>
          <cell r="G835">
            <v>29897179.800000001</v>
          </cell>
          <cell r="H835" t="str">
            <v>UTILITY</v>
          </cell>
          <cell r="I835">
            <v>0</v>
          </cell>
          <cell r="J835">
            <v>29897179.800000001</v>
          </cell>
        </row>
        <row r="836">
          <cell r="D836" t="str">
            <v>920000-HUECO-A&amp;G SALARIES</v>
          </cell>
          <cell r="E836">
            <v>0</v>
          </cell>
          <cell r="F836">
            <v>0</v>
          </cell>
          <cell r="G836">
            <v>0</v>
          </cell>
          <cell r="H836" t="str">
            <v>UTILITY</v>
          </cell>
          <cell r="I836">
            <v>0</v>
          </cell>
          <cell r="J836">
            <v>0</v>
          </cell>
        </row>
        <row r="837">
          <cell r="D837" t="str">
            <v>920000-HUECO-A&amp;G SALARIES-LABOR</v>
          </cell>
          <cell r="E837">
            <v>0</v>
          </cell>
          <cell r="F837">
            <v>0</v>
          </cell>
          <cell r="G837">
            <v>7359.9</v>
          </cell>
          <cell r="H837" t="str">
            <v>UTILITY</v>
          </cell>
          <cell r="I837">
            <v>0</v>
          </cell>
          <cell r="J837">
            <v>7359.9</v>
          </cell>
        </row>
        <row r="838">
          <cell r="D838" t="str">
            <v>920000-NEWMX-A&amp;G SALARIES</v>
          </cell>
          <cell r="E838">
            <v>0</v>
          </cell>
          <cell r="F838">
            <v>0</v>
          </cell>
          <cell r="G838">
            <v>0</v>
          </cell>
          <cell r="H838" t="str">
            <v>UTILITY</v>
          </cell>
          <cell r="I838">
            <v>0</v>
          </cell>
          <cell r="J838">
            <v>0</v>
          </cell>
        </row>
        <row r="839">
          <cell r="D839" t="str">
            <v>920000-NEWMX-A&amp;G SALARIES-LABOR</v>
          </cell>
          <cell r="E839">
            <v>0</v>
          </cell>
          <cell r="F839">
            <v>0</v>
          </cell>
          <cell r="G839">
            <v>154530.31</v>
          </cell>
          <cell r="H839" t="str">
            <v>UTILITY</v>
          </cell>
          <cell r="I839">
            <v>0</v>
          </cell>
          <cell r="J839">
            <v>154530.31</v>
          </cell>
        </row>
        <row r="840">
          <cell r="D840" t="str">
            <v>920000-NMDIS-A&amp;G SALARIES</v>
          </cell>
          <cell r="E840">
            <v>0</v>
          </cell>
          <cell r="F840">
            <v>0</v>
          </cell>
          <cell r="G840">
            <v>0</v>
          </cell>
          <cell r="H840" t="str">
            <v>UTILITY</v>
          </cell>
          <cell r="I840">
            <v>0</v>
          </cell>
          <cell r="J840">
            <v>0</v>
          </cell>
        </row>
        <row r="841">
          <cell r="D841" t="str">
            <v>920000-NMDIS-A&amp;G SALARIES-LABOR</v>
          </cell>
          <cell r="E841">
            <v>0</v>
          </cell>
          <cell r="F841">
            <v>0</v>
          </cell>
          <cell r="G841">
            <v>1578.5</v>
          </cell>
          <cell r="H841" t="str">
            <v>UTILITY</v>
          </cell>
          <cell r="I841">
            <v>0</v>
          </cell>
          <cell r="J841">
            <v>1578.5</v>
          </cell>
        </row>
        <row r="842">
          <cell r="D842" t="str">
            <v>920000-NWJT-A&amp;G SALARIES</v>
          </cell>
          <cell r="E842">
            <v>0</v>
          </cell>
          <cell r="F842">
            <v>0</v>
          </cell>
          <cell r="G842">
            <v>0</v>
          </cell>
          <cell r="H842" t="str">
            <v>UTILITY</v>
          </cell>
          <cell r="I842">
            <v>0</v>
          </cell>
          <cell r="J842">
            <v>0</v>
          </cell>
        </row>
        <row r="843">
          <cell r="D843" t="str">
            <v>920000-NWJT-A&amp;G SALARIES-LABOR</v>
          </cell>
          <cell r="E843">
            <v>0</v>
          </cell>
          <cell r="F843">
            <v>0</v>
          </cell>
          <cell r="G843">
            <v>0</v>
          </cell>
          <cell r="H843" t="str">
            <v>UTILITY</v>
          </cell>
          <cell r="I843">
            <v>0</v>
          </cell>
          <cell r="J843">
            <v>0</v>
          </cell>
        </row>
        <row r="844">
          <cell r="D844" t="str">
            <v>920000-NWU5-A&amp;G SALARIES</v>
          </cell>
          <cell r="E844">
            <v>0</v>
          </cell>
          <cell r="F844">
            <v>0</v>
          </cell>
          <cell r="G844">
            <v>30.44</v>
          </cell>
          <cell r="H844" t="str">
            <v>UTILITY</v>
          </cell>
          <cell r="I844">
            <v>0</v>
          </cell>
          <cell r="J844">
            <v>30.44</v>
          </cell>
        </row>
        <row r="845">
          <cell r="D845" t="str">
            <v>920000-PROD-A&amp;G SALARIES</v>
          </cell>
          <cell r="E845">
            <v>0</v>
          </cell>
          <cell r="F845">
            <v>0</v>
          </cell>
          <cell r="G845">
            <v>504.17</v>
          </cell>
          <cell r="H845" t="str">
            <v>UTILITY</v>
          </cell>
          <cell r="I845">
            <v>0</v>
          </cell>
          <cell r="J845">
            <v>504.17</v>
          </cell>
        </row>
        <row r="846">
          <cell r="D846" t="str">
            <v>920000-PROD-A&amp;G SALARIES-LABOR</v>
          </cell>
          <cell r="E846">
            <v>0</v>
          </cell>
          <cell r="F846">
            <v>0</v>
          </cell>
          <cell r="G846">
            <v>2832318.96</v>
          </cell>
          <cell r="H846" t="str">
            <v>UTILITY</v>
          </cell>
          <cell r="I846">
            <v>0</v>
          </cell>
          <cell r="J846">
            <v>2832318.96</v>
          </cell>
        </row>
        <row r="847">
          <cell r="D847" t="str">
            <v>920000-PV-A&amp;G SALARIES</v>
          </cell>
          <cell r="E847">
            <v>0</v>
          </cell>
          <cell r="F847">
            <v>0</v>
          </cell>
          <cell r="G847">
            <v>0</v>
          </cell>
          <cell r="H847" t="str">
            <v>UTILITY</v>
          </cell>
          <cell r="I847">
            <v>0</v>
          </cell>
          <cell r="J847">
            <v>0</v>
          </cell>
        </row>
        <row r="848">
          <cell r="D848" t="str">
            <v>920000-PV-A&amp;G SALARIES-LABOR</v>
          </cell>
          <cell r="E848">
            <v>0</v>
          </cell>
          <cell r="F848">
            <v>0</v>
          </cell>
          <cell r="G848">
            <v>1147.67</v>
          </cell>
          <cell r="H848" t="str">
            <v>UTILITY</v>
          </cell>
          <cell r="I848">
            <v>0</v>
          </cell>
          <cell r="J848">
            <v>1147.67</v>
          </cell>
        </row>
        <row r="849">
          <cell r="D849" t="str">
            <v>920000-RGJT-A&amp;G SALARIES</v>
          </cell>
          <cell r="E849">
            <v>0</v>
          </cell>
          <cell r="F849">
            <v>0</v>
          </cell>
          <cell r="G849">
            <v>0</v>
          </cell>
          <cell r="H849" t="str">
            <v>UTILITY</v>
          </cell>
          <cell r="I849">
            <v>0</v>
          </cell>
          <cell r="J849">
            <v>0</v>
          </cell>
        </row>
        <row r="850">
          <cell r="D850" t="str">
            <v>920000-RGJT-A&amp;G SALARIES-LABOR</v>
          </cell>
          <cell r="E850">
            <v>0</v>
          </cell>
          <cell r="F850">
            <v>0</v>
          </cell>
          <cell r="G850">
            <v>847.77</v>
          </cell>
          <cell r="H850" t="str">
            <v>UTILITY</v>
          </cell>
          <cell r="I850">
            <v>0</v>
          </cell>
          <cell r="J850">
            <v>847.77</v>
          </cell>
        </row>
        <row r="851">
          <cell r="D851" t="str">
            <v>920000-TEXAS-A&amp;G SALARIES</v>
          </cell>
          <cell r="E851">
            <v>0</v>
          </cell>
          <cell r="F851">
            <v>0</v>
          </cell>
          <cell r="G851">
            <v>0</v>
          </cell>
          <cell r="H851" t="str">
            <v>UTILITY</v>
          </cell>
          <cell r="I851">
            <v>0</v>
          </cell>
          <cell r="J851">
            <v>0</v>
          </cell>
        </row>
        <row r="852">
          <cell r="D852" t="str">
            <v>920000-TEXAS-A&amp;G SALARIES-LABOR</v>
          </cell>
          <cell r="E852">
            <v>0</v>
          </cell>
          <cell r="F852">
            <v>0</v>
          </cell>
          <cell r="G852">
            <v>728644.17</v>
          </cell>
          <cell r="H852" t="str">
            <v>UTILITY</v>
          </cell>
          <cell r="I852">
            <v>0</v>
          </cell>
          <cell r="J852">
            <v>728644.17</v>
          </cell>
        </row>
        <row r="853">
          <cell r="D853" t="str">
            <v>920000-TRANS-A&amp;G SALARIES</v>
          </cell>
          <cell r="E853">
            <v>0</v>
          </cell>
          <cell r="F853">
            <v>0</v>
          </cell>
          <cell r="G853">
            <v>169.48</v>
          </cell>
          <cell r="H853" t="str">
            <v>UTILITY</v>
          </cell>
          <cell r="I853">
            <v>0</v>
          </cell>
          <cell r="J853">
            <v>169.48</v>
          </cell>
        </row>
        <row r="854">
          <cell r="D854" t="str">
            <v>920000-TRANS-A&amp;G SALARIES-LABOR</v>
          </cell>
          <cell r="E854">
            <v>0</v>
          </cell>
          <cell r="F854">
            <v>0</v>
          </cell>
          <cell r="G854">
            <v>109.36</v>
          </cell>
          <cell r="H854" t="str">
            <v>UTILITY</v>
          </cell>
          <cell r="I854">
            <v>0</v>
          </cell>
          <cell r="J854">
            <v>109.36</v>
          </cell>
        </row>
        <row r="855">
          <cell r="D855" t="str">
            <v>920000-TXDIS-A&amp;G SALARIES</v>
          </cell>
          <cell r="E855">
            <v>0</v>
          </cell>
          <cell r="F855">
            <v>0</v>
          </cell>
          <cell r="G855">
            <v>0</v>
          </cell>
          <cell r="H855" t="str">
            <v>UTILITY</v>
          </cell>
          <cell r="I855">
            <v>0</v>
          </cell>
          <cell r="J855">
            <v>0</v>
          </cell>
        </row>
        <row r="856">
          <cell r="D856" t="str">
            <v>920000-TXDIS-A&amp;G SALARIES-LABOR</v>
          </cell>
          <cell r="E856">
            <v>0</v>
          </cell>
          <cell r="F856">
            <v>0</v>
          </cell>
          <cell r="G856">
            <v>15771.52</v>
          </cell>
          <cell r="H856" t="str">
            <v>UTILITY</v>
          </cell>
          <cell r="I856">
            <v>0</v>
          </cell>
          <cell r="J856">
            <v>15771.52</v>
          </cell>
        </row>
        <row r="857">
          <cell r="D857" t="str">
            <v>920000-TXSOL-A&amp;G SALARIES</v>
          </cell>
          <cell r="E857">
            <v>0</v>
          </cell>
          <cell r="F857">
            <v>0</v>
          </cell>
          <cell r="G857">
            <v>0</v>
          </cell>
          <cell r="H857" t="str">
            <v>UTILITY</v>
          </cell>
          <cell r="I857">
            <v>0</v>
          </cell>
          <cell r="J857">
            <v>0</v>
          </cell>
        </row>
        <row r="858">
          <cell r="D858" t="str">
            <v>920000-TXSOL-A&amp;G SALARIES-LABOR</v>
          </cell>
          <cell r="E858">
            <v>0</v>
          </cell>
          <cell r="F858">
            <v>0</v>
          </cell>
          <cell r="G858">
            <v>0</v>
          </cell>
          <cell r="H858" t="str">
            <v>UTILITY</v>
          </cell>
          <cell r="I858">
            <v>0</v>
          </cell>
          <cell r="J858">
            <v>0</v>
          </cell>
        </row>
        <row r="859">
          <cell r="D859" t="str">
            <v>921000-COPP-OFFICE SUPPLIES &amp; EXP</v>
          </cell>
          <cell r="E859">
            <v>0</v>
          </cell>
          <cell r="F859">
            <v>0</v>
          </cell>
          <cell r="G859">
            <v>313.41000000000003</v>
          </cell>
          <cell r="H859" t="str">
            <v>UTILITY</v>
          </cell>
          <cell r="I859">
            <v>0</v>
          </cell>
          <cell r="J859">
            <v>313.41000000000003</v>
          </cell>
        </row>
        <row r="860">
          <cell r="D860" t="str">
            <v>921000-CUSTX-OFFICE SUPPLIES &amp; EXP</v>
          </cell>
          <cell r="E860">
            <v>0</v>
          </cell>
          <cell r="F860">
            <v>0</v>
          </cell>
          <cell r="G860">
            <v>1023.23</v>
          </cell>
          <cell r="H860" t="str">
            <v>UTILITY</v>
          </cell>
          <cell r="I860">
            <v>0</v>
          </cell>
          <cell r="J860">
            <v>1023.23</v>
          </cell>
        </row>
        <row r="861">
          <cell r="D861" t="str">
            <v>921000-DISTR-OFFICE SUPPLIES &amp; EXP</v>
          </cell>
          <cell r="E861">
            <v>0</v>
          </cell>
          <cell r="F861">
            <v>0</v>
          </cell>
          <cell r="G861">
            <v>0</v>
          </cell>
          <cell r="H861" t="str">
            <v>UTILITY</v>
          </cell>
          <cell r="I861">
            <v>0</v>
          </cell>
          <cell r="J861">
            <v>0</v>
          </cell>
        </row>
        <row r="862">
          <cell r="D862" t="str">
            <v>921000-FC-OFFICE SUPPLIES &amp; EXP</v>
          </cell>
          <cell r="E862">
            <v>0</v>
          </cell>
          <cell r="F862">
            <v>0</v>
          </cell>
          <cell r="G862">
            <v>0</v>
          </cell>
          <cell r="H862" t="str">
            <v>UTILITY</v>
          </cell>
          <cell r="I862">
            <v>0</v>
          </cell>
          <cell r="J862">
            <v>0</v>
          </cell>
        </row>
        <row r="863">
          <cell r="D863" t="str">
            <v>921000-GENL-OFFICE SUPPLIES &amp; EXP</v>
          </cell>
          <cell r="E863">
            <v>0</v>
          </cell>
          <cell r="F863">
            <v>0</v>
          </cell>
          <cell r="G863">
            <v>4192678.42</v>
          </cell>
          <cell r="H863" t="str">
            <v>UTILITY</v>
          </cell>
          <cell r="I863">
            <v>0</v>
          </cell>
          <cell r="J863">
            <v>4192678.42</v>
          </cell>
        </row>
        <row r="864">
          <cell r="D864" t="str">
            <v>921000-HUECO-OFFICE SUPPLIES &amp; EXP</v>
          </cell>
          <cell r="E864">
            <v>0</v>
          </cell>
          <cell r="F864">
            <v>0</v>
          </cell>
          <cell r="G864">
            <v>100.61</v>
          </cell>
          <cell r="H864" t="str">
            <v>UTILITY</v>
          </cell>
          <cell r="I864">
            <v>0</v>
          </cell>
          <cell r="J864">
            <v>100.61</v>
          </cell>
        </row>
        <row r="865">
          <cell r="D865" t="str">
            <v>921000-NEWMX-OFFICE SUPPLIES &amp; EXP</v>
          </cell>
          <cell r="E865">
            <v>0</v>
          </cell>
          <cell r="F865">
            <v>0</v>
          </cell>
          <cell r="G865">
            <v>8738.27</v>
          </cell>
          <cell r="H865" t="str">
            <v>UTILITY</v>
          </cell>
          <cell r="I865">
            <v>0</v>
          </cell>
          <cell r="J865">
            <v>8738.27</v>
          </cell>
        </row>
        <row r="866">
          <cell r="D866" t="str">
            <v>921000-NMDIS-OFFICE SUPPLIES &amp; EXP</v>
          </cell>
          <cell r="E866">
            <v>0</v>
          </cell>
          <cell r="F866">
            <v>0</v>
          </cell>
          <cell r="G866">
            <v>225.65</v>
          </cell>
          <cell r="H866" t="str">
            <v>UTILITY</v>
          </cell>
          <cell r="I866">
            <v>0</v>
          </cell>
          <cell r="J866">
            <v>225.65</v>
          </cell>
        </row>
        <row r="867">
          <cell r="D867" t="str">
            <v>921000-NWJT-OFFICE SUPPLIES &amp; EXP</v>
          </cell>
          <cell r="E867">
            <v>0</v>
          </cell>
          <cell r="F867">
            <v>0</v>
          </cell>
          <cell r="G867">
            <v>0</v>
          </cell>
          <cell r="H867" t="str">
            <v>UTILITY</v>
          </cell>
          <cell r="I867">
            <v>0</v>
          </cell>
          <cell r="J867">
            <v>0</v>
          </cell>
        </row>
        <row r="868">
          <cell r="D868" t="str">
            <v>921000-NWU5-OFFICE SUPPLIES &amp; EXP</v>
          </cell>
          <cell r="E868">
            <v>0</v>
          </cell>
          <cell r="F868">
            <v>0</v>
          </cell>
          <cell r="G868">
            <v>206.98</v>
          </cell>
          <cell r="H868" t="str">
            <v>UTILITY</v>
          </cell>
          <cell r="I868">
            <v>0</v>
          </cell>
          <cell r="J868">
            <v>206.98</v>
          </cell>
        </row>
        <row r="869">
          <cell r="D869" t="str">
            <v>921000-PROD-OFFICE SUPPLIES &amp; EXP</v>
          </cell>
          <cell r="E869">
            <v>0</v>
          </cell>
          <cell r="F869">
            <v>0</v>
          </cell>
          <cell r="G869">
            <v>279220.47999999998</v>
          </cell>
          <cell r="H869" t="str">
            <v>UTILITY</v>
          </cell>
          <cell r="I869">
            <v>0</v>
          </cell>
          <cell r="J869">
            <v>279220.47999999998</v>
          </cell>
        </row>
        <row r="870">
          <cell r="D870" t="str">
            <v>921000-PVSVC-OFFICE SUPPLIES &amp; EXP</v>
          </cell>
          <cell r="E870">
            <v>0</v>
          </cell>
          <cell r="F870">
            <v>0</v>
          </cell>
          <cell r="G870">
            <v>19.21</v>
          </cell>
          <cell r="H870" t="str">
            <v>UTILITY</v>
          </cell>
          <cell r="I870">
            <v>0</v>
          </cell>
          <cell r="J870">
            <v>19.21</v>
          </cell>
        </row>
        <row r="871">
          <cell r="D871" t="str">
            <v>921000-RGJT-OFFICE SUPPLIES &amp; EXP</v>
          </cell>
          <cell r="E871">
            <v>0</v>
          </cell>
          <cell r="F871">
            <v>0</v>
          </cell>
          <cell r="G871">
            <v>210.88</v>
          </cell>
          <cell r="H871" t="str">
            <v>UTILITY</v>
          </cell>
          <cell r="I871">
            <v>0</v>
          </cell>
          <cell r="J871">
            <v>210.88</v>
          </cell>
        </row>
        <row r="872">
          <cell r="D872" t="str">
            <v>921000-TEXAS-OFFICE SUPPLIES &amp; EXP</v>
          </cell>
          <cell r="E872">
            <v>0</v>
          </cell>
          <cell r="F872">
            <v>0</v>
          </cell>
          <cell r="G872">
            <v>15304.98</v>
          </cell>
          <cell r="H872" t="str">
            <v>UTILITY</v>
          </cell>
          <cell r="I872">
            <v>0</v>
          </cell>
          <cell r="J872">
            <v>15304.98</v>
          </cell>
        </row>
        <row r="873">
          <cell r="D873" t="str">
            <v>921000-TRANS-OFFICE SUPPLIES &amp; EXP</v>
          </cell>
          <cell r="E873">
            <v>0</v>
          </cell>
          <cell r="F873">
            <v>0</v>
          </cell>
          <cell r="G873">
            <v>146.41</v>
          </cell>
          <cell r="H873" t="str">
            <v>UTILITY</v>
          </cell>
          <cell r="I873">
            <v>0</v>
          </cell>
          <cell r="J873">
            <v>146.41</v>
          </cell>
        </row>
        <row r="874">
          <cell r="D874" t="str">
            <v>921000-TXDIS-OFFICE SUPPLIES &amp; EXP</v>
          </cell>
          <cell r="E874">
            <v>0</v>
          </cell>
          <cell r="F874">
            <v>0</v>
          </cell>
          <cell r="G874">
            <v>1631.4</v>
          </cell>
          <cell r="H874" t="str">
            <v>UTILITY</v>
          </cell>
          <cell r="I874">
            <v>0</v>
          </cell>
          <cell r="J874">
            <v>1631.4</v>
          </cell>
        </row>
        <row r="875">
          <cell r="D875" t="str">
            <v>921000-TXSOL-OFFICE SUPPLIES &amp; EXP</v>
          </cell>
          <cell r="E875">
            <v>0</v>
          </cell>
          <cell r="F875">
            <v>0</v>
          </cell>
          <cell r="G875">
            <v>0</v>
          </cell>
          <cell r="H875" t="str">
            <v>UTILITY</v>
          </cell>
          <cell r="I875">
            <v>0</v>
          </cell>
          <cell r="J875">
            <v>0</v>
          </cell>
        </row>
        <row r="876">
          <cell r="D876" t="str">
            <v>923000-CUST-OUTSIDE SVS EMPLOYED</v>
          </cell>
          <cell r="E876">
            <v>0</v>
          </cell>
          <cell r="F876">
            <v>0</v>
          </cell>
          <cell r="G876">
            <v>27500.42</v>
          </cell>
          <cell r="H876" t="str">
            <v>UTILITY</v>
          </cell>
          <cell r="I876">
            <v>0</v>
          </cell>
          <cell r="J876">
            <v>27500.42</v>
          </cell>
        </row>
        <row r="877">
          <cell r="D877" t="str">
            <v>923000-DISTR-OUTSIDE SVS EMPLOYED</v>
          </cell>
          <cell r="E877">
            <v>0</v>
          </cell>
          <cell r="F877">
            <v>0</v>
          </cell>
          <cell r="G877">
            <v>0</v>
          </cell>
          <cell r="H877" t="str">
            <v>UTILITY</v>
          </cell>
          <cell r="I877">
            <v>0</v>
          </cell>
          <cell r="J877">
            <v>0</v>
          </cell>
        </row>
        <row r="878">
          <cell r="D878" t="str">
            <v>923000-FC-OUTSIDE SVS EMPLOYED</v>
          </cell>
          <cell r="E878">
            <v>0</v>
          </cell>
          <cell r="F878">
            <v>0</v>
          </cell>
          <cell r="G878">
            <v>0</v>
          </cell>
          <cell r="H878" t="str">
            <v>UTILITY</v>
          </cell>
          <cell r="I878">
            <v>0</v>
          </cell>
          <cell r="J878">
            <v>0</v>
          </cell>
        </row>
        <row r="879">
          <cell r="D879" t="str">
            <v>923000-FERC-OUTSIDE SVS EMPLOYED</v>
          </cell>
          <cell r="E879">
            <v>0</v>
          </cell>
          <cell r="F879">
            <v>0</v>
          </cell>
          <cell r="G879">
            <v>111254.75</v>
          </cell>
          <cell r="H879" t="str">
            <v>UTILITY</v>
          </cell>
          <cell r="I879">
            <v>0</v>
          </cell>
          <cell r="J879">
            <v>111254.75</v>
          </cell>
        </row>
        <row r="880">
          <cell r="D880" t="str">
            <v>923000-GENL-OUTSIDE SVS EMPLOYED</v>
          </cell>
          <cell r="E880">
            <v>0</v>
          </cell>
          <cell r="F880">
            <v>0</v>
          </cell>
          <cell r="G880">
            <v>14849554.390000001</v>
          </cell>
          <cell r="H880" t="str">
            <v>UTILITY</v>
          </cell>
          <cell r="I880">
            <v>0</v>
          </cell>
          <cell r="J880">
            <v>14849554.390000001</v>
          </cell>
        </row>
        <row r="881">
          <cell r="D881" t="str">
            <v>923000-HUECO-OUTSIDE SVS EMPLOYED</v>
          </cell>
          <cell r="E881">
            <v>0</v>
          </cell>
          <cell r="F881">
            <v>0</v>
          </cell>
          <cell r="G881">
            <v>409.13</v>
          </cell>
          <cell r="H881" t="str">
            <v>UTILITY</v>
          </cell>
          <cell r="I881">
            <v>0</v>
          </cell>
          <cell r="J881">
            <v>409.13</v>
          </cell>
        </row>
        <row r="882">
          <cell r="D882" t="str">
            <v>923000-NEWMX-OUTSIDE SVS EMPLOYED</v>
          </cell>
          <cell r="E882">
            <v>0</v>
          </cell>
          <cell r="F882">
            <v>0</v>
          </cell>
          <cell r="G882">
            <v>4387.91</v>
          </cell>
          <cell r="H882" t="str">
            <v>UTILITY</v>
          </cell>
          <cell r="I882">
            <v>0</v>
          </cell>
          <cell r="J882">
            <v>4387.91</v>
          </cell>
        </row>
        <row r="883">
          <cell r="D883" t="str">
            <v>923000-PROD-OUTSIDE SVS EMPLOYED</v>
          </cell>
          <cell r="E883">
            <v>0</v>
          </cell>
          <cell r="F883">
            <v>0</v>
          </cell>
          <cell r="G883">
            <v>293278.17</v>
          </cell>
          <cell r="H883" t="str">
            <v>UTILITY</v>
          </cell>
          <cell r="I883">
            <v>0</v>
          </cell>
          <cell r="J883">
            <v>293278.17</v>
          </cell>
        </row>
        <row r="884">
          <cell r="D884" t="str">
            <v>923000-RGJT-OUTSIDE SVS EMPLOYED</v>
          </cell>
          <cell r="E884">
            <v>0</v>
          </cell>
          <cell r="F884">
            <v>0</v>
          </cell>
          <cell r="G884">
            <v>0</v>
          </cell>
          <cell r="H884" t="str">
            <v>UTILITY</v>
          </cell>
          <cell r="I884">
            <v>0</v>
          </cell>
          <cell r="J884">
            <v>0</v>
          </cell>
        </row>
        <row r="885">
          <cell r="D885" t="str">
            <v>923000-TEXAS-OUTSIDE SVS EMPLOYED</v>
          </cell>
          <cell r="E885">
            <v>0</v>
          </cell>
          <cell r="F885">
            <v>0</v>
          </cell>
          <cell r="G885">
            <v>0</v>
          </cell>
          <cell r="H885" t="str">
            <v>UTILITY</v>
          </cell>
          <cell r="I885">
            <v>0</v>
          </cell>
          <cell r="J885">
            <v>0</v>
          </cell>
        </row>
        <row r="886">
          <cell r="D886" t="str">
            <v>923000-TRANS-OUTSIDE SVS EMPLOYED</v>
          </cell>
          <cell r="E886">
            <v>0</v>
          </cell>
          <cell r="F886">
            <v>0</v>
          </cell>
          <cell r="G886">
            <v>251.5</v>
          </cell>
          <cell r="H886" t="str">
            <v>UTILITY</v>
          </cell>
          <cell r="I886">
            <v>0</v>
          </cell>
          <cell r="J886">
            <v>251.5</v>
          </cell>
        </row>
        <row r="887">
          <cell r="D887" t="str">
            <v>923000-TXDIS-OUTSIDE SVS EMPLOYED</v>
          </cell>
          <cell r="E887">
            <v>0</v>
          </cell>
          <cell r="F887">
            <v>0</v>
          </cell>
          <cell r="G887">
            <v>29643.599999999999</v>
          </cell>
          <cell r="H887" t="str">
            <v>UTILITY</v>
          </cell>
          <cell r="I887">
            <v>0</v>
          </cell>
          <cell r="J887">
            <v>29643.599999999999</v>
          </cell>
        </row>
        <row r="888">
          <cell r="D888" t="str">
            <v>924 Prop Insurance - Direct</v>
          </cell>
          <cell r="E888">
            <v>0</v>
          </cell>
          <cell r="F888">
            <v>0</v>
          </cell>
          <cell r="G888">
            <v>0</v>
          </cell>
          <cell r="H888" t="str">
            <v>NON-UTILITY</v>
          </cell>
          <cell r="I888">
            <v>0</v>
          </cell>
          <cell r="J888">
            <v>0</v>
          </cell>
        </row>
        <row r="889">
          <cell r="D889" t="str">
            <v>924000-FC-PROPERTY INSURANCE</v>
          </cell>
          <cell r="E889">
            <v>0</v>
          </cell>
          <cell r="F889">
            <v>0</v>
          </cell>
          <cell r="G889">
            <v>0</v>
          </cell>
          <cell r="H889" t="str">
            <v>UTILITY</v>
          </cell>
          <cell r="I889">
            <v>0</v>
          </cell>
          <cell r="J889">
            <v>0</v>
          </cell>
        </row>
        <row r="890">
          <cell r="D890" t="str">
            <v>924000-GENL-PROPERTY INSURANCE</v>
          </cell>
          <cell r="E890">
            <v>0</v>
          </cell>
          <cell r="F890">
            <v>0</v>
          </cell>
          <cell r="G890">
            <v>3313159.5</v>
          </cell>
          <cell r="H890" t="str">
            <v>UTILITY</v>
          </cell>
          <cell r="I890">
            <v>0</v>
          </cell>
          <cell r="J890">
            <v>3313159.5</v>
          </cell>
        </row>
        <row r="891">
          <cell r="D891" t="str">
            <v>924000-PVCOM-PROPERTY INSURANCE</v>
          </cell>
          <cell r="E891">
            <v>0</v>
          </cell>
          <cell r="F891">
            <v>0</v>
          </cell>
          <cell r="G891">
            <v>491602.95</v>
          </cell>
          <cell r="H891" t="str">
            <v>UTILITY</v>
          </cell>
          <cell r="I891">
            <v>0</v>
          </cell>
          <cell r="J891">
            <v>491602.95</v>
          </cell>
        </row>
        <row r="892">
          <cell r="D892" t="str">
            <v>924000-PVT-PROPERTY INSURANCE</v>
          </cell>
          <cell r="E892">
            <v>0</v>
          </cell>
          <cell r="F892">
            <v>0</v>
          </cell>
          <cell r="G892">
            <v>1133.8599999999999</v>
          </cell>
          <cell r="H892" t="str">
            <v>UTILITY</v>
          </cell>
          <cell r="I892">
            <v>0</v>
          </cell>
          <cell r="J892">
            <v>1133.8599999999999</v>
          </cell>
        </row>
        <row r="893">
          <cell r="D893" t="str">
            <v>924000-PVU1-PROPERTY INSURANCE</v>
          </cell>
          <cell r="E893">
            <v>0</v>
          </cell>
          <cell r="F893">
            <v>0</v>
          </cell>
          <cell r="G893">
            <v>273315.44</v>
          </cell>
          <cell r="H893" t="str">
            <v>UTILITY</v>
          </cell>
          <cell r="I893">
            <v>0</v>
          </cell>
          <cell r="J893">
            <v>273315.44</v>
          </cell>
        </row>
        <row r="894">
          <cell r="D894" t="str">
            <v>924000-PVU2-PROPERTY INSURANCE</v>
          </cell>
          <cell r="E894">
            <v>0</v>
          </cell>
          <cell r="F894">
            <v>0</v>
          </cell>
          <cell r="G894">
            <v>273315.44</v>
          </cell>
          <cell r="H894" t="str">
            <v>UTILITY</v>
          </cell>
          <cell r="I894">
            <v>0</v>
          </cell>
          <cell r="J894">
            <v>273315.44</v>
          </cell>
        </row>
        <row r="895">
          <cell r="D895" t="str">
            <v>924000-PVU3-PROPERTY INSURANCE</v>
          </cell>
          <cell r="E895">
            <v>0</v>
          </cell>
          <cell r="F895">
            <v>0</v>
          </cell>
          <cell r="G895">
            <v>273318.44</v>
          </cell>
          <cell r="H895" t="str">
            <v>UTILITY</v>
          </cell>
          <cell r="I895">
            <v>0</v>
          </cell>
          <cell r="J895">
            <v>273318.44</v>
          </cell>
        </row>
        <row r="896">
          <cell r="D896" t="str">
            <v>924000-TRANS-PROPERTY INSURANCE</v>
          </cell>
          <cell r="E896">
            <v>0</v>
          </cell>
          <cell r="F896">
            <v>0</v>
          </cell>
          <cell r="G896">
            <v>-35962.36</v>
          </cell>
          <cell r="H896" t="str">
            <v>UTILITY</v>
          </cell>
          <cell r="I896">
            <v>0</v>
          </cell>
          <cell r="J896">
            <v>-35962.36</v>
          </cell>
        </row>
        <row r="897">
          <cell r="D897" t="str">
            <v>925 Injuries &amp; Damages - Direct</v>
          </cell>
          <cell r="E897">
            <v>0</v>
          </cell>
          <cell r="F897">
            <v>0</v>
          </cell>
          <cell r="G897">
            <v>0</v>
          </cell>
          <cell r="H897" t="str">
            <v>NON-UTILITY</v>
          </cell>
          <cell r="I897">
            <v>0</v>
          </cell>
          <cell r="J897">
            <v>0</v>
          </cell>
        </row>
        <row r="898">
          <cell r="D898" t="str">
            <v>925000-AIP-INJURIES AND DAMAGES</v>
          </cell>
          <cell r="E898">
            <v>0</v>
          </cell>
          <cell r="F898">
            <v>0</v>
          </cell>
          <cell r="G898">
            <v>208.73</v>
          </cell>
          <cell r="H898" t="str">
            <v>UTILITY</v>
          </cell>
          <cell r="I898">
            <v>0</v>
          </cell>
          <cell r="J898">
            <v>208.73</v>
          </cell>
        </row>
        <row r="899">
          <cell r="D899" t="str">
            <v>925000-COPP-INJURIES AND DAMAGES</v>
          </cell>
          <cell r="E899">
            <v>0</v>
          </cell>
          <cell r="F899">
            <v>0</v>
          </cell>
          <cell r="G899">
            <v>675.72</v>
          </cell>
          <cell r="H899" t="str">
            <v>UTILITY</v>
          </cell>
          <cell r="I899">
            <v>0</v>
          </cell>
          <cell r="J899">
            <v>675.72</v>
          </cell>
        </row>
        <row r="900">
          <cell r="D900" t="str">
            <v>925000-CUSNM-INJURIES AND DAMAGES</v>
          </cell>
          <cell r="E900">
            <v>0</v>
          </cell>
          <cell r="F900">
            <v>0</v>
          </cell>
          <cell r="G900">
            <v>10801.93</v>
          </cell>
          <cell r="H900" t="str">
            <v>UTILITY</v>
          </cell>
          <cell r="I900">
            <v>0</v>
          </cell>
          <cell r="J900">
            <v>10801.93</v>
          </cell>
        </row>
        <row r="901">
          <cell r="D901" t="str">
            <v>925000-CUST-INJURIES AND DAMAGES</v>
          </cell>
          <cell r="E901">
            <v>0</v>
          </cell>
          <cell r="F901">
            <v>0</v>
          </cell>
          <cell r="G901">
            <v>7261.75</v>
          </cell>
          <cell r="H901" t="str">
            <v>UTILITY</v>
          </cell>
          <cell r="I901">
            <v>0</v>
          </cell>
          <cell r="J901">
            <v>7261.75</v>
          </cell>
        </row>
        <row r="902">
          <cell r="D902" t="str">
            <v>925000-CUSTX-INJURIES AND DAMAGES</v>
          </cell>
          <cell r="E902">
            <v>0</v>
          </cell>
          <cell r="F902">
            <v>0</v>
          </cell>
          <cell r="G902">
            <v>32275.85</v>
          </cell>
          <cell r="H902" t="str">
            <v>UTILITY</v>
          </cell>
          <cell r="I902">
            <v>0</v>
          </cell>
          <cell r="J902">
            <v>32275.85</v>
          </cell>
        </row>
        <row r="903">
          <cell r="D903" t="str">
            <v>925000-DISTR-INJURIES AND DAMAGES</v>
          </cell>
          <cell r="E903">
            <v>0</v>
          </cell>
          <cell r="F903">
            <v>0</v>
          </cell>
          <cell r="G903">
            <v>0</v>
          </cell>
          <cell r="H903" t="str">
            <v>UTILITY</v>
          </cell>
          <cell r="I903">
            <v>0</v>
          </cell>
          <cell r="J903">
            <v>0</v>
          </cell>
        </row>
        <row r="904">
          <cell r="D904" t="str">
            <v>925000-FC-INJURIES AND DAMAGES</v>
          </cell>
          <cell r="E904">
            <v>0</v>
          </cell>
          <cell r="F904">
            <v>0</v>
          </cell>
          <cell r="G904">
            <v>16680.32</v>
          </cell>
          <cell r="H904" t="str">
            <v>UTILITY</v>
          </cell>
          <cell r="I904">
            <v>0</v>
          </cell>
          <cell r="J904">
            <v>16680.32</v>
          </cell>
        </row>
        <row r="905">
          <cell r="D905" t="str">
            <v>925000-FERC-INJURIES AND DAMAGES</v>
          </cell>
          <cell r="E905">
            <v>0</v>
          </cell>
          <cell r="F905">
            <v>0</v>
          </cell>
          <cell r="G905">
            <v>8.7100000000000009</v>
          </cell>
          <cell r="H905" t="str">
            <v>UTILITY</v>
          </cell>
          <cell r="I905">
            <v>0</v>
          </cell>
          <cell r="J905">
            <v>8.7100000000000009</v>
          </cell>
        </row>
        <row r="906">
          <cell r="D906" t="str">
            <v>925000-GENL-INJURIES AND DAMAGES</v>
          </cell>
          <cell r="E906">
            <v>0</v>
          </cell>
          <cell r="F906">
            <v>0</v>
          </cell>
          <cell r="G906">
            <v>3422220.03</v>
          </cell>
          <cell r="H906" t="str">
            <v>UTILITY</v>
          </cell>
          <cell r="I906">
            <v>0</v>
          </cell>
          <cell r="J906">
            <v>3422220.03</v>
          </cell>
        </row>
        <row r="907">
          <cell r="D907" t="str">
            <v>925000-HUECO-INJURIES AND DAMAGES</v>
          </cell>
          <cell r="E907">
            <v>0</v>
          </cell>
          <cell r="F907">
            <v>0</v>
          </cell>
          <cell r="G907">
            <v>123.87</v>
          </cell>
          <cell r="H907" t="str">
            <v>UTILITY</v>
          </cell>
          <cell r="I907">
            <v>0</v>
          </cell>
          <cell r="J907">
            <v>123.87</v>
          </cell>
        </row>
        <row r="908">
          <cell r="D908" t="str">
            <v>925000-MPSCO-INJURIES AND DAMAGES</v>
          </cell>
          <cell r="E908">
            <v>0</v>
          </cell>
          <cell r="F908">
            <v>0</v>
          </cell>
          <cell r="G908">
            <v>2444.31</v>
          </cell>
          <cell r="H908" t="str">
            <v>UTILITY</v>
          </cell>
          <cell r="I908">
            <v>0</v>
          </cell>
          <cell r="J908">
            <v>2444.31</v>
          </cell>
        </row>
        <row r="909">
          <cell r="D909" t="str">
            <v>925000-MPSU1-INJURIES AND DAMAGES</v>
          </cell>
          <cell r="E909">
            <v>0</v>
          </cell>
          <cell r="F909">
            <v>0</v>
          </cell>
          <cell r="G909">
            <v>6485.03</v>
          </cell>
          <cell r="H909" t="str">
            <v>UTILITY</v>
          </cell>
          <cell r="I909">
            <v>0</v>
          </cell>
          <cell r="J909">
            <v>6485.03</v>
          </cell>
        </row>
        <row r="910">
          <cell r="D910" t="str">
            <v>925000-MPSU2-INJURIES AND DAMAGES</v>
          </cell>
          <cell r="E910">
            <v>0</v>
          </cell>
          <cell r="F910">
            <v>0</v>
          </cell>
          <cell r="G910">
            <v>2.13</v>
          </cell>
          <cell r="H910" t="str">
            <v>UTILITY</v>
          </cell>
          <cell r="I910">
            <v>0</v>
          </cell>
          <cell r="J910">
            <v>2.13</v>
          </cell>
        </row>
        <row r="911">
          <cell r="D911" t="str">
            <v>925000-MPSU3-INJURIES AND DAMAGES</v>
          </cell>
          <cell r="E911">
            <v>0</v>
          </cell>
          <cell r="F911">
            <v>0</v>
          </cell>
          <cell r="G911">
            <v>5.36</v>
          </cell>
          <cell r="H911" t="str">
            <v>UTILITY</v>
          </cell>
          <cell r="I911">
            <v>0</v>
          </cell>
          <cell r="J911">
            <v>5.36</v>
          </cell>
        </row>
        <row r="912">
          <cell r="D912" t="str">
            <v>925000-MPSU4-INJURIES AND DAMAGES</v>
          </cell>
          <cell r="E912">
            <v>0</v>
          </cell>
          <cell r="F912">
            <v>0</v>
          </cell>
          <cell r="G912">
            <v>2.58</v>
          </cell>
          <cell r="H912" t="str">
            <v>UTILITY</v>
          </cell>
          <cell r="I912">
            <v>0</v>
          </cell>
          <cell r="J912">
            <v>2.58</v>
          </cell>
        </row>
        <row r="913">
          <cell r="D913" t="str">
            <v>925000-NEWMX-INJURIES AND DAMAGES</v>
          </cell>
          <cell r="E913">
            <v>0</v>
          </cell>
          <cell r="F913">
            <v>0</v>
          </cell>
          <cell r="G913">
            <v>780.43</v>
          </cell>
          <cell r="H913" t="str">
            <v>UTILITY</v>
          </cell>
          <cell r="I913">
            <v>0</v>
          </cell>
          <cell r="J913">
            <v>780.43</v>
          </cell>
        </row>
        <row r="914">
          <cell r="D914" t="str">
            <v>925000-NMDIS-INJURIES AND DAMAGES</v>
          </cell>
          <cell r="E914">
            <v>0</v>
          </cell>
          <cell r="F914">
            <v>0</v>
          </cell>
          <cell r="G914">
            <v>15088.79</v>
          </cell>
          <cell r="H914" t="str">
            <v>UTILITY</v>
          </cell>
          <cell r="I914">
            <v>0</v>
          </cell>
          <cell r="J914">
            <v>15088.79</v>
          </cell>
        </row>
        <row r="915">
          <cell r="D915" t="str">
            <v>925000-NWJT-INJURIES AND DAMAGES</v>
          </cell>
          <cell r="E915">
            <v>0</v>
          </cell>
          <cell r="F915">
            <v>0</v>
          </cell>
          <cell r="G915">
            <v>30630.06</v>
          </cell>
          <cell r="H915" t="str">
            <v>UTILITY</v>
          </cell>
          <cell r="I915">
            <v>0</v>
          </cell>
          <cell r="J915">
            <v>30630.06</v>
          </cell>
        </row>
        <row r="916">
          <cell r="D916" t="str">
            <v>925000-NWU1-INJURIES AND DAMAGES</v>
          </cell>
          <cell r="E916">
            <v>0</v>
          </cell>
          <cell r="F916">
            <v>0</v>
          </cell>
          <cell r="G916">
            <v>825.74</v>
          </cell>
          <cell r="H916" t="str">
            <v>UTILITY</v>
          </cell>
          <cell r="I916">
            <v>0</v>
          </cell>
          <cell r="J916">
            <v>825.74</v>
          </cell>
        </row>
        <row r="917">
          <cell r="D917" t="str">
            <v>925000-NWU2-INJURIES AND DAMAGES</v>
          </cell>
          <cell r="E917">
            <v>0</v>
          </cell>
          <cell r="F917">
            <v>0</v>
          </cell>
          <cell r="G917">
            <v>604.98</v>
          </cell>
          <cell r="H917" t="str">
            <v>UTILITY</v>
          </cell>
          <cell r="I917">
            <v>0</v>
          </cell>
          <cell r="J917">
            <v>604.98</v>
          </cell>
        </row>
        <row r="918">
          <cell r="D918" t="str">
            <v>925000-NWU3-INJURIES AND DAMAGES</v>
          </cell>
          <cell r="E918">
            <v>0</v>
          </cell>
          <cell r="F918">
            <v>0</v>
          </cell>
          <cell r="G918">
            <v>1521.67</v>
          </cell>
          <cell r="H918" t="str">
            <v>UTILITY</v>
          </cell>
          <cell r="I918">
            <v>0</v>
          </cell>
          <cell r="J918">
            <v>1521.67</v>
          </cell>
        </row>
        <row r="919">
          <cell r="D919" t="str">
            <v>925000-NWU4-INJURIES AND DAMAGES</v>
          </cell>
          <cell r="E919">
            <v>0</v>
          </cell>
          <cell r="F919">
            <v>0</v>
          </cell>
          <cell r="G919">
            <v>2437.61</v>
          </cell>
          <cell r="H919" t="str">
            <v>UTILITY</v>
          </cell>
          <cell r="I919">
            <v>0</v>
          </cell>
          <cell r="J919">
            <v>2437.61</v>
          </cell>
        </row>
        <row r="920">
          <cell r="D920" t="str">
            <v>925000-NWU5-INJURIES AND DAMAGES</v>
          </cell>
          <cell r="E920">
            <v>0</v>
          </cell>
          <cell r="F920">
            <v>0</v>
          </cell>
          <cell r="G920">
            <v>2101.13</v>
          </cell>
          <cell r="H920" t="str">
            <v>UTILITY</v>
          </cell>
          <cell r="I920">
            <v>0</v>
          </cell>
          <cell r="J920">
            <v>2101.13</v>
          </cell>
        </row>
        <row r="921">
          <cell r="D921" t="str">
            <v>925000-PROD-INJURIES AND DAMAGES</v>
          </cell>
          <cell r="E921">
            <v>0</v>
          </cell>
          <cell r="F921">
            <v>0</v>
          </cell>
          <cell r="G921">
            <v>20561.099999999999</v>
          </cell>
          <cell r="H921" t="str">
            <v>UTILITY</v>
          </cell>
          <cell r="I921">
            <v>0</v>
          </cell>
          <cell r="J921">
            <v>20561.099999999999</v>
          </cell>
        </row>
        <row r="922">
          <cell r="D922" t="str">
            <v>925000-PVCOM-INJURIES AND DAMAGES</v>
          </cell>
          <cell r="E922">
            <v>0</v>
          </cell>
          <cell r="F922">
            <v>0</v>
          </cell>
          <cell r="G922">
            <v>439281.78</v>
          </cell>
          <cell r="H922" t="str">
            <v>UTILITY</v>
          </cell>
          <cell r="I922">
            <v>0</v>
          </cell>
          <cell r="J922">
            <v>439281.78</v>
          </cell>
        </row>
        <row r="923">
          <cell r="D923" t="str">
            <v>925000-PVSVC-INJURIES AND DAMAGES</v>
          </cell>
          <cell r="E923">
            <v>0</v>
          </cell>
          <cell r="F923">
            <v>0</v>
          </cell>
          <cell r="G923">
            <v>1722.49</v>
          </cell>
          <cell r="H923" t="str">
            <v>UTILITY</v>
          </cell>
          <cell r="I923">
            <v>0</v>
          </cell>
          <cell r="J923">
            <v>1722.49</v>
          </cell>
        </row>
        <row r="924">
          <cell r="D924" t="str">
            <v>925000-PVT-INJURIES AND DAMAGES</v>
          </cell>
          <cell r="E924">
            <v>0</v>
          </cell>
          <cell r="F924">
            <v>0</v>
          </cell>
          <cell r="G924">
            <v>2492.5700000000002</v>
          </cell>
          <cell r="H924" t="str">
            <v>UTILITY</v>
          </cell>
          <cell r="I924">
            <v>0</v>
          </cell>
          <cell r="J924">
            <v>2492.5700000000002</v>
          </cell>
        </row>
        <row r="925">
          <cell r="D925" t="str">
            <v>925000-PVU1-INJURIES AND DAMAGES</v>
          </cell>
          <cell r="E925">
            <v>0</v>
          </cell>
          <cell r="F925">
            <v>0</v>
          </cell>
          <cell r="G925">
            <v>165709.65</v>
          </cell>
          <cell r="H925" t="str">
            <v>UTILITY</v>
          </cell>
          <cell r="I925">
            <v>0</v>
          </cell>
          <cell r="J925">
            <v>165709.65</v>
          </cell>
        </row>
        <row r="926">
          <cell r="D926" t="str">
            <v>925000-PVU2-INJURIES AND DAMAGES</v>
          </cell>
          <cell r="E926">
            <v>0</v>
          </cell>
          <cell r="F926">
            <v>0</v>
          </cell>
          <cell r="G926">
            <v>163520.54999999999</v>
          </cell>
          <cell r="H926" t="str">
            <v>UTILITY</v>
          </cell>
          <cell r="I926">
            <v>0</v>
          </cell>
          <cell r="J926">
            <v>163520.54999999999</v>
          </cell>
        </row>
        <row r="927">
          <cell r="D927" t="str">
            <v>925000-PVU3-INJURIES AND DAMAGES</v>
          </cell>
          <cell r="E927">
            <v>0</v>
          </cell>
          <cell r="F927">
            <v>0</v>
          </cell>
          <cell r="G927">
            <v>160269.38</v>
          </cell>
          <cell r="H927" t="str">
            <v>UTILITY</v>
          </cell>
          <cell r="I927">
            <v>0</v>
          </cell>
          <cell r="J927">
            <v>160269.38</v>
          </cell>
        </row>
        <row r="928">
          <cell r="D928" t="str">
            <v>925000-RGJT-INJURIES AND DAMAGES</v>
          </cell>
          <cell r="E928">
            <v>0</v>
          </cell>
          <cell r="F928">
            <v>0</v>
          </cell>
          <cell r="G928">
            <v>15894.26</v>
          </cell>
          <cell r="H928" t="str">
            <v>UTILITY</v>
          </cell>
          <cell r="I928">
            <v>0</v>
          </cell>
          <cell r="J928">
            <v>15894.26</v>
          </cell>
        </row>
        <row r="929">
          <cell r="D929" t="str">
            <v>925000-RGU6-INJURIES AND DAMAGES</v>
          </cell>
          <cell r="E929">
            <v>0</v>
          </cell>
          <cell r="F929">
            <v>0</v>
          </cell>
          <cell r="G929">
            <v>2960.86</v>
          </cell>
          <cell r="H929" t="str">
            <v>UTILITY</v>
          </cell>
          <cell r="I929">
            <v>0</v>
          </cell>
          <cell r="J929">
            <v>2960.86</v>
          </cell>
        </row>
        <row r="930">
          <cell r="D930" t="str">
            <v>925000-RGU7-INJURIES AND DAMAGES</v>
          </cell>
          <cell r="E930">
            <v>0</v>
          </cell>
          <cell r="F930">
            <v>0</v>
          </cell>
          <cell r="G930">
            <v>3682.93</v>
          </cell>
          <cell r="H930" t="str">
            <v>UTILITY</v>
          </cell>
          <cell r="I930">
            <v>0</v>
          </cell>
          <cell r="J930">
            <v>3682.93</v>
          </cell>
        </row>
        <row r="931">
          <cell r="D931" t="str">
            <v>925000-RGU8-INJURIES AND DAMAGES</v>
          </cell>
          <cell r="E931">
            <v>0</v>
          </cell>
          <cell r="F931">
            <v>0</v>
          </cell>
          <cell r="G931">
            <v>3524.47</v>
          </cell>
          <cell r="H931" t="str">
            <v>UTILITY</v>
          </cell>
          <cell r="I931">
            <v>0</v>
          </cell>
          <cell r="J931">
            <v>3524.47</v>
          </cell>
        </row>
        <row r="932">
          <cell r="D932" t="str">
            <v>925000-RGU9-INJURIES AND DAMAGES</v>
          </cell>
          <cell r="E932">
            <v>0</v>
          </cell>
          <cell r="F932">
            <v>0</v>
          </cell>
          <cell r="G932">
            <v>1390.51</v>
          </cell>
          <cell r="H932" t="str">
            <v>UTILITY</v>
          </cell>
          <cell r="I932">
            <v>0</v>
          </cell>
          <cell r="J932">
            <v>1390.51</v>
          </cell>
        </row>
        <row r="933">
          <cell r="D933" t="str">
            <v>925000-TEXAS-INJURIES AND DAMAGES</v>
          </cell>
          <cell r="E933">
            <v>0</v>
          </cell>
          <cell r="F933">
            <v>0</v>
          </cell>
          <cell r="G933">
            <v>3359.42</v>
          </cell>
          <cell r="H933" t="str">
            <v>UTILITY</v>
          </cell>
          <cell r="I933">
            <v>0</v>
          </cell>
          <cell r="J933">
            <v>3359.42</v>
          </cell>
        </row>
        <row r="934">
          <cell r="D934" t="str">
            <v>925000-TRANS-INJURIES AND DAMAGES</v>
          </cell>
          <cell r="E934">
            <v>0</v>
          </cell>
          <cell r="F934">
            <v>0</v>
          </cell>
          <cell r="G934">
            <v>37788.78</v>
          </cell>
          <cell r="H934" t="str">
            <v>UTILITY</v>
          </cell>
          <cell r="I934">
            <v>0</v>
          </cell>
          <cell r="J934">
            <v>37788.78</v>
          </cell>
        </row>
        <row r="935">
          <cell r="D935" t="str">
            <v>925000-TXDIS-INJURIES AND DAMAGES</v>
          </cell>
          <cell r="E935">
            <v>0</v>
          </cell>
          <cell r="F935">
            <v>0</v>
          </cell>
          <cell r="G935">
            <v>60856.6</v>
          </cell>
          <cell r="H935" t="str">
            <v>UTILITY</v>
          </cell>
          <cell r="I935">
            <v>0</v>
          </cell>
          <cell r="J935">
            <v>60856.6</v>
          </cell>
        </row>
        <row r="936">
          <cell r="D936" t="str">
            <v>925000-TXSOL-INJURIES AND DAMAGES</v>
          </cell>
          <cell r="E936">
            <v>0</v>
          </cell>
          <cell r="F936">
            <v>0</v>
          </cell>
          <cell r="G936">
            <v>0</v>
          </cell>
          <cell r="H936" t="str">
            <v>UTILITY</v>
          </cell>
          <cell r="I936">
            <v>0</v>
          </cell>
          <cell r="J936">
            <v>0</v>
          </cell>
        </row>
        <row r="937">
          <cell r="D937" t="str">
            <v>926 Pensions &amp; Benefits - Direct</v>
          </cell>
          <cell r="E937">
            <v>0</v>
          </cell>
          <cell r="F937">
            <v>0</v>
          </cell>
          <cell r="G937">
            <v>70422.75</v>
          </cell>
          <cell r="H937" t="str">
            <v>UTILITY</v>
          </cell>
          <cell r="I937">
            <v>0</v>
          </cell>
          <cell r="J937">
            <v>70422.75</v>
          </cell>
        </row>
        <row r="938">
          <cell r="D938" t="str">
            <v>926000-AIP-PENSIONS &amp; BEN</v>
          </cell>
          <cell r="E938">
            <v>0</v>
          </cell>
          <cell r="F938">
            <v>0</v>
          </cell>
          <cell r="G938">
            <v>4464.6899999999996</v>
          </cell>
          <cell r="H938" t="str">
            <v>UTILITY</v>
          </cell>
          <cell r="I938">
            <v>0</v>
          </cell>
          <cell r="J938">
            <v>4464.6899999999996</v>
          </cell>
        </row>
        <row r="939">
          <cell r="D939" t="str">
            <v>926000-COPP-PENSIONS &amp; BEN</v>
          </cell>
          <cell r="E939">
            <v>0</v>
          </cell>
          <cell r="F939">
            <v>0</v>
          </cell>
          <cell r="G939">
            <v>31648.07</v>
          </cell>
          <cell r="H939" t="str">
            <v>UTILITY</v>
          </cell>
          <cell r="I939">
            <v>0</v>
          </cell>
          <cell r="J939">
            <v>31648.07</v>
          </cell>
        </row>
        <row r="940">
          <cell r="D940" t="str">
            <v>926000-CUSNM-PENSIONS &amp; BEN</v>
          </cell>
          <cell r="E940">
            <v>0</v>
          </cell>
          <cell r="F940">
            <v>0</v>
          </cell>
          <cell r="G940">
            <v>439926.9</v>
          </cell>
          <cell r="H940" t="str">
            <v>UTILITY</v>
          </cell>
          <cell r="I940">
            <v>0</v>
          </cell>
          <cell r="J940">
            <v>439926.9</v>
          </cell>
        </row>
        <row r="941">
          <cell r="D941" t="str">
            <v>926000-CUST-PENSIONS &amp; BEN</v>
          </cell>
          <cell r="E941">
            <v>0</v>
          </cell>
          <cell r="F941">
            <v>0</v>
          </cell>
          <cell r="G941">
            <v>292921.25</v>
          </cell>
          <cell r="H941" t="str">
            <v>UTILITY</v>
          </cell>
          <cell r="I941">
            <v>0</v>
          </cell>
          <cell r="J941">
            <v>292921.25</v>
          </cell>
        </row>
        <row r="942">
          <cell r="D942" t="str">
            <v>926000-CUSTX-PENSIONS &amp; BEN</v>
          </cell>
          <cell r="E942">
            <v>0</v>
          </cell>
          <cell r="F942">
            <v>0</v>
          </cell>
          <cell r="G942">
            <v>1246365.8700000001</v>
          </cell>
          <cell r="H942" t="str">
            <v>UTILITY</v>
          </cell>
          <cell r="I942">
            <v>0</v>
          </cell>
          <cell r="J942">
            <v>1246365.8700000001</v>
          </cell>
        </row>
        <row r="943">
          <cell r="D943" t="str">
            <v>926000-DISTR-PENSIONS &amp; BEN</v>
          </cell>
          <cell r="E943">
            <v>0</v>
          </cell>
          <cell r="F943">
            <v>0</v>
          </cell>
          <cell r="G943">
            <v>0</v>
          </cell>
          <cell r="H943" t="str">
            <v>UTILITY</v>
          </cell>
          <cell r="I943">
            <v>0</v>
          </cell>
          <cell r="J943">
            <v>0</v>
          </cell>
        </row>
        <row r="944">
          <cell r="D944" t="str">
            <v>926000-FC-PENSIONS &amp; BEN</v>
          </cell>
          <cell r="E944">
            <v>0</v>
          </cell>
          <cell r="F944">
            <v>0</v>
          </cell>
          <cell r="G944">
            <v>0</v>
          </cell>
          <cell r="H944" t="str">
            <v>UTILITY</v>
          </cell>
          <cell r="I944">
            <v>0</v>
          </cell>
          <cell r="J944">
            <v>0</v>
          </cell>
        </row>
        <row r="945">
          <cell r="D945" t="str">
            <v>926000-FERC-PENSIONS &amp; BEN</v>
          </cell>
          <cell r="E945">
            <v>0</v>
          </cell>
          <cell r="F945">
            <v>0</v>
          </cell>
          <cell r="G945">
            <v>737.56</v>
          </cell>
          <cell r="H945" t="str">
            <v>UTILITY</v>
          </cell>
          <cell r="I945">
            <v>0</v>
          </cell>
          <cell r="J945">
            <v>737.56</v>
          </cell>
        </row>
        <row r="946">
          <cell r="D946" t="str">
            <v>926000-GENL-PENSIONS &amp; BEN</v>
          </cell>
          <cell r="E946">
            <v>0</v>
          </cell>
          <cell r="F946">
            <v>0</v>
          </cell>
          <cell r="G946">
            <v>6734208.7799999993</v>
          </cell>
          <cell r="H946" t="str">
            <v>UTILITY</v>
          </cell>
          <cell r="I946">
            <v>0</v>
          </cell>
          <cell r="J946">
            <v>6734208.7799999993</v>
          </cell>
        </row>
        <row r="947">
          <cell r="D947" t="str">
            <v>926000-GENL-PENSIONS &amp; BEN-LABOR</v>
          </cell>
          <cell r="E947">
            <v>0</v>
          </cell>
          <cell r="F947">
            <v>0</v>
          </cell>
          <cell r="G947">
            <v>0</v>
          </cell>
          <cell r="H947" t="str">
            <v>UTILITY</v>
          </cell>
          <cell r="I947">
            <v>0</v>
          </cell>
          <cell r="J947">
            <v>0</v>
          </cell>
        </row>
        <row r="948">
          <cell r="D948" t="str">
            <v>926000-HUECO-PENSIONS &amp; BEN</v>
          </cell>
          <cell r="E948">
            <v>0</v>
          </cell>
          <cell r="F948">
            <v>0</v>
          </cell>
          <cell r="G948">
            <v>1352.41</v>
          </cell>
          <cell r="H948" t="str">
            <v>UTILITY</v>
          </cell>
          <cell r="I948">
            <v>0</v>
          </cell>
          <cell r="J948">
            <v>1352.41</v>
          </cell>
        </row>
        <row r="949">
          <cell r="D949" t="str">
            <v>926000-MPSCO-PENSIONS &amp; BEN</v>
          </cell>
          <cell r="E949">
            <v>0</v>
          </cell>
          <cell r="F949">
            <v>0</v>
          </cell>
          <cell r="G949">
            <v>91905.39</v>
          </cell>
          <cell r="H949" t="str">
            <v>UTILITY</v>
          </cell>
          <cell r="I949">
            <v>0</v>
          </cell>
          <cell r="J949">
            <v>91905.39</v>
          </cell>
        </row>
        <row r="950">
          <cell r="D950" t="str">
            <v>926000-MPSU1-PENSIONS &amp; BEN</v>
          </cell>
          <cell r="E950">
            <v>0</v>
          </cell>
          <cell r="F950">
            <v>0</v>
          </cell>
          <cell r="G950">
            <v>244051.74</v>
          </cell>
          <cell r="H950" t="str">
            <v>UTILITY</v>
          </cell>
          <cell r="I950">
            <v>0</v>
          </cell>
          <cell r="J950">
            <v>244051.74</v>
          </cell>
        </row>
        <row r="951">
          <cell r="D951" t="str">
            <v>926000-MPSU2-PENSIONS &amp; BEN</v>
          </cell>
          <cell r="E951">
            <v>0</v>
          </cell>
          <cell r="F951">
            <v>0</v>
          </cell>
          <cell r="G951">
            <v>111.97</v>
          </cell>
          <cell r="H951" t="str">
            <v>UTILITY</v>
          </cell>
          <cell r="I951">
            <v>0</v>
          </cell>
          <cell r="J951">
            <v>111.97</v>
          </cell>
        </row>
        <row r="952">
          <cell r="D952" t="str">
            <v>926000-MPSU3-PENSIONS &amp; BEN</v>
          </cell>
          <cell r="E952">
            <v>0</v>
          </cell>
          <cell r="F952">
            <v>0</v>
          </cell>
          <cell r="G952">
            <v>271.73</v>
          </cell>
          <cell r="H952" t="str">
            <v>UTILITY</v>
          </cell>
          <cell r="I952">
            <v>0</v>
          </cell>
          <cell r="J952">
            <v>271.73</v>
          </cell>
        </row>
        <row r="953">
          <cell r="D953" t="str">
            <v>926000-MPSU4-PENSIONS &amp; BEN</v>
          </cell>
          <cell r="E953">
            <v>0</v>
          </cell>
          <cell r="F953">
            <v>0</v>
          </cell>
          <cell r="G953">
            <v>143.69</v>
          </cell>
          <cell r="H953" t="str">
            <v>UTILITY</v>
          </cell>
          <cell r="I953">
            <v>0</v>
          </cell>
          <cell r="J953">
            <v>143.69</v>
          </cell>
        </row>
        <row r="954">
          <cell r="D954" t="str">
            <v>926000-NEWMX-PENSIONS &amp; BEN</v>
          </cell>
          <cell r="E954">
            <v>0</v>
          </cell>
          <cell r="F954">
            <v>0</v>
          </cell>
          <cell r="G954">
            <v>30212.550000000003</v>
          </cell>
          <cell r="H954" t="str">
            <v>UTILITY</v>
          </cell>
          <cell r="I954">
            <v>0</v>
          </cell>
          <cell r="J954">
            <v>30212.550000000003</v>
          </cell>
        </row>
        <row r="955">
          <cell r="D955" t="str">
            <v>926000-NMDIS-PENSIONS &amp; BEN</v>
          </cell>
          <cell r="E955">
            <v>0</v>
          </cell>
          <cell r="F955">
            <v>0</v>
          </cell>
          <cell r="G955">
            <v>345000.05</v>
          </cell>
          <cell r="H955" t="str">
            <v>UTILITY</v>
          </cell>
          <cell r="I955">
            <v>0</v>
          </cell>
          <cell r="J955">
            <v>345000.05</v>
          </cell>
        </row>
        <row r="956">
          <cell r="D956" t="str">
            <v>926000-NMDIS-PENSIONS &amp; BEN-LABOR</v>
          </cell>
          <cell r="E956">
            <v>0</v>
          </cell>
          <cell r="F956">
            <v>0</v>
          </cell>
          <cell r="G956">
            <v>0</v>
          </cell>
          <cell r="H956" t="str">
            <v>UTILITY</v>
          </cell>
          <cell r="I956">
            <v>0</v>
          </cell>
          <cell r="J956">
            <v>0</v>
          </cell>
        </row>
        <row r="957">
          <cell r="D957" t="str">
            <v>926000-NMSOL-PENSIONS &amp; BEN</v>
          </cell>
          <cell r="E957">
            <v>0</v>
          </cell>
          <cell r="F957">
            <v>0</v>
          </cell>
          <cell r="G957">
            <v>723.57</v>
          </cell>
          <cell r="H957" t="str">
            <v>UTILITY</v>
          </cell>
          <cell r="I957">
            <v>0</v>
          </cell>
          <cell r="J957">
            <v>723.57</v>
          </cell>
        </row>
        <row r="958">
          <cell r="D958" t="str">
            <v>926000-NWJT-PENSIONS &amp; BEN</v>
          </cell>
          <cell r="E958">
            <v>0</v>
          </cell>
          <cell r="F958">
            <v>0</v>
          </cell>
          <cell r="G958">
            <v>1150688.93</v>
          </cell>
          <cell r="H958" t="str">
            <v>UTILITY</v>
          </cell>
          <cell r="I958">
            <v>0</v>
          </cell>
          <cell r="J958">
            <v>1150688.93</v>
          </cell>
        </row>
        <row r="959">
          <cell r="D959" t="str">
            <v>926000-NWU1-PENSIONS &amp; BEN</v>
          </cell>
          <cell r="E959">
            <v>0</v>
          </cell>
          <cell r="F959">
            <v>0</v>
          </cell>
          <cell r="G959">
            <v>43576.15</v>
          </cell>
          <cell r="H959" t="str">
            <v>UTILITY</v>
          </cell>
          <cell r="I959">
            <v>0</v>
          </cell>
          <cell r="J959">
            <v>43576.15</v>
          </cell>
        </row>
        <row r="960">
          <cell r="D960" t="str">
            <v>926000-NWU2-PENSIONS &amp; BEN</v>
          </cell>
          <cell r="E960">
            <v>0</v>
          </cell>
          <cell r="F960">
            <v>0</v>
          </cell>
          <cell r="G960">
            <v>40597.980000000003</v>
          </cell>
          <cell r="H960" t="str">
            <v>UTILITY</v>
          </cell>
          <cell r="I960">
            <v>0</v>
          </cell>
          <cell r="J960">
            <v>40597.980000000003</v>
          </cell>
        </row>
        <row r="961">
          <cell r="D961" t="str">
            <v>926000-NWU3-PENSIONS &amp; BEN</v>
          </cell>
          <cell r="E961">
            <v>0</v>
          </cell>
          <cell r="F961">
            <v>0</v>
          </cell>
          <cell r="G961">
            <v>51361</v>
          </cell>
          <cell r="H961" t="str">
            <v>UTILITY</v>
          </cell>
          <cell r="I961">
            <v>0</v>
          </cell>
          <cell r="J961">
            <v>51361</v>
          </cell>
        </row>
        <row r="962">
          <cell r="D962" t="str">
            <v>926000-NWU4-PENSIONS &amp; BEN</v>
          </cell>
          <cell r="E962">
            <v>0</v>
          </cell>
          <cell r="F962">
            <v>0</v>
          </cell>
          <cell r="G962">
            <v>94480.28</v>
          </cell>
          <cell r="H962" t="str">
            <v>UTILITY</v>
          </cell>
          <cell r="I962">
            <v>0</v>
          </cell>
          <cell r="J962">
            <v>94480.28</v>
          </cell>
        </row>
        <row r="963">
          <cell r="D963" t="str">
            <v>926000-NWU5-PENSIONS &amp; BEN</v>
          </cell>
          <cell r="E963">
            <v>0</v>
          </cell>
          <cell r="F963">
            <v>0</v>
          </cell>
          <cell r="G963">
            <v>78171.23</v>
          </cell>
          <cell r="H963" t="str">
            <v>UTILITY</v>
          </cell>
          <cell r="I963">
            <v>0</v>
          </cell>
          <cell r="J963">
            <v>78171.23</v>
          </cell>
        </row>
        <row r="964">
          <cell r="D964" t="str">
            <v>926000-PROD-PENSIONS &amp; BEN</v>
          </cell>
          <cell r="E964">
            <v>0</v>
          </cell>
          <cell r="F964">
            <v>0</v>
          </cell>
          <cell r="G964">
            <v>798508.53</v>
          </cell>
          <cell r="H964" t="str">
            <v>UTILITY</v>
          </cell>
          <cell r="I964">
            <v>0</v>
          </cell>
          <cell r="J964">
            <v>798508.53</v>
          </cell>
        </row>
        <row r="965">
          <cell r="D965" t="str">
            <v>926000-PVCOM-PENSIONS &amp; BEN</v>
          </cell>
          <cell r="E965">
            <v>0</v>
          </cell>
          <cell r="F965">
            <v>0</v>
          </cell>
          <cell r="G965">
            <v>1468170.15</v>
          </cell>
          <cell r="H965" t="str">
            <v>UTILITY</v>
          </cell>
          <cell r="I965">
            <v>0</v>
          </cell>
          <cell r="J965">
            <v>1468170.15</v>
          </cell>
        </row>
        <row r="966">
          <cell r="D966" t="str">
            <v>926000-PVSVC-PENSIONS &amp; BEN</v>
          </cell>
          <cell r="E966">
            <v>0</v>
          </cell>
          <cell r="F966">
            <v>0</v>
          </cell>
          <cell r="G966">
            <v>68441.06</v>
          </cell>
          <cell r="H966" t="str">
            <v>UTILITY</v>
          </cell>
          <cell r="I966">
            <v>0</v>
          </cell>
          <cell r="J966">
            <v>68441.06</v>
          </cell>
        </row>
        <row r="967">
          <cell r="D967" t="str">
            <v>926000-PVT-PENSIONS &amp; BEN</v>
          </cell>
          <cell r="E967">
            <v>0</v>
          </cell>
          <cell r="F967">
            <v>0</v>
          </cell>
          <cell r="G967">
            <v>62573.58</v>
          </cell>
          <cell r="H967" t="str">
            <v>UTILITY</v>
          </cell>
          <cell r="I967">
            <v>0</v>
          </cell>
          <cell r="J967">
            <v>62573.58</v>
          </cell>
        </row>
        <row r="968">
          <cell r="D968" t="str">
            <v>926000-PVU1-PENSIONS &amp; BEN</v>
          </cell>
          <cell r="E968">
            <v>0</v>
          </cell>
          <cell r="F968">
            <v>0</v>
          </cell>
          <cell r="G968">
            <v>1403940.33</v>
          </cell>
          <cell r="H968" t="str">
            <v>UTILITY</v>
          </cell>
          <cell r="I968">
            <v>0</v>
          </cell>
          <cell r="J968">
            <v>1403940.33</v>
          </cell>
        </row>
        <row r="969">
          <cell r="D969" t="str">
            <v>926000-PVU2-PENSIONS &amp; BEN</v>
          </cell>
          <cell r="E969">
            <v>0</v>
          </cell>
          <cell r="F969">
            <v>0</v>
          </cell>
          <cell r="G969">
            <v>1368220.36</v>
          </cell>
          <cell r="H969" t="str">
            <v>UTILITY</v>
          </cell>
          <cell r="I969">
            <v>0</v>
          </cell>
          <cell r="J969">
            <v>1368220.36</v>
          </cell>
        </row>
        <row r="970">
          <cell r="D970" t="str">
            <v>926000-PVU3-PENSIONS &amp; BEN</v>
          </cell>
          <cell r="E970">
            <v>0</v>
          </cell>
          <cell r="F970">
            <v>0</v>
          </cell>
          <cell r="G970">
            <v>1299464.04</v>
          </cell>
          <cell r="H970" t="str">
            <v>UTILITY</v>
          </cell>
          <cell r="I970">
            <v>0</v>
          </cell>
          <cell r="J970">
            <v>1299464.04</v>
          </cell>
        </row>
        <row r="971">
          <cell r="D971" t="str">
            <v>926000-RGJT-PENSIONS &amp; BEN</v>
          </cell>
          <cell r="E971">
            <v>0</v>
          </cell>
          <cell r="F971">
            <v>0</v>
          </cell>
          <cell r="G971">
            <v>596121.29</v>
          </cell>
          <cell r="H971" t="str">
            <v>UTILITY</v>
          </cell>
          <cell r="I971">
            <v>0</v>
          </cell>
          <cell r="J971">
            <v>596121.29</v>
          </cell>
        </row>
        <row r="972">
          <cell r="D972" t="str">
            <v>926000-RGU6-PENSIONS &amp; BEN</v>
          </cell>
          <cell r="E972">
            <v>0</v>
          </cell>
          <cell r="F972">
            <v>0</v>
          </cell>
          <cell r="G972">
            <v>102511.77</v>
          </cell>
          <cell r="H972" t="str">
            <v>UTILITY</v>
          </cell>
          <cell r="I972">
            <v>0</v>
          </cell>
          <cell r="J972">
            <v>102511.77</v>
          </cell>
        </row>
        <row r="973">
          <cell r="D973" t="str">
            <v>926000-RGU7-PENSIONS &amp; BEN</v>
          </cell>
          <cell r="E973">
            <v>0</v>
          </cell>
          <cell r="F973">
            <v>0</v>
          </cell>
          <cell r="G973">
            <v>151580.47</v>
          </cell>
          <cell r="H973" t="str">
            <v>UTILITY</v>
          </cell>
          <cell r="I973">
            <v>0</v>
          </cell>
          <cell r="J973">
            <v>151580.47</v>
          </cell>
        </row>
        <row r="974">
          <cell r="D974" t="str">
            <v>926000-RGU8-PENSIONS &amp; BEN</v>
          </cell>
          <cell r="E974">
            <v>0</v>
          </cell>
          <cell r="F974">
            <v>0</v>
          </cell>
          <cell r="G974">
            <v>186326.79</v>
          </cell>
          <cell r="H974" t="str">
            <v>UTILITY</v>
          </cell>
          <cell r="I974">
            <v>0</v>
          </cell>
          <cell r="J974">
            <v>186326.79</v>
          </cell>
        </row>
        <row r="975">
          <cell r="D975" t="str">
            <v>926000-RGU9-PENSIONS &amp; BEN</v>
          </cell>
          <cell r="E975">
            <v>0</v>
          </cell>
          <cell r="F975">
            <v>0</v>
          </cell>
          <cell r="G975">
            <v>50711.519999999997</v>
          </cell>
          <cell r="H975" t="str">
            <v>UTILITY</v>
          </cell>
          <cell r="I975">
            <v>0</v>
          </cell>
          <cell r="J975">
            <v>50711.519999999997</v>
          </cell>
        </row>
        <row r="976">
          <cell r="D976" t="str">
            <v>926000-TEXAS-PENSIONS &amp; BEN</v>
          </cell>
          <cell r="E976">
            <v>0</v>
          </cell>
          <cell r="F976">
            <v>0</v>
          </cell>
          <cell r="G976">
            <v>363010.47</v>
          </cell>
          <cell r="H976" t="str">
            <v>UTILITY</v>
          </cell>
          <cell r="I976">
            <v>0</v>
          </cell>
          <cell r="J976">
            <v>363010.47</v>
          </cell>
        </row>
        <row r="977">
          <cell r="D977" t="str">
            <v>926000-TRANS-PENSIONS &amp; BEN</v>
          </cell>
          <cell r="E977">
            <v>0</v>
          </cell>
          <cell r="F977">
            <v>0</v>
          </cell>
          <cell r="G977">
            <v>1345634.64</v>
          </cell>
          <cell r="H977" t="str">
            <v>UTILITY</v>
          </cell>
          <cell r="I977">
            <v>0</v>
          </cell>
          <cell r="J977">
            <v>1345634.64</v>
          </cell>
        </row>
        <row r="978">
          <cell r="D978" t="str">
            <v>926000-TXDIS-PENSIONS &amp; BEN</v>
          </cell>
          <cell r="E978">
            <v>0</v>
          </cell>
          <cell r="F978">
            <v>0</v>
          </cell>
          <cell r="G978">
            <v>1616525.38</v>
          </cell>
          <cell r="H978" t="str">
            <v>UTILITY</v>
          </cell>
          <cell r="I978">
            <v>0</v>
          </cell>
          <cell r="J978">
            <v>1616525.38</v>
          </cell>
        </row>
        <row r="979">
          <cell r="D979" t="str">
            <v>926000-TXDIS-PENSIONS &amp; BEN-LABOR</v>
          </cell>
          <cell r="E979">
            <v>0</v>
          </cell>
          <cell r="F979">
            <v>0</v>
          </cell>
          <cell r="G979">
            <v>0</v>
          </cell>
          <cell r="H979" t="str">
            <v>UTILITY</v>
          </cell>
          <cell r="I979">
            <v>0</v>
          </cell>
          <cell r="J979">
            <v>0</v>
          </cell>
        </row>
        <row r="980">
          <cell r="D980" t="str">
            <v>926000-TXSOL-PENSIONS &amp; BEN</v>
          </cell>
          <cell r="E980">
            <v>0</v>
          </cell>
          <cell r="F980">
            <v>0</v>
          </cell>
          <cell r="G980">
            <v>13048.64</v>
          </cell>
          <cell r="H980" t="str">
            <v>UTILITY</v>
          </cell>
          <cell r="I980">
            <v>0</v>
          </cell>
          <cell r="J980">
            <v>13048.64</v>
          </cell>
        </row>
        <row r="981">
          <cell r="D981" t="str">
            <v>928 Regulatory Commission - Direct</v>
          </cell>
          <cell r="E981">
            <v>0</v>
          </cell>
          <cell r="F981">
            <v>0</v>
          </cell>
          <cell r="G981">
            <v>0</v>
          </cell>
          <cell r="H981" t="str">
            <v>NON-UTILITY</v>
          </cell>
          <cell r="I981">
            <v>0</v>
          </cell>
          <cell r="J981">
            <v>0</v>
          </cell>
        </row>
        <row r="982">
          <cell r="D982" t="str">
            <v>928000-FC-REG COMMISSION EXP</v>
          </cell>
          <cell r="E982">
            <v>0</v>
          </cell>
          <cell r="F982">
            <v>0</v>
          </cell>
          <cell r="G982">
            <v>0</v>
          </cell>
          <cell r="H982" t="str">
            <v>UTILITY</v>
          </cell>
          <cell r="I982">
            <v>0</v>
          </cell>
          <cell r="J982">
            <v>0</v>
          </cell>
        </row>
        <row r="983">
          <cell r="D983" t="str">
            <v>928000-FERC-REG COMMISSION EXP</v>
          </cell>
          <cell r="E983">
            <v>0</v>
          </cell>
          <cell r="F983">
            <v>0</v>
          </cell>
          <cell r="G983">
            <v>19566.97</v>
          </cell>
          <cell r="H983" t="str">
            <v>UTILITY</v>
          </cell>
          <cell r="I983">
            <v>0</v>
          </cell>
          <cell r="J983">
            <v>19566.97</v>
          </cell>
        </row>
        <row r="984">
          <cell r="D984" t="str">
            <v>928000-GENL-REG COMMISSION EXP</v>
          </cell>
          <cell r="E984">
            <v>0</v>
          </cell>
          <cell r="F984">
            <v>0</v>
          </cell>
          <cell r="G984">
            <v>454647.6</v>
          </cell>
          <cell r="H984" t="str">
            <v>UTILITY</v>
          </cell>
          <cell r="I984">
            <v>0</v>
          </cell>
          <cell r="J984">
            <v>454647.6</v>
          </cell>
        </row>
        <row r="985">
          <cell r="D985" t="str">
            <v>928000-NEWMX-REG COMMISSION EXP</v>
          </cell>
          <cell r="E985">
            <v>0</v>
          </cell>
          <cell r="F985">
            <v>0</v>
          </cell>
          <cell r="G985">
            <v>1948644.72</v>
          </cell>
          <cell r="H985" t="str">
            <v>UTILITY</v>
          </cell>
          <cell r="I985">
            <v>0</v>
          </cell>
          <cell r="J985">
            <v>1948644.72</v>
          </cell>
        </row>
        <row r="986">
          <cell r="D986" t="str">
            <v>928000-PVCOM-REG COMMISSION EXP</v>
          </cell>
          <cell r="E986">
            <v>0</v>
          </cell>
          <cell r="F986">
            <v>0</v>
          </cell>
          <cell r="G986">
            <v>0</v>
          </cell>
          <cell r="H986" t="str">
            <v>UTILITY</v>
          </cell>
          <cell r="I986">
            <v>0</v>
          </cell>
          <cell r="J986">
            <v>0</v>
          </cell>
        </row>
        <row r="987">
          <cell r="D987" t="str">
            <v>928000-PVU1-REG COMMISSION EXP</v>
          </cell>
          <cell r="E987">
            <v>0</v>
          </cell>
          <cell r="F987">
            <v>0</v>
          </cell>
          <cell r="G987">
            <v>921565.89</v>
          </cell>
          <cell r="H987" t="str">
            <v>UTILITY</v>
          </cell>
          <cell r="I987">
            <v>0</v>
          </cell>
          <cell r="J987">
            <v>921565.89</v>
          </cell>
        </row>
        <row r="988">
          <cell r="D988" t="str">
            <v>928000-PVU2-REG COMMISSION EXP</v>
          </cell>
          <cell r="E988">
            <v>0</v>
          </cell>
          <cell r="F988">
            <v>0</v>
          </cell>
          <cell r="G988">
            <v>909580.62</v>
          </cell>
          <cell r="H988" t="str">
            <v>UTILITY</v>
          </cell>
          <cell r="I988">
            <v>0</v>
          </cell>
          <cell r="J988">
            <v>909580.62</v>
          </cell>
        </row>
        <row r="989">
          <cell r="D989" t="str">
            <v>928000-PVU3-REG COMMISSION EXP</v>
          </cell>
          <cell r="E989">
            <v>0</v>
          </cell>
          <cell r="F989">
            <v>0</v>
          </cell>
          <cell r="G989">
            <v>896488.19</v>
          </cell>
          <cell r="H989" t="str">
            <v>UTILITY</v>
          </cell>
          <cell r="I989">
            <v>0</v>
          </cell>
          <cell r="J989">
            <v>896488.19</v>
          </cell>
        </row>
        <row r="990">
          <cell r="D990" t="str">
            <v>928000-TEXAS-REG COMMISSION EXP</v>
          </cell>
          <cell r="E990">
            <v>0</v>
          </cell>
          <cell r="F990">
            <v>0</v>
          </cell>
          <cell r="G990">
            <v>2682006.4900000002</v>
          </cell>
          <cell r="H990" t="str">
            <v>UTILITY</v>
          </cell>
          <cell r="I990">
            <v>0</v>
          </cell>
          <cell r="J990">
            <v>2682006.4900000002</v>
          </cell>
        </row>
        <row r="991">
          <cell r="D991" t="str">
            <v>930100-GENL-GENERAL ADVERTISING EXP</v>
          </cell>
          <cell r="E991">
            <v>0</v>
          </cell>
          <cell r="F991">
            <v>0</v>
          </cell>
          <cell r="G991">
            <v>391308.36</v>
          </cell>
          <cell r="H991" t="str">
            <v>UTILITY</v>
          </cell>
          <cell r="I991">
            <v>0</v>
          </cell>
          <cell r="J991">
            <v>391308.36</v>
          </cell>
        </row>
        <row r="992">
          <cell r="D992" t="str">
            <v>930200 Misc General - Direct</v>
          </cell>
          <cell r="E992">
            <v>0</v>
          </cell>
          <cell r="F992">
            <v>0</v>
          </cell>
          <cell r="G992">
            <v>22186</v>
          </cell>
          <cell r="H992" t="str">
            <v>UTILITY</v>
          </cell>
          <cell r="I992">
            <v>0</v>
          </cell>
          <cell r="J992">
            <v>22186</v>
          </cell>
        </row>
        <row r="993">
          <cell r="D993" t="str">
            <v>930200-FC-MISC GENERAL EXP</v>
          </cell>
          <cell r="E993">
            <v>0</v>
          </cell>
          <cell r="F993">
            <v>0</v>
          </cell>
          <cell r="G993">
            <v>0</v>
          </cell>
          <cell r="H993" t="str">
            <v>UTILITY</v>
          </cell>
          <cell r="I993">
            <v>0</v>
          </cell>
          <cell r="J993">
            <v>0</v>
          </cell>
        </row>
        <row r="994">
          <cell r="D994" t="str">
            <v>930200-FCT-MISC GENERAL EXP</v>
          </cell>
          <cell r="E994">
            <v>0</v>
          </cell>
          <cell r="F994">
            <v>0</v>
          </cell>
          <cell r="G994">
            <v>0</v>
          </cell>
          <cell r="H994" t="str">
            <v>UTILITY</v>
          </cell>
          <cell r="I994">
            <v>0</v>
          </cell>
          <cell r="J994">
            <v>0</v>
          </cell>
        </row>
        <row r="995">
          <cell r="D995" t="str">
            <v>930200-GENL-MISC GENERAL EXP</v>
          </cell>
          <cell r="E995">
            <v>0</v>
          </cell>
          <cell r="F995">
            <v>0</v>
          </cell>
          <cell r="G995">
            <v>4332793.5999999996</v>
          </cell>
          <cell r="H995" t="str">
            <v>UTILITY</v>
          </cell>
          <cell r="I995">
            <v>0</v>
          </cell>
          <cell r="J995">
            <v>4332793.5999999996</v>
          </cell>
        </row>
        <row r="996">
          <cell r="D996" t="str">
            <v>930200-GENL-MISC GENERAL EXP-LABOR</v>
          </cell>
          <cell r="E996">
            <v>0</v>
          </cell>
          <cell r="F996">
            <v>0</v>
          </cell>
          <cell r="G996">
            <v>0</v>
          </cell>
          <cell r="H996" t="str">
            <v>UTILITY</v>
          </cell>
          <cell r="I996">
            <v>0</v>
          </cell>
          <cell r="J996">
            <v>0</v>
          </cell>
        </row>
        <row r="997">
          <cell r="D997" t="str">
            <v>930200-MISC GENERAL EXP-GENL</v>
          </cell>
          <cell r="E997">
            <v>0</v>
          </cell>
          <cell r="F997">
            <v>0</v>
          </cell>
          <cell r="G997">
            <v>24100</v>
          </cell>
          <cell r="H997" t="str">
            <v>UTILITY</v>
          </cell>
          <cell r="I997">
            <v>0</v>
          </cell>
          <cell r="J997">
            <v>24100</v>
          </cell>
        </row>
        <row r="998">
          <cell r="D998" t="str">
            <v>930200-NEWMX-MISC GENERAL EXP</v>
          </cell>
          <cell r="E998">
            <v>0</v>
          </cell>
          <cell r="F998">
            <v>0</v>
          </cell>
          <cell r="G998">
            <v>23609</v>
          </cell>
          <cell r="H998" t="str">
            <v>UTILITY</v>
          </cell>
          <cell r="I998">
            <v>0</v>
          </cell>
          <cell r="J998">
            <v>23609</v>
          </cell>
        </row>
        <row r="999">
          <cell r="D999" t="str">
            <v>930200-PV PCB-MISC GENERAL EXP</v>
          </cell>
          <cell r="E999">
            <v>0</v>
          </cell>
          <cell r="F999">
            <v>0</v>
          </cell>
          <cell r="G999">
            <v>61444</v>
          </cell>
          <cell r="H999" t="str">
            <v>UTILITY</v>
          </cell>
          <cell r="I999">
            <v>0</v>
          </cell>
          <cell r="J999">
            <v>61444</v>
          </cell>
        </row>
        <row r="1000">
          <cell r="D1000" t="str">
            <v>930200-PVCOM-MISC GENERAL EXP</v>
          </cell>
          <cell r="E1000">
            <v>0</v>
          </cell>
          <cell r="F1000">
            <v>0</v>
          </cell>
          <cell r="G1000">
            <v>1395217.1</v>
          </cell>
          <cell r="H1000" t="str">
            <v>UTILITY</v>
          </cell>
          <cell r="I1000">
            <v>0</v>
          </cell>
          <cell r="J1000">
            <v>1395217.1</v>
          </cell>
        </row>
        <row r="1001">
          <cell r="D1001" t="str">
            <v>930200-PVT-MISC GENERAL EXP</v>
          </cell>
          <cell r="E1001">
            <v>0</v>
          </cell>
          <cell r="F1001">
            <v>0</v>
          </cell>
          <cell r="G1001">
            <v>-107.26</v>
          </cell>
          <cell r="H1001" t="str">
            <v>UTILITY</v>
          </cell>
          <cell r="I1001">
            <v>0</v>
          </cell>
          <cell r="J1001">
            <v>-107.26</v>
          </cell>
        </row>
        <row r="1002">
          <cell r="D1002" t="str">
            <v>930200-PVU1-MISC GENERAL EXP</v>
          </cell>
          <cell r="E1002">
            <v>0</v>
          </cell>
          <cell r="F1002">
            <v>0</v>
          </cell>
          <cell r="G1002">
            <v>3695100.23</v>
          </cell>
          <cell r="H1002" t="str">
            <v>UTILITY</v>
          </cell>
          <cell r="I1002">
            <v>0</v>
          </cell>
          <cell r="J1002">
            <v>3695100.23</v>
          </cell>
        </row>
        <row r="1003">
          <cell r="D1003" t="str">
            <v>930200-PVU2-MISC GENERAL EXP</v>
          </cell>
          <cell r="E1003">
            <v>0</v>
          </cell>
          <cell r="F1003">
            <v>0</v>
          </cell>
          <cell r="G1003">
            <v>3656497.48</v>
          </cell>
          <cell r="H1003" t="str">
            <v>UTILITY</v>
          </cell>
          <cell r="I1003">
            <v>0</v>
          </cell>
          <cell r="J1003">
            <v>3656497.48</v>
          </cell>
        </row>
        <row r="1004">
          <cell r="D1004" t="str">
            <v>930200-PVU3-MISC GENERAL EXP</v>
          </cell>
          <cell r="E1004">
            <v>0</v>
          </cell>
          <cell r="F1004">
            <v>0</v>
          </cell>
          <cell r="G1004">
            <v>3246394</v>
          </cell>
          <cell r="H1004" t="str">
            <v>UTILITY</v>
          </cell>
          <cell r="I1004">
            <v>0</v>
          </cell>
          <cell r="J1004">
            <v>3246394</v>
          </cell>
        </row>
        <row r="1005">
          <cell r="D1005" t="str">
            <v>930200-TEXAS-MISC GENERAL EXP</v>
          </cell>
          <cell r="E1005">
            <v>0</v>
          </cell>
          <cell r="F1005">
            <v>0</v>
          </cell>
          <cell r="G1005">
            <v>30100</v>
          </cell>
          <cell r="H1005" t="str">
            <v>UTILITY</v>
          </cell>
          <cell r="I1005">
            <v>0</v>
          </cell>
          <cell r="J1005">
            <v>30100</v>
          </cell>
        </row>
        <row r="1006">
          <cell r="D1006" t="str">
            <v>931000-CUSTX-RENTS</v>
          </cell>
          <cell r="E1006">
            <v>0</v>
          </cell>
          <cell r="F1006">
            <v>0</v>
          </cell>
          <cell r="G1006">
            <v>0</v>
          </cell>
          <cell r="H1006" t="str">
            <v>UTILITY</v>
          </cell>
          <cell r="I1006">
            <v>0</v>
          </cell>
          <cell r="J1006">
            <v>0</v>
          </cell>
        </row>
        <row r="1007">
          <cell r="D1007" t="str">
            <v>931000-DISTR-RENTS</v>
          </cell>
          <cell r="E1007">
            <v>0</v>
          </cell>
          <cell r="F1007">
            <v>0</v>
          </cell>
          <cell r="G1007">
            <v>0</v>
          </cell>
          <cell r="H1007" t="str">
            <v>UTILITY</v>
          </cell>
          <cell r="I1007">
            <v>0</v>
          </cell>
          <cell r="J1007">
            <v>0</v>
          </cell>
        </row>
        <row r="1008">
          <cell r="D1008" t="str">
            <v>931000-GENL-RENTS</v>
          </cell>
          <cell r="E1008">
            <v>0</v>
          </cell>
          <cell r="F1008">
            <v>0</v>
          </cell>
          <cell r="G1008">
            <v>357833.07</v>
          </cell>
          <cell r="H1008" t="str">
            <v>UTILITY</v>
          </cell>
          <cell r="I1008">
            <v>0</v>
          </cell>
          <cell r="J1008">
            <v>357833.07</v>
          </cell>
        </row>
        <row r="1009">
          <cell r="D1009" t="str">
            <v>931000-NMDIS-RENTS</v>
          </cell>
          <cell r="E1009">
            <v>0</v>
          </cell>
          <cell r="F1009">
            <v>0</v>
          </cell>
          <cell r="G1009">
            <v>17.23</v>
          </cell>
          <cell r="H1009" t="str">
            <v>UTILITY</v>
          </cell>
          <cell r="I1009">
            <v>0</v>
          </cell>
          <cell r="J1009">
            <v>17.23</v>
          </cell>
        </row>
        <row r="1010">
          <cell r="D1010" t="str">
            <v>931000-NWU5-RENTS</v>
          </cell>
          <cell r="E1010">
            <v>0</v>
          </cell>
          <cell r="F1010">
            <v>0</v>
          </cell>
          <cell r="G1010">
            <v>0.51</v>
          </cell>
          <cell r="H1010" t="str">
            <v>UTILITY</v>
          </cell>
          <cell r="I1010">
            <v>0</v>
          </cell>
          <cell r="J1010">
            <v>0.51</v>
          </cell>
        </row>
        <row r="1011">
          <cell r="D1011" t="str">
            <v>931000-RGJT-RENTS</v>
          </cell>
          <cell r="E1011">
            <v>0</v>
          </cell>
          <cell r="F1011">
            <v>0</v>
          </cell>
          <cell r="G1011">
            <v>-0.37</v>
          </cell>
          <cell r="H1011" t="str">
            <v>UTILITY</v>
          </cell>
          <cell r="I1011">
            <v>0</v>
          </cell>
          <cell r="J1011">
            <v>-0.37</v>
          </cell>
        </row>
        <row r="1012">
          <cell r="D1012" t="str">
            <v>931000-TRANS-RENTS</v>
          </cell>
          <cell r="E1012">
            <v>0</v>
          </cell>
          <cell r="F1012">
            <v>0</v>
          </cell>
          <cell r="G1012">
            <v>3.63</v>
          </cell>
          <cell r="H1012" t="str">
            <v>UTILITY</v>
          </cell>
          <cell r="I1012">
            <v>0</v>
          </cell>
          <cell r="J1012">
            <v>3.63</v>
          </cell>
        </row>
        <row r="1013">
          <cell r="D1013" t="str">
            <v>931000-TXDIS-RENTS</v>
          </cell>
          <cell r="E1013">
            <v>0</v>
          </cell>
          <cell r="F1013">
            <v>0</v>
          </cell>
          <cell r="G1013">
            <v>38.090000000000003</v>
          </cell>
          <cell r="H1013" t="str">
            <v>UTILITY</v>
          </cell>
          <cell r="I1013">
            <v>0</v>
          </cell>
          <cell r="J1013">
            <v>38.090000000000003</v>
          </cell>
        </row>
        <row r="1014">
          <cell r="D1014" t="str">
            <v>931000-TXSOL-RENTS</v>
          </cell>
          <cell r="E1014">
            <v>0</v>
          </cell>
          <cell r="F1014">
            <v>0</v>
          </cell>
          <cell r="G1014">
            <v>0</v>
          </cell>
          <cell r="H1014" t="str">
            <v>UTILITY</v>
          </cell>
          <cell r="I1014">
            <v>0</v>
          </cell>
          <cell r="J1014">
            <v>0</v>
          </cell>
        </row>
        <row r="1015">
          <cell r="D1015" t="str">
            <v>935000-CUSNM-MAINT OF GEN PLT</v>
          </cell>
          <cell r="E1015">
            <v>0</v>
          </cell>
          <cell r="F1015">
            <v>0</v>
          </cell>
          <cell r="G1015">
            <v>41084.69</v>
          </cell>
          <cell r="H1015" t="str">
            <v>UTILITY</v>
          </cell>
          <cell r="I1015">
            <v>0</v>
          </cell>
          <cell r="J1015">
            <v>41084.69</v>
          </cell>
        </row>
        <row r="1016">
          <cell r="D1016" t="str">
            <v>935000-CUSNM-MAINT OF GEN PLT-LABOR</v>
          </cell>
          <cell r="E1016">
            <v>0</v>
          </cell>
          <cell r="F1016">
            <v>0</v>
          </cell>
          <cell r="G1016">
            <v>13142.26</v>
          </cell>
          <cell r="H1016" t="str">
            <v>UTILITY</v>
          </cell>
          <cell r="I1016">
            <v>0</v>
          </cell>
          <cell r="J1016">
            <v>13142.26</v>
          </cell>
        </row>
        <row r="1017">
          <cell r="D1017" t="str">
            <v>935000-CUSTX-MAINT OF GEN PLT</v>
          </cell>
          <cell r="E1017">
            <v>0</v>
          </cell>
          <cell r="F1017">
            <v>0</v>
          </cell>
          <cell r="G1017">
            <v>5675.07</v>
          </cell>
          <cell r="H1017" t="str">
            <v>UTILITY</v>
          </cell>
          <cell r="I1017">
            <v>0</v>
          </cell>
          <cell r="J1017">
            <v>5675.07</v>
          </cell>
        </row>
        <row r="1018">
          <cell r="D1018" t="str">
            <v>935000-CUSTX-MAINT OF GEN PLT-LABOR</v>
          </cell>
          <cell r="E1018">
            <v>0</v>
          </cell>
          <cell r="F1018">
            <v>0</v>
          </cell>
          <cell r="G1018">
            <v>9915.11</v>
          </cell>
          <cell r="H1018" t="str">
            <v>UTILITY</v>
          </cell>
          <cell r="I1018">
            <v>0</v>
          </cell>
          <cell r="J1018">
            <v>9915.11</v>
          </cell>
        </row>
        <row r="1019">
          <cell r="D1019" t="str">
            <v>935000-DISTR-MAINT OF GEN PLT</v>
          </cell>
          <cell r="E1019">
            <v>0</v>
          </cell>
          <cell r="F1019">
            <v>0</v>
          </cell>
          <cell r="G1019">
            <v>0</v>
          </cell>
          <cell r="H1019" t="str">
            <v>UTILITY</v>
          </cell>
          <cell r="I1019">
            <v>0</v>
          </cell>
          <cell r="J1019">
            <v>0</v>
          </cell>
        </row>
        <row r="1020">
          <cell r="D1020" t="str">
            <v>935000-DISTR-MAINT OF GEN PLT-LABOR</v>
          </cell>
          <cell r="E1020">
            <v>0</v>
          </cell>
          <cell r="F1020">
            <v>0</v>
          </cell>
          <cell r="G1020">
            <v>0</v>
          </cell>
          <cell r="H1020" t="str">
            <v>UTILITY</v>
          </cell>
          <cell r="I1020">
            <v>0</v>
          </cell>
          <cell r="J1020">
            <v>0</v>
          </cell>
        </row>
        <row r="1021">
          <cell r="D1021" t="str">
            <v>935000-GENL-MAINT OF GEN PLT</v>
          </cell>
          <cell r="E1021">
            <v>0</v>
          </cell>
          <cell r="F1021">
            <v>0</v>
          </cell>
          <cell r="G1021">
            <v>5754675.0599999996</v>
          </cell>
          <cell r="H1021" t="str">
            <v>UTILITY</v>
          </cell>
          <cell r="I1021">
            <v>0</v>
          </cell>
          <cell r="J1021">
            <v>5754675.0599999996</v>
          </cell>
        </row>
        <row r="1022">
          <cell r="D1022" t="str">
            <v>935000-GENL-MAINT OF GEN PLT-LABOR</v>
          </cell>
          <cell r="E1022">
            <v>0</v>
          </cell>
          <cell r="F1022">
            <v>0</v>
          </cell>
          <cell r="G1022">
            <v>349640.86</v>
          </cell>
          <cell r="H1022" t="str">
            <v>UTILITY</v>
          </cell>
          <cell r="I1022">
            <v>0</v>
          </cell>
          <cell r="J1022">
            <v>349640.86</v>
          </cell>
        </row>
        <row r="1023">
          <cell r="D1023" t="str">
            <v>935000-NMDIS-MAINT OF GEN PLT</v>
          </cell>
          <cell r="E1023">
            <v>0</v>
          </cell>
          <cell r="F1023">
            <v>0</v>
          </cell>
          <cell r="G1023">
            <v>-26.87</v>
          </cell>
          <cell r="H1023" t="str">
            <v>UTILITY</v>
          </cell>
          <cell r="I1023">
            <v>0</v>
          </cell>
          <cell r="J1023">
            <v>-26.87</v>
          </cell>
        </row>
        <row r="1024">
          <cell r="D1024" t="str">
            <v>935000-NMDIS-MAINT OF GEN PLT-LABOR</v>
          </cell>
          <cell r="E1024">
            <v>0</v>
          </cell>
          <cell r="F1024">
            <v>0</v>
          </cell>
          <cell r="G1024">
            <v>0</v>
          </cell>
          <cell r="H1024" t="str">
            <v>UTILITY</v>
          </cell>
          <cell r="I1024">
            <v>0</v>
          </cell>
          <cell r="J1024">
            <v>0</v>
          </cell>
        </row>
        <row r="1025">
          <cell r="D1025" t="str">
            <v>935000-TEXAS-MAINT OF GEN PLT</v>
          </cell>
          <cell r="E1025">
            <v>0</v>
          </cell>
          <cell r="F1025">
            <v>0</v>
          </cell>
          <cell r="G1025">
            <v>251.27</v>
          </cell>
          <cell r="H1025" t="str">
            <v>UTILITY</v>
          </cell>
          <cell r="I1025">
            <v>0</v>
          </cell>
          <cell r="J1025">
            <v>251.27</v>
          </cell>
        </row>
        <row r="1026">
          <cell r="D1026" t="str">
            <v>935000-TEXAS-MAINT OF GEN PLT-LABOR</v>
          </cell>
          <cell r="E1026">
            <v>0</v>
          </cell>
          <cell r="F1026">
            <v>0</v>
          </cell>
          <cell r="G1026">
            <v>0</v>
          </cell>
          <cell r="H1026" t="str">
            <v>UTILITY</v>
          </cell>
          <cell r="I1026">
            <v>0</v>
          </cell>
          <cell r="J1026">
            <v>0</v>
          </cell>
        </row>
        <row r="1027">
          <cell r="D1027" t="str">
            <v>935000-TRANS-MAINT OF GEN PLT</v>
          </cell>
          <cell r="E1027">
            <v>0</v>
          </cell>
          <cell r="F1027">
            <v>0</v>
          </cell>
          <cell r="G1027">
            <v>46416.68</v>
          </cell>
          <cell r="H1027" t="str">
            <v>UTILITY</v>
          </cell>
          <cell r="I1027">
            <v>0</v>
          </cell>
          <cell r="J1027">
            <v>46416.68</v>
          </cell>
        </row>
        <row r="1028">
          <cell r="D1028" t="str">
            <v>935000-TRANS-MAINT OF GEN PLT-LABOR</v>
          </cell>
          <cell r="E1028">
            <v>0</v>
          </cell>
          <cell r="F1028">
            <v>0</v>
          </cell>
          <cell r="G1028">
            <v>52194.41</v>
          </cell>
          <cell r="H1028" t="str">
            <v>UTILITY</v>
          </cell>
          <cell r="I1028">
            <v>0</v>
          </cell>
          <cell r="J1028">
            <v>52194.41</v>
          </cell>
        </row>
        <row r="1029">
          <cell r="D1029" t="str">
            <v>935000-TXDIS-MAINT OF GEN PLT</v>
          </cell>
          <cell r="E1029">
            <v>0</v>
          </cell>
          <cell r="F1029">
            <v>0</v>
          </cell>
          <cell r="G1029">
            <v>-11</v>
          </cell>
          <cell r="H1029" t="str">
            <v>UTILITY</v>
          </cell>
          <cell r="I1029">
            <v>0</v>
          </cell>
          <cell r="J1029">
            <v>-11</v>
          </cell>
        </row>
        <row r="1030">
          <cell r="D1030" t="str">
            <v>935000-TXDIS-MAINT OF GEN PLT-LABOR</v>
          </cell>
          <cell r="E1030">
            <v>0</v>
          </cell>
          <cell r="F1030">
            <v>0</v>
          </cell>
          <cell r="G1030">
            <v>684.16</v>
          </cell>
          <cell r="H1030" t="str">
            <v>UTILITY</v>
          </cell>
          <cell r="I1030">
            <v>0</v>
          </cell>
          <cell r="J1030">
            <v>684.16</v>
          </cell>
        </row>
        <row r="1031">
          <cell r="D1031" t="str">
            <v>310000-FC-LAND&amp;LAND RIGHTS: DEPR EXP</v>
          </cell>
          <cell r="E1031">
            <v>0</v>
          </cell>
          <cell r="F1031">
            <v>0</v>
          </cell>
          <cell r="G1031">
            <v>0</v>
          </cell>
          <cell r="H1031" t="str">
            <v>UTILITY</v>
          </cell>
          <cell r="I1031">
            <v>0</v>
          </cell>
          <cell r="J1031">
            <v>0</v>
          </cell>
        </row>
        <row r="1032">
          <cell r="D1032" t="str">
            <v>310000-NWJT-LAND&amp;LAND RIGHTS: DEPR EXP</v>
          </cell>
          <cell r="E1032">
            <v>0</v>
          </cell>
          <cell r="F1032">
            <v>0</v>
          </cell>
          <cell r="G1032">
            <v>0</v>
          </cell>
          <cell r="H1032" t="str">
            <v>UTILITY</v>
          </cell>
          <cell r="I1032">
            <v>0</v>
          </cell>
          <cell r="J1032">
            <v>0</v>
          </cell>
        </row>
        <row r="1033">
          <cell r="D1033" t="str">
            <v>310000-RGJT-LAND&amp;LAND RIGHTS: DEPR EXP</v>
          </cell>
          <cell r="E1033">
            <v>0</v>
          </cell>
          <cell r="F1033">
            <v>0</v>
          </cell>
          <cell r="G1033">
            <v>0</v>
          </cell>
          <cell r="H1033" t="str">
            <v>UTILITY</v>
          </cell>
          <cell r="I1033">
            <v>0</v>
          </cell>
          <cell r="J1033">
            <v>0</v>
          </cell>
        </row>
        <row r="1034">
          <cell r="D1034" t="str">
            <v>311000-FC-STRUCT &amp; IMPROVE: DEPR EXP</v>
          </cell>
          <cell r="E1034">
            <v>0</v>
          </cell>
          <cell r="F1034">
            <v>0</v>
          </cell>
          <cell r="G1034">
            <v>0</v>
          </cell>
          <cell r="H1034" t="str">
            <v>UTILITY</v>
          </cell>
          <cell r="I1034">
            <v>0</v>
          </cell>
          <cell r="J1034">
            <v>0</v>
          </cell>
        </row>
        <row r="1035">
          <cell r="D1035" t="str">
            <v>311000-NWJT-STRUCT &amp; IMPROVE: DEPR EXP</v>
          </cell>
          <cell r="E1035">
            <v>0</v>
          </cell>
          <cell r="F1035">
            <v>0</v>
          </cell>
          <cell r="G1035">
            <v>28718.03</v>
          </cell>
          <cell r="H1035" t="str">
            <v>UTILITY</v>
          </cell>
          <cell r="I1035">
            <v>0</v>
          </cell>
          <cell r="J1035">
            <v>28718.03</v>
          </cell>
        </row>
        <row r="1036">
          <cell r="D1036" t="str">
            <v>311000-NWU1-STRUCT &amp; IMPROVE: DEPR EXP</v>
          </cell>
          <cell r="E1036">
            <v>0</v>
          </cell>
          <cell r="F1036">
            <v>0</v>
          </cell>
          <cell r="G1036">
            <v>0</v>
          </cell>
          <cell r="H1036" t="str">
            <v>UTILITY</v>
          </cell>
          <cell r="I1036">
            <v>0</v>
          </cell>
          <cell r="J1036">
            <v>0</v>
          </cell>
        </row>
        <row r="1037">
          <cell r="D1037" t="str">
            <v>311000-NWU2-STRUCT &amp; IMPROVE: DEPR EXP</v>
          </cell>
          <cell r="E1037">
            <v>0</v>
          </cell>
          <cell r="F1037">
            <v>0</v>
          </cell>
          <cell r="G1037">
            <v>0</v>
          </cell>
          <cell r="H1037" t="str">
            <v>UTILITY</v>
          </cell>
          <cell r="I1037">
            <v>0</v>
          </cell>
          <cell r="J1037">
            <v>0</v>
          </cell>
        </row>
        <row r="1038">
          <cell r="D1038" t="str">
            <v>311000-NWU3-STRUCT &amp; IMPROVE: DEPR EXP</v>
          </cell>
          <cell r="E1038">
            <v>0</v>
          </cell>
          <cell r="F1038">
            <v>0</v>
          </cell>
          <cell r="G1038">
            <v>44327.09</v>
          </cell>
          <cell r="H1038" t="str">
            <v>UTILITY</v>
          </cell>
          <cell r="I1038">
            <v>0</v>
          </cell>
          <cell r="J1038">
            <v>44327.09</v>
          </cell>
        </row>
        <row r="1039">
          <cell r="D1039" t="str">
            <v>311000-NWU4-STRUCT &amp; IMPROVE: DEPR EXP</v>
          </cell>
          <cell r="E1039">
            <v>0</v>
          </cell>
          <cell r="F1039">
            <v>0</v>
          </cell>
          <cell r="G1039">
            <v>25302.87</v>
          </cell>
          <cell r="H1039" t="str">
            <v>UTILITY</v>
          </cell>
          <cell r="I1039">
            <v>0</v>
          </cell>
          <cell r="J1039">
            <v>25302.87</v>
          </cell>
        </row>
        <row r="1040">
          <cell r="D1040" t="str">
            <v>311000-NWU5-STRUCT &amp; IMPROVE: DEPR EXP</v>
          </cell>
          <cell r="E1040">
            <v>0</v>
          </cell>
          <cell r="F1040">
            <v>0</v>
          </cell>
          <cell r="G1040">
            <v>474081.19</v>
          </cell>
          <cell r="H1040" t="str">
            <v>UTILITY</v>
          </cell>
          <cell r="I1040">
            <v>0</v>
          </cell>
          <cell r="J1040">
            <v>474081.19</v>
          </cell>
        </row>
        <row r="1041">
          <cell r="D1041" t="str">
            <v>311000-RGJT-STRUCT &amp; IMPROVE: DEPR EXP</v>
          </cell>
          <cell r="E1041">
            <v>0</v>
          </cell>
          <cell r="F1041">
            <v>0</v>
          </cell>
          <cell r="G1041">
            <v>106766.35</v>
          </cell>
          <cell r="H1041" t="str">
            <v>UTILITY</v>
          </cell>
          <cell r="I1041">
            <v>0</v>
          </cell>
          <cell r="J1041">
            <v>106766.35</v>
          </cell>
        </row>
        <row r="1042">
          <cell r="D1042" t="str">
            <v>311000-RGU6-STRUCT &amp; IMPROVE: DEPR EXP</v>
          </cell>
          <cell r="E1042">
            <v>0</v>
          </cell>
          <cell r="F1042">
            <v>0</v>
          </cell>
          <cell r="G1042">
            <v>0</v>
          </cell>
          <cell r="H1042" t="str">
            <v>UTILITY</v>
          </cell>
          <cell r="I1042">
            <v>0</v>
          </cell>
          <cell r="J1042">
            <v>0</v>
          </cell>
        </row>
        <row r="1043">
          <cell r="D1043" t="str">
            <v>311000-RGU7-STRUCT &amp; IMPROVE: DEPR EXP</v>
          </cell>
          <cell r="E1043">
            <v>0</v>
          </cell>
          <cell r="F1043">
            <v>0</v>
          </cell>
          <cell r="G1043">
            <v>10184</v>
          </cell>
          <cell r="H1043" t="str">
            <v>UTILITY</v>
          </cell>
          <cell r="I1043">
            <v>0</v>
          </cell>
          <cell r="J1043">
            <v>10184</v>
          </cell>
        </row>
        <row r="1044">
          <cell r="D1044" t="str">
            <v>311000-RGU8-STRUCT &amp; IMPROVE: DEPR EXP</v>
          </cell>
          <cell r="E1044">
            <v>0</v>
          </cell>
          <cell r="F1044">
            <v>0</v>
          </cell>
          <cell r="G1044">
            <v>54680.24</v>
          </cell>
          <cell r="H1044" t="str">
            <v>UTILITY</v>
          </cell>
          <cell r="I1044">
            <v>0</v>
          </cell>
          <cell r="J1044">
            <v>54680.24</v>
          </cell>
        </row>
        <row r="1045">
          <cell r="D1045" t="str">
            <v>312000-FC-BOILER PLT EQUIP: DEPR EXP</v>
          </cell>
          <cell r="E1045">
            <v>0</v>
          </cell>
          <cell r="F1045">
            <v>0</v>
          </cell>
          <cell r="G1045">
            <v>0</v>
          </cell>
          <cell r="H1045" t="str">
            <v>UTILITY</v>
          </cell>
          <cell r="I1045">
            <v>0</v>
          </cell>
          <cell r="J1045">
            <v>0</v>
          </cell>
        </row>
        <row r="1046">
          <cell r="D1046" t="str">
            <v>312000-NWJT-BOILER PLT EQUIP: DEPR EXP</v>
          </cell>
          <cell r="E1046">
            <v>0</v>
          </cell>
          <cell r="F1046">
            <v>0</v>
          </cell>
          <cell r="G1046">
            <v>66295.789999999994</v>
          </cell>
          <cell r="H1046" t="str">
            <v>UTILITY</v>
          </cell>
          <cell r="I1046">
            <v>0</v>
          </cell>
          <cell r="J1046">
            <v>66295.789999999994</v>
          </cell>
        </row>
        <row r="1047">
          <cell r="D1047" t="str">
            <v>312000-NWU1-BOILER PLT EQUIP: DEPR EXP</v>
          </cell>
          <cell r="E1047">
            <v>0</v>
          </cell>
          <cell r="F1047">
            <v>0</v>
          </cell>
          <cell r="G1047">
            <v>172592.88</v>
          </cell>
          <cell r="H1047" t="str">
            <v>UTILITY</v>
          </cell>
          <cell r="I1047">
            <v>0</v>
          </cell>
          <cell r="J1047">
            <v>172592.88</v>
          </cell>
        </row>
        <row r="1048">
          <cell r="D1048" t="str">
            <v>312000-NWU2-BOILER PLT EQUIP: DEPR EXP</v>
          </cell>
          <cell r="E1048">
            <v>0</v>
          </cell>
          <cell r="F1048">
            <v>0</v>
          </cell>
          <cell r="G1048">
            <v>116189.94</v>
          </cell>
          <cell r="H1048" t="str">
            <v>UTILITY</v>
          </cell>
          <cell r="I1048">
            <v>0</v>
          </cell>
          <cell r="J1048">
            <v>116189.94</v>
          </cell>
        </row>
        <row r="1049">
          <cell r="D1049" t="str">
            <v>312000-NWU3-BOILER PLT EQUIP: DEPR EXP</v>
          </cell>
          <cell r="E1049">
            <v>0</v>
          </cell>
          <cell r="F1049">
            <v>0</v>
          </cell>
          <cell r="G1049">
            <v>116388.43</v>
          </cell>
          <cell r="H1049" t="str">
            <v>UTILITY</v>
          </cell>
          <cell r="I1049">
            <v>0</v>
          </cell>
          <cell r="J1049">
            <v>116388.43</v>
          </cell>
        </row>
        <row r="1050">
          <cell r="D1050" t="str">
            <v>312000-NWU4-BOILER PLT EQUIP: DEPR EXP</v>
          </cell>
          <cell r="E1050">
            <v>0</v>
          </cell>
          <cell r="F1050">
            <v>0</v>
          </cell>
          <cell r="G1050">
            <v>304579.38</v>
          </cell>
          <cell r="H1050" t="str">
            <v>UTILITY</v>
          </cell>
          <cell r="I1050">
            <v>0</v>
          </cell>
          <cell r="J1050">
            <v>304579.38</v>
          </cell>
        </row>
        <row r="1051">
          <cell r="D1051" t="str">
            <v>312000-NWU5-BOILER PLT EQUIP: DEPR EXP</v>
          </cell>
          <cell r="E1051">
            <v>0</v>
          </cell>
          <cell r="F1051">
            <v>0</v>
          </cell>
          <cell r="G1051">
            <v>2358588.98</v>
          </cell>
          <cell r="H1051" t="str">
            <v>UTILITY</v>
          </cell>
          <cell r="I1051">
            <v>0</v>
          </cell>
          <cell r="J1051">
            <v>2358588.98</v>
          </cell>
        </row>
        <row r="1052">
          <cell r="D1052" t="str">
            <v>312000-RGJT-BOILER PLT EQUIP: DEPR EXP</v>
          </cell>
          <cell r="E1052">
            <v>0</v>
          </cell>
          <cell r="F1052">
            <v>0</v>
          </cell>
          <cell r="G1052">
            <v>67338.59</v>
          </cell>
          <cell r="H1052" t="str">
            <v>UTILITY</v>
          </cell>
          <cell r="I1052">
            <v>0</v>
          </cell>
          <cell r="J1052">
            <v>67338.59</v>
          </cell>
        </row>
        <row r="1053">
          <cell r="D1053" t="str">
            <v>312000-RGU6-BOILER PLT EQUIP: DEPR EXP</v>
          </cell>
          <cell r="E1053">
            <v>0</v>
          </cell>
          <cell r="F1053">
            <v>0</v>
          </cell>
          <cell r="G1053">
            <v>0</v>
          </cell>
          <cell r="H1053" t="str">
            <v>UTILITY</v>
          </cell>
          <cell r="I1053">
            <v>0</v>
          </cell>
          <cell r="J1053">
            <v>0</v>
          </cell>
        </row>
        <row r="1054">
          <cell r="D1054" t="str">
            <v>312000-RGU7-BOILER PLT EQUIP: DEPR EXP</v>
          </cell>
          <cell r="E1054">
            <v>0</v>
          </cell>
          <cell r="F1054">
            <v>0</v>
          </cell>
          <cell r="G1054">
            <v>73943.22</v>
          </cell>
          <cell r="H1054" t="str">
            <v>UTILITY</v>
          </cell>
          <cell r="I1054">
            <v>0</v>
          </cell>
          <cell r="J1054">
            <v>73943.22</v>
          </cell>
        </row>
        <row r="1055">
          <cell r="D1055" t="str">
            <v>312000-RGU8-BOILER PLT EQUIP: DEPR EXP</v>
          </cell>
          <cell r="E1055">
            <v>0</v>
          </cell>
          <cell r="F1055">
            <v>0</v>
          </cell>
          <cell r="G1055">
            <v>348538.09</v>
          </cell>
          <cell r="H1055" t="str">
            <v>UTILITY</v>
          </cell>
          <cell r="I1055">
            <v>0</v>
          </cell>
          <cell r="J1055">
            <v>348538.09</v>
          </cell>
        </row>
        <row r="1056">
          <cell r="D1056" t="str">
            <v>313000-NWU1-ENG&amp;ENG DRVN GEN: DEPR EXP</v>
          </cell>
          <cell r="E1056">
            <v>0</v>
          </cell>
          <cell r="F1056">
            <v>0</v>
          </cell>
          <cell r="G1056">
            <v>0</v>
          </cell>
          <cell r="H1056" t="str">
            <v>UTILITY</v>
          </cell>
          <cell r="I1056">
            <v>0</v>
          </cell>
          <cell r="J1056">
            <v>0</v>
          </cell>
        </row>
        <row r="1057">
          <cell r="D1057" t="str">
            <v>313000-NWU4-ENG&amp;ENG DRVN GEN: DEPR EXP</v>
          </cell>
          <cell r="E1057">
            <v>0</v>
          </cell>
          <cell r="F1057">
            <v>0</v>
          </cell>
          <cell r="G1057">
            <v>788239.82000000007</v>
          </cell>
          <cell r="H1057" t="str">
            <v>UTILITY</v>
          </cell>
          <cell r="I1057">
            <v>0</v>
          </cell>
          <cell r="J1057">
            <v>788239.82000000007</v>
          </cell>
        </row>
        <row r="1058">
          <cell r="D1058" t="str">
            <v>313000-NWU5-ENG&amp;ENG DRVN GEN: DEPR EXP</v>
          </cell>
          <cell r="E1058">
            <v>0</v>
          </cell>
          <cell r="F1058">
            <v>0</v>
          </cell>
          <cell r="G1058">
            <v>1080642.1000000001</v>
          </cell>
          <cell r="H1058" t="str">
            <v>UTILITY</v>
          </cell>
          <cell r="I1058">
            <v>0</v>
          </cell>
          <cell r="J1058">
            <v>1080642.1000000001</v>
          </cell>
        </row>
        <row r="1059">
          <cell r="D1059" t="str">
            <v>314000-FC-TURBOGEN UNITS: DEPR EXP</v>
          </cell>
          <cell r="E1059">
            <v>0</v>
          </cell>
          <cell r="F1059">
            <v>0</v>
          </cell>
          <cell r="G1059">
            <v>0</v>
          </cell>
          <cell r="H1059" t="str">
            <v>UTILITY</v>
          </cell>
          <cell r="I1059">
            <v>0</v>
          </cell>
          <cell r="J1059">
            <v>0</v>
          </cell>
        </row>
        <row r="1060">
          <cell r="D1060" t="str">
            <v>314000-NWJT-TURBOGEN UNITS: DEPR EXP</v>
          </cell>
          <cell r="E1060">
            <v>0</v>
          </cell>
          <cell r="F1060">
            <v>0</v>
          </cell>
          <cell r="G1060">
            <v>578</v>
          </cell>
          <cell r="H1060" t="str">
            <v>UTILITY</v>
          </cell>
          <cell r="I1060">
            <v>0</v>
          </cell>
          <cell r="J1060">
            <v>578</v>
          </cell>
        </row>
        <row r="1061">
          <cell r="D1061" t="str">
            <v>314000-NWU1-TURBOGEN UNITS: DEPR EXP</v>
          </cell>
          <cell r="E1061">
            <v>0</v>
          </cell>
          <cell r="F1061">
            <v>0</v>
          </cell>
          <cell r="G1061">
            <v>480408.78</v>
          </cell>
          <cell r="H1061" t="str">
            <v>UTILITY</v>
          </cell>
          <cell r="I1061">
            <v>0</v>
          </cell>
          <cell r="J1061">
            <v>480408.78</v>
          </cell>
        </row>
        <row r="1062">
          <cell r="D1062" t="str">
            <v>314000-NWU2-TURBOGEN UNITS: DEPR EXP</v>
          </cell>
          <cell r="E1062">
            <v>0</v>
          </cell>
          <cell r="F1062">
            <v>0</v>
          </cell>
          <cell r="G1062">
            <v>336436.08</v>
          </cell>
          <cell r="H1062" t="str">
            <v>UTILITY</v>
          </cell>
          <cell r="I1062">
            <v>0</v>
          </cell>
          <cell r="J1062">
            <v>336436.08</v>
          </cell>
        </row>
        <row r="1063">
          <cell r="D1063" t="str">
            <v>314000-NWU3-TURBOGEN UNITS: DEPR EXP</v>
          </cell>
          <cell r="E1063">
            <v>0</v>
          </cell>
          <cell r="F1063">
            <v>0</v>
          </cell>
          <cell r="G1063">
            <v>118602.20000000001</v>
          </cell>
          <cell r="H1063" t="str">
            <v>UTILITY</v>
          </cell>
          <cell r="I1063">
            <v>0</v>
          </cell>
          <cell r="J1063">
            <v>118602.20000000001</v>
          </cell>
        </row>
        <row r="1064">
          <cell r="D1064" t="str">
            <v>314000-NWU4-TURBOGEN UNITS: DEPR EXP</v>
          </cell>
          <cell r="E1064">
            <v>0</v>
          </cell>
          <cell r="F1064">
            <v>0</v>
          </cell>
          <cell r="G1064">
            <v>873763.02</v>
          </cell>
          <cell r="H1064" t="str">
            <v>UTILITY</v>
          </cell>
          <cell r="I1064">
            <v>0</v>
          </cell>
          <cell r="J1064">
            <v>873763.02</v>
          </cell>
        </row>
        <row r="1065">
          <cell r="D1065" t="str">
            <v>314000-NWU5-TURBOGEN UNITS: DEPR EXP</v>
          </cell>
          <cell r="E1065">
            <v>0</v>
          </cell>
          <cell r="F1065">
            <v>0</v>
          </cell>
          <cell r="G1065">
            <v>903876.73</v>
          </cell>
          <cell r="H1065" t="str">
            <v>UTILITY</v>
          </cell>
          <cell r="I1065">
            <v>0</v>
          </cell>
          <cell r="J1065">
            <v>903876.73</v>
          </cell>
        </row>
        <row r="1066">
          <cell r="D1066" t="str">
            <v>314000-RGU6-TURBOGEN UNITS: DEPR EXP</v>
          </cell>
          <cell r="E1066">
            <v>0</v>
          </cell>
          <cell r="F1066">
            <v>0</v>
          </cell>
          <cell r="G1066">
            <v>0</v>
          </cell>
          <cell r="H1066" t="str">
            <v>UTILITY</v>
          </cell>
          <cell r="I1066">
            <v>0</v>
          </cell>
          <cell r="J1066">
            <v>0</v>
          </cell>
        </row>
        <row r="1067">
          <cell r="D1067" t="str">
            <v>314000-RGU7-TURBOGEN UNITS: DEPR EXP</v>
          </cell>
          <cell r="E1067">
            <v>0</v>
          </cell>
          <cell r="F1067">
            <v>0</v>
          </cell>
          <cell r="G1067">
            <v>44670.2</v>
          </cell>
          <cell r="H1067" t="str">
            <v>UTILITY</v>
          </cell>
          <cell r="I1067">
            <v>0</v>
          </cell>
          <cell r="J1067">
            <v>44670.2</v>
          </cell>
        </row>
        <row r="1068">
          <cell r="D1068" t="str">
            <v>314000-RGU8-TURBOGEN UNITS: DEPR EXP</v>
          </cell>
          <cell r="E1068">
            <v>0</v>
          </cell>
          <cell r="F1068">
            <v>0</v>
          </cell>
          <cell r="G1068">
            <v>155261.82</v>
          </cell>
          <cell r="H1068" t="str">
            <v>UTILITY</v>
          </cell>
          <cell r="I1068">
            <v>0</v>
          </cell>
          <cell r="J1068">
            <v>155261.82</v>
          </cell>
        </row>
        <row r="1069">
          <cell r="D1069" t="str">
            <v>315000-FC-ACCES ELEC EQUIP: DEPR EXP</v>
          </cell>
          <cell r="E1069">
            <v>0</v>
          </cell>
          <cell r="F1069">
            <v>0</v>
          </cell>
          <cell r="G1069">
            <v>0</v>
          </cell>
          <cell r="H1069" t="str">
            <v>UTILITY</v>
          </cell>
          <cell r="I1069">
            <v>0</v>
          </cell>
          <cell r="J1069">
            <v>0</v>
          </cell>
        </row>
        <row r="1070">
          <cell r="D1070" t="str">
            <v>315000-NWU1-ACCES ELEC EQUIP: DEPR EXP</v>
          </cell>
          <cell r="E1070">
            <v>0</v>
          </cell>
          <cell r="F1070">
            <v>0</v>
          </cell>
          <cell r="G1070">
            <v>115</v>
          </cell>
          <cell r="H1070" t="str">
            <v>UTILITY</v>
          </cell>
          <cell r="I1070">
            <v>0</v>
          </cell>
          <cell r="J1070">
            <v>115</v>
          </cell>
        </row>
        <row r="1071">
          <cell r="D1071" t="str">
            <v>315000-NWU2-ACCES ELEC EQUIP: DEPR EXP</v>
          </cell>
          <cell r="E1071">
            <v>0</v>
          </cell>
          <cell r="F1071">
            <v>0</v>
          </cell>
          <cell r="G1071">
            <v>0</v>
          </cell>
          <cell r="H1071" t="str">
            <v>UTILITY</v>
          </cell>
          <cell r="I1071">
            <v>0</v>
          </cell>
          <cell r="J1071">
            <v>0</v>
          </cell>
        </row>
        <row r="1072">
          <cell r="D1072" t="str">
            <v>315000-NWU3-ACCES ELEC EQUIP: DEPR EXP</v>
          </cell>
          <cell r="E1072">
            <v>0</v>
          </cell>
          <cell r="F1072">
            <v>0</v>
          </cell>
          <cell r="G1072">
            <v>240</v>
          </cell>
          <cell r="H1072" t="str">
            <v>UTILITY</v>
          </cell>
          <cell r="I1072">
            <v>0</v>
          </cell>
          <cell r="J1072">
            <v>240</v>
          </cell>
        </row>
        <row r="1073">
          <cell r="D1073" t="str">
            <v>315000-NWU4-ACCES ELEC EQUIP: DEPR EXP</v>
          </cell>
          <cell r="E1073">
            <v>0</v>
          </cell>
          <cell r="F1073">
            <v>0</v>
          </cell>
          <cell r="G1073">
            <v>34829.949999999997</v>
          </cell>
          <cell r="H1073" t="str">
            <v>UTILITY</v>
          </cell>
          <cell r="I1073">
            <v>0</v>
          </cell>
          <cell r="J1073">
            <v>34829.949999999997</v>
          </cell>
        </row>
        <row r="1074">
          <cell r="D1074" t="str">
            <v>315000-NWU5-ACCES ELEC EQUIP: DEPR EXP</v>
          </cell>
          <cell r="E1074">
            <v>0</v>
          </cell>
          <cell r="F1074">
            <v>0</v>
          </cell>
          <cell r="G1074">
            <v>378873.97</v>
          </cell>
          <cell r="H1074" t="str">
            <v>UTILITY</v>
          </cell>
          <cell r="I1074">
            <v>0</v>
          </cell>
          <cell r="J1074">
            <v>378873.97</v>
          </cell>
        </row>
        <row r="1075">
          <cell r="D1075" t="str">
            <v>315000-RGU6-ACCES ELEC EQUIP: DEPR EXP</v>
          </cell>
          <cell r="E1075">
            <v>0</v>
          </cell>
          <cell r="F1075">
            <v>0</v>
          </cell>
          <cell r="G1075">
            <v>0.32999999999992724</v>
          </cell>
          <cell r="H1075" t="str">
            <v>UTILITY</v>
          </cell>
          <cell r="I1075">
            <v>0</v>
          </cell>
          <cell r="J1075">
            <v>0.32999999999992724</v>
          </cell>
        </row>
        <row r="1076">
          <cell r="D1076" t="str">
            <v>315000-RGU7-ACCES ELEC EQUIP: DEPR EXP</v>
          </cell>
          <cell r="E1076">
            <v>0</v>
          </cell>
          <cell r="F1076">
            <v>0</v>
          </cell>
          <cell r="G1076">
            <v>16381.68</v>
          </cell>
          <cell r="H1076" t="str">
            <v>UTILITY</v>
          </cell>
          <cell r="I1076">
            <v>0</v>
          </cell>
          <cell r="J1076">
            <v>16381.68</v>
          </cell>
        </row>
        <row r="1077">
          <cell r="D1077" t="str">
            <v>315000-RGU8-ACCES ELEC EQUIP: DEPR EXP</v>
          </cell>
          <cell r="E1077">
            <v>0</v>
          </cell>
          <cell r="F1077">
            <v>0</v>
          </cell>
          <cell r="G1077">
            <v>120041.03</v>
          </cell>
          <cell r="H1077" t="str">
            <v>UTILITY</v>
          </cell>
          <cell r="I1077">
            <v>0</v>
          </cell>
          <cell r="J1077">
            <v>120041.03</v>
          </cell>
        </row>
        <row r="1078">
          <cell r="D1078" t="str">
            <v>316000-FC -MISC PWR PLT EQP: DEPR EXP</v>
          </cell>
          <cell r="E1078">
            <v>0</v>
          </cell>
          <cell r="F1078">
            <v>0</v>
          </cell>
          <cell r="G1078">
            <v>0</v>
          </cell>
          <cell r="H1078" t="str">
            <v>UTILITY</v>
          </cell>
          <cell r="I1078">
            <v>0</v>
          </cell>
          <cell r="J1078">
            <v>0</v>
          </cell>
        </row>
        <row r="1079">
          <cell r="D1079" t="str">
            <v>316000-FC-MISC PWR PLT EQP: DEPR EXP</v>
          </cell>
          <cell r="E1079">
            <v>0</v>
          </cell>
          <cell r="F1079">
            <v>0</v>
          </cell>
          <cell r="G1079">
            <v>0</v>
          </cell>
          <cell r="H1079" t="str">
            <v>UTILITY</v>
          </cell>
          <cell r="I1079">
            <v>0</v>
          </cell>
          <cell r="J1079">
            <v>0</v>
          </cell>
        </row>
        <row r="1080">
          <cell r="D1080" t="str">
            <v>316000-NWJT-MISC PWR PLT EQP: DEPR EXP</v>
          </cell>
          <cell r="E1080">
            <v>0</v>
          </cell>
          <cell r="F1080">
            <v>0</v>
          </cell>
          <cell r="G1080">
            <v>28744.589999999997</v>
          </cell>
          <cell r="H1080" t="str">
            <v>UTILITY</v>
          </cell>
          <cell r="I1080">
            <v>0</v>
          </cell>
          <cell r="J1080">
            <v>28744.589999999997</v>
          </cell>
        </row>
        <row r="1081">
          <cell r="D1081" t="str">
            <v>316000-NWU1-MISC PWR PLT EQP: DEPR EXP</v>
          </cell>
          <cell r="E1081">
            <v>0</v>
          </cell>
          <cell r="F1081">
            <v>0</v>
          </cell>
          <cell r="G1081">
            <v>25043.160000000003</v>
          </cell>
          <cell r="H1081" t="str">
            <v>UTILITY</v>
          </cell>
          <cell r="I1081">
            <v>0</v>
          </cell>
          <cell r="J1081">
            <v>25043.160000000003</v>
          </cell>
        </row>
        <row r="1082">
          <cell r="D1082" t="str">
            <v>316000-NWU2-MISC PWR PLT EQP: DEPR EXP</v>
          </cell>
          <cell r="E1082">
            <v>0</v>
          </cell>
          <cell r="F1082">
            <v>0</v>
          </cell>
          <cell r="G1082">
            <v>0</v>
          </cell>
          <cell r="H1082" t="str">
            <v>UTILITY</v>
          </cell>
          <cell r="I1082">
            <v>0</v>
          </cell>
          <cell r="J1082">
            <v>0</v>
          </cell>
        </row>
        <row r="1083">
          <cell r="D1083" t="str">
            <v>316000-NWU3-MISC PWR PLT EQP: DEPR EXP</v>
          </cell>
          <cell r="E1083">
            <v>0</v>
          </cell>
          <cell r="F1083">
            <v>0</v>
          </cell>
          <cell r="G1083">
            <v>84679.19</v>
          </cell>
          <cell r="H1083" t="str">
            <v>UTILITY</v>
          </cell>
          <cell r="I1083">
            <v>0</v>
          </cell>
          <cell r="J1083">
            <v>84679.19</v>
          </cell>
        </row>
        <row r="1084">
          <cell r="D1084" t="str">
            <v>316000-NWU4-MISC PWR PLT EQP: DEPR EXP</v>
          </cell>
          <cell r="E1084">
            <v>0</v>
          </cell>
          <cell r="F1084">
            <v>0</v>
          </cell>
          <cell r="G1084">
            <v>258643.14</v>
          </cell>
          <cell r="H1084" t="str">
            <v>UTILITY</v>
          </cell>
          <cell r="I1084">
            <v>0</v>
          </cell>
          <cell r="J1084">
            <v>258643.14</v>
          </cell>
        </row>
        <row r="1085">
          <cell r="D1085" t="str">
            <v>316000-NWU5-MISC PWR PLT EQP: DEPR EXP</v>
          </cell>
          <cell r="E1085">
            <v>0</v>
          </cell>
          <cell r="F1085">
            <v>0</v>
          </cell>
          <cell r="G1085">
            <v>26036.67</v>
          </cell>
          <cell r="H1085" t="str">
            <v>UTILITY</v>
          </cell>
          <cell r="I1085">
            <v>0</v>
          </cell>
          <cell r="J1085">
            <v>26036.67</v>
          </cell>
        </row>
        <row r="1086">
          <cell r="D1086" t="str">
            <v>316000-RGJT-MISC PWR PLT EQP: DEPR EXP</v>
          </cell>
          <cell r="E1086">
            <v>0</v>
          </cell>
          <cell r="F1086">
            <v>0</v>
          </cell>
          <cell r="G1086">
            <v>56789.8</v>
          </cell>
          <cell r="H1086" t="str">
            <v>UTILITY</v>
          </cell>
          <cell r="I1086">
            <v>0</v>
          </cell>
          <cell r="J1086">
            <v>56789.8</v>
          </cell>
        </row>
        <row r="1087">
          <cell r="D1087" t="str">
            <v>316000-RGU6-MISC PWR PLT EQP: DEPR EXP</v>
          </cell>
          <cell r="E1087">
            <v>0</v>
          </cell>
          <cell r="F1087">
            <v>0</v>
          </cell>
          <cell r="G1087">
            <v>0</v>
          </cell>
          <cell r="H1087" t="str">
            <v>UTILITY</v>
          </cell>
          <cell r="I1087">
            <v>0</v>
          </cell>
          <cell r="J1087">
            <v>0</v>
          </cell>
        </row>
        <row r="1088">
          <cell r="D1088" t="str">
            <v>316000-RGU7-MISC PWR PLT EQP: DEPR EXP</v>
          </cell>
          <cell r="E1088">
            <v>0</v>
          </cell>
          <cell r="F1088">
            <v>0</v>
          </cell>
          <cell r="G1088">
            <v>3704.84</v>
          </cell>
          <cell r="H1088" t="str">
            <v>UTILITY</v>
          </cell>
          <cell r="I1088">
            <v>0</v>
          </cell>
          <cell r="J1088">
            <v>3704.84</v>
          </cell>
        </row>
        <row r="1089">
          <cell r="D1089" t="str">
            <v>316000-RGU8-MISC PWR PLT EQP: DEPR EXP</v>
          </cell>
          <cell r="E1089">
            <v>0</v>
          </cell>
          <cell r="F1089">
            <v>0</v>
          </cell>
          <cell r="G1089">
            <v>154390.47</v>
          </cell>
          <cell r="H1089" t="str">
            <v>UTILITY</v>
          </cell>
          <cell r="I1089">
            <v>0</v>
          </cell>
          <cell r="J1089">
            <v>154390.47</v>
          </cell>
        </row>
        <row r="1090">
          <cell r="D1090" t="str">
            <v>316003-PROD-FERC DEPR ADJUSTMENT: DEPR EXP</v>
          </cell>
          <cell r="E1090">
            <v>0</v>
          </cell>
          <cell r="F1090">
            <v>0</v>
          </cell>
          <cell r="G1090">
            <v>0</v>
          </cell>
          <cell r="H1090" t="str">
            <v>UTILITY</v>
          </cell>
          <cell r="I1090">
            <v>0</v>
          </cell>
          <cell r="J1090">
            <v>0</v>
          </cell>
        </row>
        <row r="1091">
          <cell r="D1091" t="str">
            <v>316100-NWJT-ZERO LIQUID DCHG: DEPR EXP</v>
          </cell>
          <cell r="E1091">
            <v>0</v>
          </cell>
          <cell r="F1091">
            <v>0</v>
          </cell>
          <cell r="G1091">
            <v>287510.84999999998</v>
          </cell>
          <cell r="H1091" t="str">
            <v>UTILITY</v>
          </cell>
          <cell r="I1091">
            <v>0</v>
          </cell>
          <cell r="J1091">
            <v>287510.84999999998</v>
          </cell>
        </row>
        <row r="1092">
          <cell r="D1092" t="str">
            <v>316200-NWJT-ZLD MEMBRANES: DEPR EXP</v>
          </cell>
          <cell r="E1092">
            <v>0</v>
          </cell>
          <cell r="F1092">
            <v>0</v>
          </cell>
          <cell r="G1092">
            <v>198493.47</v>
          </cell>
          <cell r="H1092" t="str">
            <v>UTILITY</v>
          </cell>
          <cell r="I1092">
            <v>0</v>
          </cell>
          <cell r="J1092">
            <v>198493.47</v>
          </cell>
        </row>
        <row r="1093">
          <cell r="D1093" t="str">
            <v>31XXXX-FC-ADJUSTMENT ONLY-DEPR EXP</v>
          </cell>
          <cell r="E1093">
            <v>0</v>
          </cell>
          <cell r="F1093">
            <v>0</v>
          </cell>
          <cell r="G1093">
            <v>0</v>
          </cell>
          <cell r="H1093" t="str">
            <v>UTILITY</v>
          </cell>
          <cell r="I1093">
            <v>0</v>
          </cell>
          <cell r="J1093">
            <v>0</v>
          </cell>
        </row>
        <row r="1094">
          <cell r="D1094" t="str">
            <v>31XXXX-NWU1-ADJUSTMENT ONLY-DEPR EXP</v>
          </cell>
          <cell r="E1094">
            <v>0</v>
          </cell>
          <cell r="F1094">
            <v>0</v>
          </cell>
          <cell r="G1094">
            <v>0</v>
          </cell>
          <cell r="H1094" t="str">
            <v>UTILITY</v>
          </cell>
          <cell r="I1094">
            <v>0</v>
          </cell>
          <cell r="J1094">
            <v>0</v>
          </cell>
        </row>
        <row r="1095">
          <cell r="D1095" t="str">
            <v>31XXXX-NWU2-ADJUSTMENT ONLY-DEPR EXP</v>
          </cell>
          <cell r="E1095">
            <v>0</v>
          </cell>
          <cell r="F1095">
            <v>0</v>
          </cell>
          <cell r="G1095">
            <v>0</v>
          </cell>
          <cell r="H1095" t="str">
            <v>UTILITY</v>
          </cell>
          <cell r="I1095">
            <v>0</v>
          </cell>
          <cell r="J1095">
            <v>0</v>
          </cell>
        </row>
        <row r="1096">
          <cell r="D1096" t="str">
            <v>31XXXX-NWU3-ADJUSTMENT ONLY-DEPR EXP</v>
          </cell>
          <cell r="E1096">
            <v>0</v>
          </cell>
          <cell r="F1096">
            <v>0</v>
          </cell>
          <cell r="G1096">
            <v>0</v>
          </cell>
          <cell r="H1096" t="str">
            <v>UTILITY</v>
          </cell>
          <cell r="I1096">
            <v>0</v>
          </cell>
          <cell r="J1096">
            <v>0</v>
          </cell>
        </row>
        <row r="1097">
          <cell r="D1097" t="str">
            <v>31XXXX-NWU4-ADJUSTMENT ONLY-DEPR EXP</v>
          </cell>
          <cell r="E1097">
            <v>0</v>
          </cell>
          <cell r="F1097">
            <v>0</v>
          </cell>
          <cell r="G1097">
            <v>0</v>
          </cell>
          <cell r="H1097" t="str">
            <v>UTILITY</v>
          </cell>
          <cell r="I1097">
            <v>0</v>
          </cell>
          <cell r="J1097">
            <v>0</v>
          </cell>
        </row>
        <row r="1098">
          <cell r="D1098" t="str">
            <v>31XXXX-NWU5-ADJUSTMENT ONLY-DEPR EXP</v>
          </cell>
          <cell r="E1098">
            <v>0</v>
          </cell>
          <cell r="F1098">
            <v>0</v>
          </cell>
          <cell r="G1098">
            <v>0</v>
          </cell>
          <cell r="H1098" t="str">
            <v>UTILITY</v>
          </cell>
          <cell r="I1098">
            <v>0</v>
          </cell>
          <cell r="J1098">
            <v>0</v>
          </cell>
        </row>
        <row r="1099">
          <cell r="D1099" t="str">
            <v>31XXXX-RGU6-ADJUSTMENT ONLY-DEPR EXP</v>
          </cell>
          <cell r="E1099">
            <v>0</v>
          </cell>
          <cell r="F1099">
            <v>0</v>
          </cell>
          <cell r="G1099">
            <v>0</v>
          </cell>
          <cell r="H1099" t="str">
            <v>UTILITY</v>
          </cell>
          <cell r="I1099">
            <v>0</v>
          </cell>
          <cell r="J1099">
            <v>0</v>
          </cell>
        </row>
        <row r="1100">
          <cell r="D1100" t="str">
            <v>31XXXX-RGU7-ADJUSTMENT ONLY-DEPR EXP</v>
          </cell>
          <cell r="E1100">
            <v>0</v>
          </cell>
          <cell r="F1100">
            <v>0</v>
          </cell>
          <cell r="G1100">
            <v>0</v>
          </cell>
          <cell r="H1100" t="str">
            <v>UTILITY</v>
          </cell>
          <cell r="I1100">
            <v>0</v>
          </cell>
          <cell r="J1100">
            <v>0</v>
          </cell>
        </row>
        <row r="1101">
          <cell r="D1101" t="str">
            <v>31XXXX-RGU8-ADJUSTMENT ONLY-DEPR EXP</v>
          </cell>
          <cell r="E1101">
            <v>0</v>
          </cell>
          <cell r="F1101">
            <v>0</v>
          </cell>
          <cell r="G1101">
            <v>0</v>
          </cell>
          <cell r="H1101" t="str">
            <v>UTILITY</v>
          </cell>
          <cell r="I1101">
            <v>0</v>
          </cell>
          <cell r="J1101">
            <v>0</v>
          </cell>
        </row>
        <row r="1102">
          <cell r="D1102" t="str">
            <v>31XXXX-STEAM PROD - ADJUSTMENT ONLY-DEPR EXP</v>
          </cell>
          <cell r="E1102">
            <v>0</v>
          </cell>
          <cell r="F1102">
            <v>0</v>
          </cell>
          <cell r="G1102">
            <v>-142</v>
          </cell>
          <cell r="H1102" t="str">
            <v>UTILITY</v>
          </cell>
          <cell r="I1102">
            <v>0</v>
          </cell>
          <cell r="J1102">
            <v>-142</v>
          </cell>
        </row>
        <row r="1103">
          <cell r="D1103" t="str">
            <v>303000-PVCOM-MISC INTANG PLT: DEPR EXP</v>
          </cell>
          <cell r="E1103">
            <v>0</v>
          </cell>
          <cell r="F1103">
            <v>0</v>
          </cell>
          <cell r="G1103">
            <v>834898.13</v>
          </cell>
          <cell r="H1103" t="str">
            <v>UTILITY</v>
          </cell>
          <cell r="I1103">
            <v>0</v>
          </cell>
          <cell r="J1103">
            <v>834898.13</v>
          </cell>
        </row>
        <row r="1104">
          <cell r="D1104" t="str">
            <v>303000-PVU1-MISC INTANG PLT: DEPR EXP</v>
          </cell>
          <cell r="E1104">
            <v>0</v>
          </cell>
          <cell r="F1104">
            <v>0</v>
          </cell>
          <cell r="G1104">
            <v>54361.74</v>
          </cell>
          <cell r="H1104" t="str">
            <v>UTILITY</v>
          </cell>
          <cell r="I1104">
            <v>0</v>
          </cell>
          <cell r="J1104">
            <v>54361.74</v>
          </cell>
        </row>
        <row r="1105">
          <cell r="D1105" t="str">
            <v>303000-PVU2-MISC INTANG PLT: DEPR EXP</v>
          </cell>
          <cell r="E1105">
            <v>0</v>
          </cell>
          <cell r="F1105">
            <v>0</v>
          </cell>
          <cell r="G1105">
            <v>37375.18</v>
          </cell>
          <cell r="H1105" t="str">
            <v>UTILITY</v>
          </cell>
          <cell r="I1105">
            <v>0</v>
          </cell>
          <cell r="J1105">
            <v>37375.18</v>
          </cell>
        </row>
        <row r="1106">
          <cell r="D1106" t="str">
            <v>303000-PVU3-MISC INTANG PLT: DEPR EXP</v>
          </cell>
          <cell r="E1106">
            <v>0</v>
          </cell>
          <cell r="F1106">
            <v>0</v>
          </cell>
          <cell r="G1106">
            <v>40740.03</v>
          </cell>
          <cell r="H1106" t="str">
            <v>UTILITY</v>
          </cell>
          <cell r="I1106">
            <v>0</v>
          </cell>
          <cell r="J1106">
            <v>40740.03</v>
          </cell>
        </row>
        <row r="1107">
          <cell r="D1107" t="str">
            <v>320000-PVCOM-LAND&amp;LAND RIGHTS: DEPR EXP</v>
          </cell>
          <cell r="E1107">
            <v>0</v>
          </cell>
          <cell r="F1107">
            <v>0</v>
          </cell>
          <cell r="G1107">
            <v>0</v>
          </cell>
          <cell r="H1107" t="str">
            <v>UTILITY</v>
          </cell>
          <cell r="I1107">
            <v>0</v>
          </cell>
          <cell r="J1107">
            <v>0</v>
          </cell>
        </row>
        <row r="1108">
          <cell r="D1108" t="str">
            <v>320000-PVU1-LAND&amp;LAND RIGHTS: DEPR EXP</v>
          </cell>
          <cell r="E1108">
            <v>0</v>
          </cell>
          <cell r="F1108">
            <v>0</v>
          </cell>
          <cell r="G1108">
            <v>0</v>
          </cell>
          <cell r="H1108" t="str">
            <v>UTILITY</v>
          </cell>
          <cell r="I1108">
            <v>0</v>
          </cell>
          <cell r="J1108">
            <v>0</v>
          </cell>
        </row>
        <row r="1109">
          <cell r="D1109" t="str">
            <v>320000-PVU2-LAND&amp;LAND RIGHTS: DEPR EXP</v>
          </cell>
          <cell r="E1109">
            <v>0</v>
          </cell>
          <cell r="F1109">
            <v>0</v>
          </cell>
          <cell r="G1109">
            <v>0</v>
          </cell>
          <cell r="H1109" t="str">
            <v>UTILITY</v>
          </cell>
          <cell r="I1109">
            <v>0</v>
          </cell>
          <cell r="J1109">
            <v>0</v>
          </cell>
        </row>
        <row r="1110">
          <cell r="D1110" t="str">
            <v>320000-PVU3-LAND&amp;LAND RIGHTS: DEPR EXP</v>
          </cell>
          <cell r="E1110">
            <v>0</v>
          </cell>
          <cell r="F1110">
            <v>0</v>
          </cell>
          <cell r="G1110">
            <v>0</v>
          </cell>
          <cell r="H1110" t="str">
            <v>UTILITY</v>
          </cell>
          <cell r="I1110">
            <v>0</v>
          </cell>
          <cell r="J1110">
            <v>0</v>
          </cell>
        </row>
        <row r="1111">
          <cell r="D1111" t="str">
            <v>321000-PVCOM-STRUCT &amp; IMPROVE: DEPR EXP</v>
          </cell>
          <cell r="E1111">
            <v>0</v>
          </cell>
          <cell r="F1111">
            <v>0</v>
          </cell>
          <cell r="G1111">
            <v>4986465.12</v>
          </cell>
          <cell r="H1111" t="str">
            <v>UTILITY</v>
          </cell>
          <cell r="I1111">
            <v>0</v>
          </cell>
          <cell r="J1111">
            <v>4986465.12</v>
          </cell>
        </row>
        <row r="1112">
          <cell r="D1112" t="str">
            <v>321000-PVU1-STRUCT &amp; IMPROVE: DEPR EXP</v>
          </cell>
          <cell r="E1112">
            <v>0</v>
          </cell>
          <cell r="F1112">
            <v>0</v>
          </cell>
          <cell r="G1112">
            <v>1385731.54</v>
          </cell>
          <cell r="H1112" t="str">
            <v>UTILITY</v>
          </cell>
          <cell r="I1112">
            <v>0</v>
          </cell>
          <cell r="J1112">
            <v>1385731.54</v>
          </cell>
        </row>
        <row r="1113">
          <cell r="D1113" t="str">
            <v>321000-PVU2-STRUCT &amp; IMPROVE: DEPR EXP</v>
          </cell>
          <cell r="E1113">
            <v>0</v>
          </cell>
          <cell r="F1113">
            <v>0</v>
          </cell>
          <cell r="G1113">
            <v>1501015.49</v>
          </cell>
          <cell r="H1113" t="str">
            <v>UTILITY</v>
          </cell>
          <cell r="I1113">
            <v>0</v>
          </cell>
          <cell r="J1113">
            <v>1501015.49</v>
          </cell>
        </row>
        <row r="1114">
          <cell r="D1114" t="str">
            <v>321000-PVU3-STRUCT &amp; IMPROVE: DEPR EXP</v>
          </cell>
          <cell r="E1114">
            <v>0</v>
          </cell>
          <cell r="F1114">
            <v>0</v>
          </cell>
          <cell r="G1114">
            <v>1558889.27</v>
          </cell>
          <cell r="H1114" t="str">
            <v>UTILITY</v>
          </cell>
          <cell r="I1114">
            <v>0</v>
          </cell>
          <cell r="J1114">
            <v>1558889.27</v>
          </cell>
        </row>
        <row r="1115">
          <cell r="D1115" t="str">
            <v>322000-PVCOM-REACTR PLT EQUIP: DEPR EXP</v>
          </cell>
          <cell r="E1115">
            <v>0</v>
          </cell>
          <cell r="F1115">
            <v>0</v>
          </cell>
          <cell r="G1115">
            <v>356701.62</v>
          </cell>
          <cell r="H1115" t="str">
            <v>UTILITY</v>
          </cell>
          <cell r="I1115">
            <v>0</v>
          </cell>
          <cell r="J1115">
            <v>356701.62</v>
          </cell>
        </row>
        <row r="1116">
          <cell r="D1116" t="str">
            <v>322000-PVU1-REACTR PLT EQUIP: DEPR EXP</v>
          </cell>
          <cell r="E1116">
            <v>0</v>
          </cell>
          <cell r="F1116">
            <v>0</v>
          </cell>
          <cell r="G1116">
            <v>4186857.49</v>
          </cell>
          <cell r="H1116" t="str">
            <v>UTILITY</v>
          </cell>
          <cell r="I1116">
            <v>0</v>
          </cell>
          <cell r="J1116">
            <v>4186857.49</v>
          </cell>
        </row>
        <row r="1117">
          <cell r="D1117" t="str">
            <v>322000-PVU2-REACTR PLT EQUIP: DEPR EXP</v>
          </cell>
          <cell r="E1117">
            <v>0</v>
          </cell>
          <cell r="F1117">
            <v>0</v>
          </cell>
          <cell r="G1117">
            <v>4289713.66</v>
          </cell>
          <cell r="H1117" t="str">
            <v>UTILITY</v>
          </cell>
          <cell r="I1117">
            <v>0</v>
          </cell>
          <cell r="J1117">
            <v>4289713.66</v>
          </cell>
        </row>
        <row r="1118">
          <cell r="D1118" t="str">
            <v>322000-PVU3-REACTR PLT EQUIP: DEPR EXP</v>
          </cell>
          <cell r="E1118">
            <v>0</v>
          </cell>
          <cell r="F1118">
            <v>0</v>
          </cell>
          <cell r="G1118">
            <v>4347080</v>
          </cell>
          <cell r="H1118" t="str">
            <v>UTILITY</v>
          </cell>
          <cell r="I1118">
            <v>0</v>
          </cell>
          <cell r="J1118">
            <v>4347080</v>
          </cell>
        </row>
        <row r="1119">
          <cell r="D1119" t="str">
            <v>323000-PVCOM-TURBOGEN UNITS: DEPR EXP</v>
          </cell>
          <cell r="E1119">
            <v>0</v>
          </cell>
          <cell r="F1119">
            <v>0</v>
          </cell>
          <cell r="G1119">
            <v>73973.87</v>
          </cell>
          <cell r="H1119" t="str">
            <v>UTILITY</v>
          </cell>
          <cell r="I1119">
            <v>0</v>
          </cell>
          <cell r="J1119">
            <v>73973.87</v>
          </cell>
        </row>
        <row r="1120">
          <cell r="D1120" t="str">
            <v>323000-PVU1-TURBOGEN UNITS: DEPR EXP</v>
          </cell>
          <cell r="E1120">
            <v>0</v>
          </cell>
          <cell r="F1120">
            <v>0</v>
          </cell>
          <cell r="G1120">
            <v>1181284.57</v>
          </cell>
          <cell r="H1120" t="str">
            <v>UTILITY</v>
          </cell>
          <cell r="I1120">
            <v>0</v>
          </cell>
          <cell r="J1120">
            <v>1181284.57</v>
          </cell>
        </row>
        <row r="1121">
          <cell r="D1121" t="str">
            <v>323000-PVU2-TURBOGEN UNITS: DEPR EXP</v>
          </cell>
          <cell r="E1121">
            <v>0</v>
          </cell>
          <cell r="F1121">
            <v>0</v>
          </cell>
          <cell r="G1121">
            <v>1530095.95</v>
          </cell>
          <cell r="H1121" t="str">
            <v>UTILITY</v>
          </cell>
          <cell r="I1121">
            <v>0</v>
          </cell>
          <cell r="J1121">
            <v>1530095.95</v>
          </cell>
        </row>
        <row r="1122">
          <cell r="D1122" t="str">
            <v>323000-PVU3-TURBOGEN UNITS: DEPR EXP</v>
          </cell>
          <cell r="E1122">
            <v>0</v>
          </cell>
          <cell r="F1122">
            <v>0</v>
          </cell>
          <cell r="G1122">
            <v>1521225.15</v>
          </cell>
          <cell r="H1122" t="str">
            <v>UTILITY</v>
          </cell>
          <cell r="I1122">
            <v>0</v>
          </cell>
          <cell r="J1122">
            <v>1521225.15</v>
          </cell>
        </row>
        <row r="1123">
          <cell r="D1123" t="str">
            <v>324000-PVCOM-ACCES ELEC EQUIP: DEPR EXP</v>
          </cell>
          <cell r="E1123">
            <v>0</v>
          </cell>
          <cell r="F1123">
            <v>0</v>
          </cell>
          <cell r="G1123">
            <v>241508.68</v>
          </cell>
          <cell r="H1123" t="str">
            <v>UTILITY</v>
          </cell>
          <cell r="I1123">
            <v>0</v>
          </cell>
          <cell r="J1123">
            <v>241508.68</v>
          </cell>
        </row>
        <row r="1124">
          <cell r="D1124" t="str">
            <v>324000-PVU1-ACCES ELEC EQUIP: DEPR EXP</v>
          </cell>
          <cell r="E1124">
            <v>0</v>
          </cell>
          <cell r="F1124">
            <v>0</v>
          </cell>
          <cell r="G1124">
            <v>899404.28</v>
          </cell>
          <cell r="H1124" t="str">
            <v>UTILITY</v>
          </cell>
          <cell r="I1124">
            <v>0</v>
          </cell>
          <cell r="J1124">
            <v>899404.28</v>
          </cell>
        </row>
        <row r="1125">
          <cell r="D1125" t="str">
            <v>324000-PVU2-ACCES ELEC EQUIP: DEPR EXP</v>
          </cell>
          <cell r="E1125">
            <v>0</v>
          </cell>
          <cell r="F1125">
            <v>0</v>
          </cell>
          <cell r="G1125">
            <v>756129.44</v>
          </cell>
          <cell r="H1125" t="str">
            <v>UTILITY</v>
          </cell>
          <cell r="I1125">
            <v>0</v>
          </cell>
          <cell r="J1125">
            <v>756129.44</v>
          </cell>
        </row>
        <row r="1126">
          <cell r="D1126" t="str">
            <v>324000-PVU3-ACCES ELEC EQUIP: DEPR EXP</v>
          </cell>
          <cell r="E1126">
            <v>0</v>
          </cell>
          <cell r="F1126">
            <v>0</v>
          </cell>
          <cell r="G1126">
            <v>830288.36</v>
          </cell>
          <cell r="H1126" t="str">
            <v>UTILITY</v>
          </cell>
          <cell r="I1126">
            <v>0</v>
          </cell>
          <cell r="J1126">
            <v>830288.36</v>
          </cell>
        </row>
        <row r="1127">
          <cell r="D1127" t="str">
            <v>325000-PVCOM-MISC PWR PLT EQP: DEPR EXP</v>
          </cell>
          <cell r="E1127">
            <v>0</v>
          </cell>
          <cell r="F1127">
            <v>0</v>
          </cell>
          <cell r="G1127">
            <v>1300240.53</v>
          </cell>
          <cell r="H1127" t="str">
            <v>UTILITY</v>
          </cell>
          <cell r="I1127">
            <v>0</v>
          </cell>
          <cell r="J1127">
            <v>1300240.53</v>
          </cell>
        </row>
        <row r="1128">
          <cell r="D1128" t="str">
            <v>325000-PVU1-MISC PWR PLT EQP: DEPR EXP</v>
          </cell>
          <cell r="E1128">
            <v>0</v>
          </cell>
          <cell r="F1128">
            <v>0</v>
          </cell>
          <cell r="G1128">
            <v>212903.93</v>
          </cell>
          <cell r="H1128" t="str">
            <v>UTILITY</v>
          </cell>
          <cell r="I1128">
            <v>0</v>
          </cell>
          <cell r="J1128">
            <v>212903.93</v>
          </cell>
        </row>
        <row r="1129">
          <cell r="D1129" t="str">
            <v>325000-PVU2-MISC PWR PLT EQP: DEPR EXP</v>
          </cell>
          <cell r="E1129">
            <v>0</v>
          </cell>
          <cell r="F1129">
            <v>0</v>
          </cell>
          <cell r="G1129">
            <v>430010.02</v>
          </cell>
          <cell r="H1129" t="str">
            <v>UTILITY</v>
          </cell>
          <cell r="I1129">
            <v>0</v>
          </cell>
          <cell r="J1129">
            <v>430010.02</v>
          </cell>
        </row>
        <row r="1130">
          <cell r="D1130" t="str">
            <v>325000-PVU3-MISC PWR PLT EQP: DEPR EXP</v>
          </cell>
          <cell r="E1130">
            <v>0</v>
          </cell>
          <cell r="F1130">
            <v>0</v>
          </cell>
          <cell r="G1130">
            <v>275978.33</v>
          </cell>
          <cell r="H1130" t="str">
            <v>UTILITY</v>
          </cell>
          <cell r="I1130">
            <v>0</v>
          </cell>
          <cell r="J1130">
            <v>275978.33</v>
          </cell>
        </row>
        <row r="1131">
          <cell r="D1131" t="str">
            <v>325003-PVCOM-TX STRANDED COST ADJ: DEPR EXP</v>
          </cell>
          <cell r="E1131">
            <v>0</v>
          </cell>
          <cell r="F1131">
            <v>0</v>
          </cell>
          <cell r="G1131">
            <v>0</v>
          </cell>
          <cell r="H1131" t="str">
            <v>UTILITY</v>
          </cell>
          <cell r="I1131">
            <v>0</v>
          </cell>
          <cell r="J1131">
            <v>0</v>
          </cell>
        </row>
        <row r="1132">
          <cell r="D1132" t="str">
            <v>325003-PVCOM-TX STRND COST DEP REV: DEPR EXP</v>
          </cell>
          <cell r="E1132">
            <v>0</v>
          </cell>
          <cell r="F1132">
            <v>0</v>
          </cell>
          <cell r="G1132">
            <v>-7395288</v>
          </cell>
          <cell r="H1132" t="str">
            <v>UTILITY</v>
          </cell>
          <cell r="I1132">
            <v>0</v>
          </cell>
          <cell r="J1132">
            <v>-7395288</v>
          </cell>
        </row>
        <row r="1133">
          <cell r="D1133" t="str">
            <v>325003-PVU1-NM #2722 DEPR REV: DEPR EXP</v>
          </cell>
          <cell r="E1133">
            <v>0</v>
          </cell>
          <cell r="F1133">
            <v>0</v>
          </cell>
          <cell r="G1133">
            <v>-441600</v>
          </cell>
          <cell r="H1133" t="str">
            <v>UTILITY</v>
          </cell>
          <cell r="I1133">
            <v>0</v>
          </cell>
          <cell r="J1133">
            <v>-441600</v>
          </cell>
        </row>
        <row r="1134">
          <cell r="D1134" t="str">
            <v>325003-PVU1-NM #2722 REVAL ADJ: DEPR EXP</v>
          </cell>
          <cell r="E1134">
            <v>0</v>
          </cell>
          <cell r="F1134">
            <v>0</v>
          </cell>
          <cell r="G1134">
            <v>0</v>
          </cell>
          <cell r="H1134" t="str">
            <v>UTILITY</v>
          </cell>
          <cell r="I1134">
            <v>0</v>
          </cell>
          <cell r="J1134">
            <v>0</v>
          </cell>
        </row>
        <row r="1135">
          <cell r="D1135" t="str">
            <v>325003-PVU2-NM #2722 DEPR REV: DEPR EXP</v>
          </cell>
          <cell r="E1135">
            <v>0</v>
          </cell>
          <cell r="F1135">
            <v>0</v>
          </cell>
          <cell r="G1135">
            <v>-543888</v>
          </cell>
          <cell r="H1135" t="str">
            <v>UTILITY</v>
          </cell>
          <cell r="I1135">
            <v>0</v>
          </cell>
          <cell r="J1135">
            <v>-543888</v>
          </cell>
        </row>
        <row r="1136">
          <cell r="D1136" t="str">
            <v>325003-PVU2-NM #2722 REVAL ADJ: DEPR EXP</v>
          </cell>
          <cell r="E1136">
            <v>0</v>
          </cell>
          <cell r="F1136">
            <v>0</v>
          </cell>
          <cell r="G1136">
            <v>0</v>
          </cell>
          <cell r="H1136" t="str">
            <v>UTILITY</v>
          </cell>
          <cell r="I1136">
            <v>0</v>
          </cell>
          <cell r="J1136">
            <v>0</v>
          </cell>
        </row>
        <row r="1137">
          <cell r="D1137" t="str">
            <v>325003-PVU3-FERC ASSET IMPAIRMENT: DEPR EXP</v>
          </cell>
          <cell r="E1137">
            <v>0</v>
          </cell>
          <cell r="F1137">
            <v>0</v>
          </cell>
          <cell r="G1137">
            <v>0</v>
          </cell>
          <cell r="H1137" t="str">
            <v>UTILITY</v>
          </cell>
          <cell r="I1137">
            <v>0</v>
          </cell>
          <cell r="J1137">
            <v>0</v>
          </cell>
        </row>
        <row r="1138">
          <cell r="D1138" t="str">
            <v>325003-PVU3-NM ASSET IMPAIRMENT: DEPR EXP</v>
          </cell>
          <cell r="E1138">
            <v>0</v>
          </cell>
          <cell r="F1138">
            <v>0</v>
          </cell>
          <cell r="G1138">
            <v>-1154916</v>
          </cell>
          <cell r="H1138" t="str">
            <v>UTILITY</v>
          </cell>
          <cell r="I1138">
            <v>0</v>
          </cell>
          <cell r="J1138">
            <v>-1154916</v>
          </cell>
        </row>
        <row r="1139">
          <cell r="D1139" t="str">
            <v>325003-PVU3-TX DEFERED DEPR: DEPR EXP</v>
          </cell>
          <cell r="E1139">
            <v>0</v>
          </cell>
          <cell r="F1139">
            <v>0</v>
          </cell>
          <cell r="G1139">
            <v>0</v>
          </cell>
          <cell r="H1139" t="str">
            <v>UTILITY</v>
          </cell>
          <cell r="I1139">
            <v>0</v>
          </cell>
          <cell r="J1139">
            <v>0</v>
          </cell>
        </row>
        <row r="1140">
          <cell r="D1140" t="str">
            <v>32XXXX-NUCLEAR PROD - ADJUSTMENT ONLY-DEPR EXP</v>
          </cell>
          <cell r="E1140">
            <v>0</v>
          </cell>
          <cell r="F1140">
            <v>0</v>
          </cell>
          <cell r="G1140">
            <v>-3692888</v>
          </cell>
          <cell r="H1140" t="str">
            <v>UTILITY</v>
          </cell>
          <cell r="I1140">
            <v>0</v>
          </cell>
          <cell r="J1140">
            <v>-3692888</v>
          </cell>
        </row>
        <row r="1141">
          <cell r="D1141" t="str">
            <v>32XXXX-Nuclear Production Depr Exp - Direct</v>
          </cell>
          <cell r="E1141">
            <v>0</v>
          </cell>
          <cell r="F1141">
            <v>0</v>
          </cell>
          <cell r="G1141">
            <v>0</v>
          </cell>
          <cell r="H1141" t="str">
            <v>NON-UTILITY</v>
          </cell>
          <cell r="I1141">
            <v>0</v>
          </cell>
          <cell r="J1141">
            <v>0</v>
          </cell>
        </row>
        <row r="1142">
          <cell r="D1142" t="str">
            <v>350000-PVCOM-LAND&amp;LAND RIGHTS: DEPR EXP</v>
          </cell>
          <cell r="E1142">
            <v>0</v>
          </cell>
          <cell r="F1142">
            <v>0</v>
          </cell>
          <cell r="G1142">
            <v>0</v>
          </cell>
          <cell r="H1142" t="str">
            <v>UTILITY</v>
          </cell>
          <cell r="I1142">
            <v>0</v>
          </cell>
          <cell r="J1142">
            <v>0</v>
          </cell>
        </row>
        <row r="1143">
          <cell r="D1143" t="str">
            <v>353000-PVCOM-STATION EQUIPMNT: DEPR EXP</v>
          </cell>
          <cell r="E1143">
            <v>0</v>
          </cell>
          <cell r="F1143">
            <v>0</v>
          </cell>
          <cell r="G1143">
            <v>53918.14</v>
          </cell>
          <cell r="H1143" t="str">
            <v>UTILITY</v>
          </cell>
          <cell r="I1143">
            <v>0</v>
          </cell>
          <cell r="J1143">
            <v>53918.14</v>
          </cell>
        </row>
        <row r="1144">
          <cell r="D1144" t="str">
            <v>353000-PVU1-STATION EQUIPMNT: DEPR EXP</v>
          </cell>
          <cell r="E1144">
            <v>0</v>
          </cell>
          <cell r="F1144">
            <v>0</v>
          </cell>
          <cell r="G1144">
            <v>71566.2</v>
          </cell>
          <cell r="H1144" t="str">
            <v>UTILITY</v>
          </cell>
          <cell r="I1144">
            <v>0</v>
          </cell>
          <cell r="J1144">
            <v>71566.2</v>
          </cell>
        </row>
        <row r="1145">
          <cell r="D1145" t="str">
            <v>353000-PVU2-STATION EQUIPMNT: DEPR EXP</v>
          </cell>
          <cell r="E1145">
            <v>0</v>
          </cell>
          <cell r="F1145">
            <v>0</v>
          </cell>
          <cell r="G1145">
            <v>48177.8</v>
          </cell>
          <cell r="H1145" t="str">
            <v>UTILITY</v>
          </cell>
          <cell r="I1145">
            <v>0</v>
          </cell>
          <cell r="J1145">
            <v>48177.8</v>
          </cell>
        </row>
        <row r="1146">
          <cell r="D1146" t="str">
            <v>353000-PVU3-STATION EQUIPMNT: DEPR EXP</v>
          </cell>
          <cell r="E1146">
            <v>0</v>
          </cell>
          <cell r="F1146">
            <v>0</v>
          </cell>
          <cell r="G1146">
            <v>83759.06</v>
          </cell>
          <cell r="H1146" t="str">
            <v>UTILITY</v>
          </cell>
          <cell r="I1146">
            <v>0</v>
          </cell>
          <cell r="J1146">
            <v>83759.06</v>
          </cell>
        </row>
        <row r="1147">
          <cell r="D1147" t="str">
            <v>354000-PVCOM-TOWERS &amp; FIXTURE: DEPR EXP</v>
          </cell>
          <cell r="E1147">
            <v>0</v>
          </cell>
          <cell r="F1147">
            <v>0</v>
          </cell>
          <cell r="G1147">
            <v>24438.720000000001</v>
          </cell>
          <cell r="H1147" t="str">
            <v>UTILITY</v>
          </cell>
          <cell r="I1147">
            <v>0</v>
          </cell>
          <cell r="J1147">
            <v>24438.720000000001</v>
          </cell>
        </row>
        <row r="1148">
          <cell r="D1148" t="str">
            <v>354000-PVU1-TOWERS &amp; FIXTURE: DEPR EXP</v>
          </cell>
          <cell r="E1148">
            <v>0</v>
          </cell>
          <cell r="F1148">
            <v>0</v>
          </cell>
          <cell r="G1148">
            <v>3583.04</v>
          </cell>
          <cell r="H1148" t="str">
            <v>UTILITY</v>
          </cell>
          <cell r="I1148">
            <v>0</v>
          </cell>
          <cell r="J1148">
            <v>3583.04</v>
          </cell>
        </row>
        <row r="1149">
          <cell r="D1149" t="str">
            <v>354000-PVU2-TOWERS &amp; FIXTURE: DEPR EXP</v>
          </cell>
          <cell r="E1149">
            <v>0</v>
          </cell>
          <cell r="F1149">
            <v>0</v>
          </cell>
          <cell r="G1149">
            <v>2646.72</v>
          </cell>
          <cell r="H1149" t="str">
            <v>UTILITY</v>
          </cell>
          <cell r="I1149">
            <v>0</v>
          </cell>
          <cell r="J1149">
            <v>2646.72</v>
          </cell>
        </row>
        <row r="1150">
          <cell r="D1150" t="str">
            <v>354000-PVU3-TOWERS &amp; FIXTURE: DEPR EXP</v>
          </cell>
          <cell r="E1150">
            <v>0</v>
          </cell>
          <cell r="F1150">
            <v>0</v>
          </cell>
          <cell r="G1150">
            <v>4328.33</v>
          </cell>
          <cell r="H1150" t="str">
            <v>UTILITY</v>
          </cell>
          <cell r="I1150">
            <v>0</v>
          </cell>
          <cell r="J1150">
            <v>4328.33</v>
          </cell>
        </row>
        <row r="1151">
          <cell r="D1151" t="str">
            <v>356000-PVU1-OH CONDUCTOR&amp;DEV: DEPR EXP</v>
          </cell>
          <cell r="E1151">
            <v>0</v>
          </cell>
          <cell r="F1151">
            <v>0</v>
          </cell>
          <cell r="G1151">
            <v>1316.33</v>
          </cell>
          <cell r="H1151" t="str">
            <v>UTILITY</v>
          </cell>
          <cell r="I1151">
            <v>0</v>
          </cell>
          <cell r="J1151">
            <v>1316.33</v>
          </cell>
        </row>
        <row r="1152">
          <cell r="D1152" t="str">
            <v>356000-PVU2-OH CONDUCTOR&amp;DEV: DEPR EXP</v>
          </cell>
          <cell r="E1152">
            <v>0</v>
          </cell>
          <cell r="F1152">
            <v>0</v>
          </cell>
          <cell r="G1152">
            <v>1402.2</v>
          </cell>
          <cell r="H1152" t="str">
            <v>UTILITY</v>
          </cell>
          <cell r="I1152">
            <v>0</v>
          </cell>
          <cell r="J1152">
            <v>1402.2</v>
          </cell>
        </row>
        <row r="1153">
          <cell r="D1153" t="str">
            <v>356000-PVU3-OH CONDUCTOR&amp;DEV: DEPR EXP</v>
          </cell>
          <cell r="E1153">
            <v>0</v>
          </cell>
          <cell r="F1153">
            <v>0</v>
          </cell>
          <cell r="G1153">
            <v>1578.12</v>
          </cell>
          <cell r="H1153" t="str">
            <v>UTILITY</v>
          </cell>
          <cell r="I1153">
            <v>0</v>
          </cell>
          <cell r="J1153">
            <v>1578.12</v>
          </cell>
        </row>
        <row r="1154">
          <cell r="D1154" t="str">
            <v>392000-PVCOM-TRANSPORT EQUIP: DEPR EXP</v>
          </cell>
          <cell r="E1154">
            <v>0</v>
          </cell>
          <cell r="F1154">
            <v>0</v>
          </cell>
          <cell r="G1154">
            <v>68930.41</v>
          </cell>
          <cell r="H1154" t="str">
            <v>UTILITY</v>
          </cell>
          <cell r="I1154">
            <v>0</v>
          </cell>
          <cell r="J1154">
            <v>68930.41</v>
          </cell>
        </row>
        <row r="1155">
          <cell r="D1155" t="str">
            <v>394000-PVCOM-TOOLS&amp;SHOP EQUIP: DEPR EXP</v>
          </cell>
          <cell r="E1155">
            <v>0</v>
          </cell>
          <cell r="F1155">
            <v>0</v>
          </cell>
          <cell r="G1155">
            <v>292.02999999999997</v>
          </cell>
          <cell r="H1155" t="str">
            <v>UTILITY</v>
          </cell>
          <cell r="I1155">
            <v>0</v>
          </cell>
          <cell r="J1155">
            <v>292.02999999999997</v>
          </cell>
        </row>
        <row r="1156">
          <cell r="D1156" t="str">
            <v>396000-PVCOM-PWR OPER EQUIP: DEPR EXP</v>
          </cell>
          <cell r="E1156">
            <v>0</v>
          </cell>
          <cell r="F1156">
            <v>0</v>
          </cell>
          <cell r="G1156">
            <v>93707.85</v>
          </cell>
          <cell r="H1156" t="str">
            <v>UTILITY</v>
          </cell>
          <cell r="I1156">
            <v>0</v>
          </cell>
          <cell r="J1156">
            <v>93707.85</v>
          </cell>
        </row>
        <row r="1157">
          <cell r="D1157" t="str">
            <v>397000-PVCOM-COMM EQUIP: DEPR EXP</v>
          </cell>
          <cell r="E1157">
            <v>0</v>
          </cell>
          <cell r="F1157">
            <v>0</v>
          </cell>
          <cell r="G1157">
            <v>75811.210000000006</v>
          </cell>
          <cell r="H1157" t="str">
            <v>UTILITY</v>
          </cell>
          <cell r="I1157">
            <v>0</v>
          </cell>
          <cell r="J1157">
            <v>75811.210000000006</v>
          </cell>
        </row>
        <row r="1158">
          <cell r="D1158" t="str">
            <v>397000-PVU1-COMM EQUIP: DEPR EXP</v>
          </cell>
          <cell r="E1158">
            <v>0</v>
          </cell>
          <cell r="F1158">
            <v>0</v>
          </cell>
          <cell r="G1158">
            <v>2409.12</v>
          </cell>
          <cell r="H1158" t="str">
            <v>UTILITY</v>
          </cell>
          <cell r="I1158">
            <v>0</v>
          </cell>
          <cell r="J1158">
            <v>2409.12</v>
          </cell>
        </row>
        <row r="1159">
          <cell r="D1159" t="str">
            <v>397000-PVU2-COMM EQUIP: DEPR EXP</v>
          </cell>
          <cell r="E1159">
            <v>0</v>
          </cell>
          <cell r="F1159">
            <v>0</v>
          </cell>
          <cell r="G1159">
            <v>1172.4000000000001</v>
          </cell>
          <cell r="H1159" t="str">
            <v>UTILITY</v>
          </cell>
          <cell r="I1159">
            <v>0</v>
          </cell>
          <cell r="J1159">
            <v>1172.4000000000001</v>
          </cell>
        </row>
        <row r="1160">
          <cell r="D1160" t="str">
            <v>397000-PVU3-COMM EQUIP: DEPR EXP</v>
          </cell>
          <cell r="E1160">
            <v>0</v>
          </cell>
          <cell r="F1160">
            <v>0</v>
          </cell>
          <cell r="G1160">
            <v>1090.01</v>
          </cell>
          <cell r="H1160" t="str">
            <v>UTILITY</v>
          </cell>
          <cell r="I1160">
            <v>0</v>
          </cell>
          <cell r="J1160">
            <v>1090.01</v>
          </cell>
        </row>
        <row r="1161">
          <cell r="D1161" t="str">
            <v>340000-COPP-LAND&amp;LAND RIGHTS: DEPR EXP</v>
          </cell>
          <cell r="E1161">
            <v>0</v>
          </cell>
          <cell r="F1161">
            <v>0</v>
          </cell>
          <cell r="G1161">
            <v>0</v>
          </cell>
          <cell r="H1161" t="str">
            <v>UTILITY</v>
          </cell>
          <cell r="I1161">
            <v>0</v>
          </cell>
          <cell r="J1161">
            <v>0</v>
          </cell>
        </row>
        <row r="1162">
          <cell r="D1162" t="str">
            <v>340000-MPSCO-LAND&amp;LAND RIGHTS: DEPR EXP</v>
          </cell>
          <cell r="E1162">
            <v>0</v>
          </cell>
          <cell r="F1162">
            <v>0</v>
          </cell>
          <cell r="G1162">
            <v>0</v>
          </cell>
          <cell r="H1162" t="str">
            <v>UTILITY</v>
          </cell>
          <cell r="I1162">
            <v>0</v>
          </cell>
          <cell r="J1162">
            <v>0</v>
          </cell>
        </row>
        <row r="1163">
          <cell r="D1163" t="str">
            <v>341000-COPP-STRUCT&amp;IMPROVMNT: DEPR EXP</v>
          </cell>
          <cell r="E1163">
            <v>0</v>
          </cell>
          <cell r="F1163">
            <v>0</v>
          </cell>
          <cell r="G1163">
            <v>1571.64</v>
          </cell>
          <cell r="H1163" t="str">
            <v>UTILITY</v>
          </cell>
          <cell r="I1163">
            <v>0</v>
          </cell>
          <cell r="J1163">
            <v>1571.64</v>
          </cell>
        </row>
        <row r="1164">
          <cell r="D1164" t="str">
            <v>341000-MPSCO-STRUCT&amp;IMPROVMNT: DEPR EXP</v>
          </cell>
          <cell r="E1164">
            <v>0</v>
          </cell>
          <cell r="F1164">
            <v>0</v>
          </cell>
          <cell r="G1164">
            <v>299564.03999999998</v>
          </cell>
          <cell r="H1164" t="str">
            <v>UTILITY</v>
          </cell>
          <cell r="I1164">
            <v>0</v>
          </cell>
          <cell r="J1164">
            <v>299564.03999999998</v>
          </cell>
        </row>
        <row r="1165">
          <cell r="D1165" t="str">
            <v>341000-MPSJ1-STRUCT&amp;IMPROVMNT: DEPR EXP</v>
          </cell>
          <cell r="E1165">
            <v>0</v>
          </cell>
          <cell r="F1165">
            <v>0</v>
          </cell>
          <cell r="G1165">
            <v>0</v>
          </cell>
          <cell r="H1165" t="str">
            <v>UTILITY</v>
          </cell>
          <cell r="I1165">
            <v>0</v>
          </cell>
          <cell r="J1165">
            <v>0</v>
          </cell>
        </row>
        <row r="1166">
          <cell r="D1166" t="str">
            <v>341000-MPSJ3-STRUCT&amp;IMPROVMNT: DEPR EXP</v>
          </cell>
          <cell r="E1166">
            <v>0</v>
          </cell>
          <cell r="F1166">
            <v>0</v>
          </cell>
          <cell r="G1166">
            <v>0</v>
          </cell>
          <cell r="H1166" t="str">
            <v>UTILITY</v>
          </cell>
          <cell r="I1166">
            <v>0</v>
          </cell>
          <cell r="J1166">
            <v>0</v>
          </cell>
        </row>
        <row r="1167">
          <cell r="D1167" t="str">
            <v>341000-MPSU1-STRUCT&amp;IMPROVMNT: DEPR EXP</v>
          </cell>
          <cell r="E1167">
            <v>0</v>
          </cell>
          <cell r="F1167">
            <v>0</v>
          </cell>
          <cell r="G1167">
            <v>427807.38</v>
          </cell>
          <cell r="H1167" t="str">
            <v>UTILITY</v>
          </cell>
          <cell r="I1167">
            <v>0</v>
          </cell>
          <cell r="J1167">
            <v>427807.38</v>
          </cell>
        </row>
        <row r="1168">
          <cell r="D1168" t="str">
            <v>341000-MPSU2-STRUCT&amp;IMPROVMNT: DEPR EXP</v>
          </cell>
          <cell r="E1168">
            <v>0</v>
          </cell>
          <cell r="F1168">
            <v>0</v>
          </cell>
          <cell r="G1168">
            <v>426275.06</v>
          </cell>
          <cell r="H1168" t="str">
            <v>UTILITY</v>
          </cell>
          <cell r="I1168">
            <v>0</v>
          </cell>
          <cell r="J1168">
            <v>426275.06</v>
          </cell>
        </row>
        <row r="1169">
          <cell r="D1169" t="str">
            <v>341000-MPSU3-STRUCT&amp;IMPROVMNT: DEPR EXP</v>
          </cell>
          <cell r="E1169">
            <v>0</v>
          </cell>
          <cell r="F1169">
            <v>0</v>
          </cell>
          <cell r="G1169">
            <v>337371.95</v>
          </cell>
          <cell r="H1169" t="str">
            <v>UTILITY</v>
          </cell>
          <cell r="I1169">
            <v>0</v>
          </cell>
          <cell r="J1169">
            <v>337371.95</v>
          </cell>
        </row>
        <row r="1170">
          <cell r="D1170" t="str">
            <v>341000-MPSU4-STRUCT&amp;IMPROVMNT: DEPR EXP</v>
          </cell>
          <cell r="E1170">
            <v>0</v>
          </cell>
          <cell r="F1170">
            <v>0</v>
          </cell>
          <cell r="G1170">
            <v>345944</v>
          </cell>
          <cell r="H1170" t="str">
            <v>UTILITY</v>
          </cell>
          <cell r="I1170">
            <v>0</v>
          </cell>
          <cell r="J1170">
            <v>345944</v>
          </cell>
        </row>
        <row r="1171">
          <cell r="D1171" t="str">
            <v>341000-NMSOL-STRUCT&amp;IMPROVMNT: DEPR EXP</v>
          </cell>
          <cell r="E1171">
            <v>0</v>
          </cell>
          <cell r="F1171">
            <v>0</v>
          </cell>
          <cell r="G1171">
            <v>-0.40999999999996817</v>
          </cell>
          <cell r="H1171" t="str">
            <v>UTILITY</v>
          </cell>
          <cell r="I1171">
            <v>0</v>
          </cell>
          <cell r="J1171">
            <v>-0.40999999999996817</v>
          </cell>
        </row>
        <row r="1172">
          <cell r="D1172" t="str">
            <v>341000-RGU9-STRUCT&amp;IMPROVMNT: DEPR EXP</v>
          </cell>
          <cell r="E1172">
            <v>0</v>
          </cell>
          <cell r="F1172">
            <v>0</v>
          </cell>
          <cell r="G1172">
            <v>501503.55</v>
          </cell>
          <cell r="H1172" t="str">
            <v>UTILITY</v>
          </cell>
          <cell r="I1172">
            <v>0</v>
          </cell>
          <cell r="J1172">
            <v>501503.55</v>
          </cell>
        </row>
        <row r="1173">
          <cell r="D1173" t="str">
            <v>341000-TXSOL-STRUCT&amp;IMPROVMNT: DEPR EXP</v>
          </cell>
          <cell r="E1173">
            <v>0</v>
          </cell>
          <cell r="F1173">
            <v>0</v>
          </cell>
          <cell r="G1173">
            <v>3227.54</v>
          </cell>
          <cell r="H1173" t="str">
            <v>UTILITY</v>
          </cell>
          <cell r="I1173">
            <v>0</v>
          </cell>
          <cell r="J1173">
            <v>3227.54</v>
          </cell>
        </row>
        <row r="1174">
          <cell r="D1174" t="str">
            <v>342000-COPP-FUEL HOLDER PROD: DEPR EXP</v>
          </cell>
          <cell r="E1174">
            <v>0</v>
          </cell>
          <cell r="F1174">
            <v>0</v>
          </cell>
          <cell r="G1174">
            <v>0</v>
          </cell>
          <cell r="H1174" t="str">
            <v>UTILITY</v>
          </cell>
          <cell r="I1174">
            <v>0</v>
          </cell>
          <cell r="J1174">
            <v>0</v>
          </cell>
        </row>
        <row r="1175">
          <cell r="D1175" t="str">
            <v>342000-MPSCO-FUEL HOLDER PROD: DEPR EXP</v>
          </cell>
          <cell r="E1175">
            <v>0</v>
          </cell>
          <cell r="F1175">
            <v>0</v>
          </cell>
          <cell r="G1175">
            <v>374332.56</v>
          </cell>
          <cell r="H1175" t="str">
            <v>UTILITY</v>
          </cell>
          <cell r="I1175">
            <v>0</v>
          </cell>
          <cell r="J1175">
            <v>374332.56</v>
          </cell>
        </row>
        <row r="1176">
          <cell r="D1176" t="str">
            <v>342000-MPSJ1-FUEL HOLDER PROD: DEPR EXP</v>
          </cell>
          <cell r="E1176">
            <v>0</v>
          </cell>
          <cell r="F1176">
            <v>0</v>
          </cell>
          <cell r="G1176">
            <v>0</v>
          </cell>
          <cell r="H1176" t="str">
            <v>UTILITY</v>
          </cell>
          <cell r="I1176">
            <v>0</v>
          </cell>
          <cell r="J1176">
            <v>0</v>
          </cell>
        </row>
        <row r="1177">
          <cell r="D1177" t="str">
            <v>342000-MPSU1-FUEL HOLDER PROD: DEPR EXP</v>
          </cell>
          <cell r="E1177">
            <v>0</v>
          </cell>
          <cell r="F1177">
            <v>0</v>
          </cell>
          <cell r="G1177">
            <v>1443.5</v>
          </cell>
          <cell r="H1177" t="str">
            <v>UTILITY</v>
          </cell>
          <cell r="I1177">
            <v>0</v>
          </cell>
          <cell r="J1177">
            <v>1443.5</v>
          </cell>
        </row>
        <row r="1178">
          <cell r="D1178" t="str">
            <v>342000-MPSU2-FUEL HOLDER PROD: DEPR EXP</v>
          </cell>
          <cell r="E1178">
            <v>0</v>
          </cell>
          <cell r="F1178">
            <v>0</v>
          </cell>
          <cell r="G1178">
            <v>1816.96</v>
          </cell>
          <cell r="H1178" t="str">
            <v>UTILITY</v>
          </cell>
          <cell r="I1178">
            <v>0</v>
          </cell>
          <cell r="J1178">
            <v>1816.96</v>
          </cell>
        </row>
        <row r="1179">
          <cell r="D1179" t="str">
            <v>342000-MPSU4-FUEL HOLDER PROD: DEPR EXP</v>
          </cell>
          <cell r="E1179">
            <v>0</v>
          </cell>
          <cell r="F1179">
            <v>0</v>
          </cell>
          <cell r="G1179">
            <v>0</v>
          </cell>
          <cell r="H1179" t="str">
            <v>UTILITY</v>
          </cell>
          <cell r="I1179">
            <v>0</v>
          </cell>
          <cell r="J1179">
            <v>0</v>
          </cell>
        </row>
        <row r="1180">
          <cell r="D1180" t="str">
            <v>342000-RGU9-FUEL HOLDER PROD: DEPR EXP</v>
          </cell>
          <cell r="E1180">
            <v>0</v>
          </cell>
          <cell r="F1180">
            <v>0</v>
          </cell>
          <cell r="G1180">
            <v>73656.53</v>
          </cell>
          <cell r="H1180" t="str">
            <v>UTILITY</v>
          </cell>
          <cell r="I1180">
            <v>0</v>
          </cell>
          <cell r="J1180">
            <v>73656.53</v>
          </cell>
        </row>
        <row r="1181">
          <cell r="D1181" t="str">
            <v>343000-MPSCO-PRIME MOVERS: DEPR EXP</v>
          </cell>
          <cell r="E1181">
            <v>0</v>
          </cell>
          <cell r="F1181">
            <v>0</v>
          </cell>
          <cell r="G1181">
            <v>1170633.1299999999</v>
          </cell>
          <cell r="H1181" t="str">
            <v>UTILITY</v>
          </cell>
          <cell r="I1181">
            <v>0</v>
          </cell>
          <cell r="J1181">
            <v>1170633.1299999999</v>
          </cell>
        </row>
        <row r="1182">
          <cell r="D1182" t="str">
            <v>343000-MPSJ1-PRIME MOVERS: DEPR EXP</v>
          </cell>
          <cell r="E1182">
            <v>0</v>
          </cell>
          <cell r="F1182">
            <v>0</v>
          </cell>
          <cell r="G1182">
            <v>0</v>
          </cell>
          <cell r="H1182" t="str">
            <v>UTILITY</v>
          </cell>
          <cell r="I1182">
            <v>0</v>
          </cell>
          <cell r="J1182">
            <v>0</v>
          </cell>
        </row>
        <row r="1183">
          <cell r="D1183" t="str">
            <v>343000-MPSJ3-PRIME MOVERS: DEPR EXP</v>
          </cell>
          <cell r="E1183">
            <v>0</v>
          </cell>
          <cell r="F1183">
            <v>0</v>
          </cell>
          <cell r="G1183">
            <v>0</v>
          </cell>
          <cell r="H1183" t="str">
            <v>UTILITY</v>
          </cell>
          <cell r="I1183">
            <v>0</v>
          </cell>
          <cell r="J1183">
            <v>0</v>
          </cell>
        </row>
        <row r="1184">
          <cell r="D1184" t="str">
            <v>343000-MPSU1-PRIME MOVERS: DEPR EXP</v>
          </cell>
          <cell r="E1184">
            <v>0</v>
          </cell>
          <cell r="F1184">
            <v>0</v>
          </cell>
          <cell r="G1184">
            <v>1587604.59</v>
          </cell>
          <cell r="H1184" t="str">
            <v>UTILITY</v>
          </cell>
          <cell r="I1184">
            <v>0</v>
          </cell>
          <cell r="J1184">
            <v>1587604.59</v>
          </cell>
        </row>
        <row r="1185">
          <cell r="D1185" t="str">
            <v>343000-MPSU2-PRIME MOVERS: DEPR EXP</v>
          </cell>
          <cell r="E1185">
            <v>0</v>
          </cell>
          <cell r="F1185">
            <v>0</v>
          </cell>
          <cell r="G1185">
            <v>1486825.09</v>
          </cell>
          <cell r="H1185" t="str">
            <v>UTILITY</v>
          </cell>
          <cell r="I1185">
            <v>0</v>
          </cell>
          <cell r="J1185">
            <v>1486825.09</v>
          </cell>
        </row>
        <row r="1186">
          <cell r="D1186" t="str">
            <v>343000-MPSU3-PRIME MOVERS: DEPR EXP</v>
          </cell>
          <cell r="E1186">
            <v>0</v>
          </cell>
          <cell r="F1186">
            <v>0</v>
          </cell>
          <cell r="G1186">
            <v>1503911.46</v>
          </cell>
          <cell r="H1186" t="str">
            <v>UTILITY</v>
          </cell>
          <cell r="I1186">
            <v>0</v>
          </cell>
          <cell r="J1186">
            <v>1503911.46</v>
          </cell>
        </row>
        <row r="1187">
          <cell r="D1187" t="str">
            <v>343000-MPSU4-PRIME MOVERS: DEPR EXP</v>
          </cell>
          <cell r="E1187">
            <v>0</v>
          </cell>
          <cell r="F1187">
            <v>0</v>
          </cell>
          <cell r="G1187">
            <v>1478330</v>
          </cell>
          <cell r="H1187" t="str">
            <v>UTILITY</v>
          </cell>
          <cell r="I1187">
            <v>0</v>
          </cell>
          <cell r="J1187">
            <v>1478330</v>
          </cell>
        </row>
        <row r="1188">
          <cell r="D1188" t="str">
            <v>343000-RGU9-PRIME MOVERS: DEPR EXP</v>
          </cell>
          <cell r="E1188">
            <v>0</v>
          </cell>
          <cell r="F1188">
            <v>0</v>
          </cell>
          <cell r="G1188">
            <v>1208987.28</v>
          </cell>
          <cell r="H1188" t="str">
            <v>UTILITY</v>
          </cell>
          <cell r="I1188">
            <v>0</v>
          </cell>
          <cell r="J1188">
            <v>1208987.28</v>
          </cell>
        </row>
        <row r="1189">
          <cell r="D1189" t="str">
            <v>344000-COPP-GENERATORS: DEPR EXP</v>
          </cell>
          <cell r="E1189">
            <v>0</v>
          </cell>
          <cell r="F1189">
            <v>0</v>
          </cell>
          <cell r="G1189">
            <v>0</v>
          </cell>
          <cell r="H1189" t="str">
            <v>UTILITY</v>
          </cell>
          <cell r="I1189">
            <v>0</v>
          </cell>
          <cell r="J1189">
            <v>0</v>
          </cell>
        </row>
        <row r="1190">
          <cell r="D1190" t="str">
            <v>344000-HUECO-GENERATORS: DEPR EXP</v>
          </cell>
          <cell r="E1190">
            <v>0</v>
          </cell>
          <cell r="F1190">
            <v>0</v>
          </cell>
          <cell r="G1190">
            <v>0</v>
          </cell>
          <cell r="H1190" t="str">
            <v>UTILITY</v>
          </cell>
          <cell r="I1190">
            <v>0</v>
          </cell>
          <cell r="J1190">
            <v>0</v>
          </cell>
        </row>
        <row r="1191">
          <cell r="D1191" t="str">
            <v>344000-MPSCO-GENERATORS: DEPR EXP</v>
          </cell>
          <cell r="E1191">
            <v>0</v>
          </cell>
          <cell r="F1191">
            <v>0</v>
          </cell>
          <cell r="G1191">
            <v>78974.61</v>
          </cell>
          <cell r="H1191" t="str">
            <v>UTILITY</v>
          </cell>
          <cell r="I1191">
            <v>0</v>
          </cell>
          <cell r="J1191">
            <v>78974.61</v>
          </cell>
        </row>
        <row r="1192">
          <cell r="D1192" t="str">
            <v>344000-MPSJ1-GENERATORS: DEPR EXP</v>
          </cell>
          <cell r="E1192">
            <v>0</v>
          </cell>
          <cell r="F1192">
            <v>0</v>
          </cell>
          <cell r="G1192">
            <v>0</v>
          </cell>
          <cell r="H1192" t="str">
            <v>UTILITY</v>
          </cell>
          <cell r="I1192">
            <v>0</v>
          </cell>
          <cell r="J1192">
            <v>0</v>
          </cell>
        </row>
        <row r="1193">
          <cell r="D1193" t="str">
            <v>344000-MPSJ3-GENERATORS: DEPR EXP</v>
          </cell>
          <cell r="E1193">
            <v>0</v>
          </cell>
          <cell r="F1193">
            <v>0</v>
          </cell>
          <cell r="G1193">
            <v>0</v>
          </cell>
          <cell r="H1193" t="str">
            <v>UTILITY</v>
          </cell>
          <cell r="I1193">
            <v>0</v>
          </cell>
          <cell r="J1193">
            <v>0</v>
          </cell>
        </row>
        <row r="1194">
          <cell r="D1194" t="str">
            <v>344000-MPSU1-GENERATORS: DEPR EXP</v>
          </cell>
          <cell r="E1194">
            <v>0</v>
          </cell>
          <cell r="F1194">
            <v>0</v>
          </cell>
          <cell r="G1194">
            <v>119352.66</v>
          </cell>
          <cell r="H1194" t="str">
            <v>UTILITY</v>
          </cell>
          <cell r="I1194">
            <v>0</v>
          </cell>
          <cell r="J1194">
            <v>119352.66</v>
          </cell>
        </row>
        <row r="1195">
          <cell r="D1195" t="str">
            <v>344000-MPSU2-GENERATORS: DEPR EXP</v>
          </cell>
          <cell r="E1195">
            <v>0</v>
          </cell>
          <cell r="F1195">
            <v>0</v>
          </cell>
          <cell r="G1195">
            <v>121108.09</v>
          </cell>
          <cell r="H1195" t="str">
            <v>UTILITY</v>
          </cell>
          <cell r="I1195">
            <v>0</v>
          </cell>
          <cell r="J1195">
            <v>121108.09</v>
          </cell>
        </row>
        <row r="1196">
          <cell r="D1196" t="str">
            <v>344000-MPSU3-GENERATORS: DEPR EXP</v>
          </cell>
          <cell r="E1196">
            <v>0</v>
          </cell>
          <cell r="F1196">
            <v>0</v>
          </cell>
          <cell r="G1196">
            <v>117875.84</v>
          </cell>
          <cell r="H1196" t="str">
            <v>UTILITY</v>
          </cell>
          <cell r="I1196">
            <v>0</v>
          </cell>
          <cell r="J1196">
            <v>117875.84</v>
          </cell>
        </row>
        <row r="1197">
          <cell r="D1197" t="str">
            <v>344000-MPSU4-GENERATORS: DEPR EXP</v>
          </cell>
          <cell r="E1197">
            <v>0</v>
          </cell>
          <cell r="F1197">
            <v>0</v>
          </cell>
          <cell r="G1197">
            <v>118082</v>
          </cell>
          <cell r="H1197" t="str">
            <v>UTILITY</v>
          </cell>
          <cell r="I1197">
            <v>0</v>
          </cell>
          <cell r="J1197">
            <v>118082</v>
          </cell>
        </row>
        <row r="1198">
          <cell r="D1198" t="str">
            <v>344000-NMSOL-GENERATORS: DEPR EXP</v>
          </cell>
          <cell r="E1198">
            <v>0</v>
          </cell>
          <cell r="F1198">
            <v>0</v>
          </cell>
          <cell r="G1198">
            <v>-0.15999999999985448</v>
          </cell>
          <cell r="H1198" t="str">
            <v>UTILITY</v>
          </cell>
          <cell r="I1198">
            <v>0</v>
          </cell>
          <cell r="J1198">
            <v>-0.15999999999985448</v>
          </cell>
        </row>
        <row r="1199">
          <cell r="D1199" t="str">
            <v>344000-RGU9-GENERATORS: DEPR EXP</v>
          </cell>
          <cell r="E1199">
            <v>0</v>
          </cell>
          <cell r="F1199">
            <v>0</v>
          </cell>
          <cell r="G1199">
            <v>191147.22</v>
          </cell>
          <cell r="H1199" t="str">
            <v>UTILITY</v>
          </cell>
          <cell r="I1199">
            <v>0</v>
          </cell>
          <cell r="J1199">
            <v>191147.22</v>
          </cell>
        </row>
        <row r="1200">
          <cell r="D1200" t="str">
            <v>344000-TXSOL-GENERATORS: DEPR EXP</v>
          </cell>
          <cell r="E1200">
            <v>0</v>
          </cell>
          <cell r="F1200">
            <v>0</v>
          </cell>
          <cell r="G1200">
            <v>48939.86</v>
          </cell>
          <cell r="H1200" t="str">
            <v>UTILITY</v>
          </cell>
          <cell r="I1200">
            <v>0</v>
          </cell>
          <cell r="J1200">
            <v>48939.86</v>
          </cell>
        </row>
        <row r="1201">
          <cell r="D1201" t="str">
            <v>345000-COPP-ACCES ELEC EQUIP: DEPR EXP</v>
          </cell>
          <cell r="E1201">
            <v>0</v>
          </cell>
          <cell r="F1201">
            <v>0</v>
          </cell>
          <cell r="G1201">
            <v>33486.769999999997</v>
          </cell>
          <cell r="H1201" t="str">
            <v>UTILITY</v>
          </cell>
          <cell r="I1201">
            <v>0</v>
          </cell>
          <cell r="J1201">
            <v>33486.769999999997</v>
          </cell>
        </row>
        <row r="1202">
          <cell r="D1202" t="str">
            <v>345000-MPSCO-ACCES ELEC EQUIP: DEPR EXP</v>
          </cell>
          <cell r="E1202">
            <v>0</v>
          </cell>
          <cell r="F1202">
            <v>0</v>
          </cell>
          <cell r="G1202">
            <v>258815.48</v>
          </cell>
          <cell r="H1202" t="str">
            <v>UTILITY</v>
          </cell>
          <cell r="I1202">
            <v>0</v>
          </cell>
          <cell r="J1202">
            <v>258815.48</v>
          </cell>
        </row>
        <row r="1203">
          <cell r="D1203" t="str">
            <v>345000-MPSJ1-ACCES ELEC EQUIP: DEPR EXP</v>
          </cell>
          <cell r="E1203">
            <v>0</v>
          </cell>
          <cell r="F1203">
            <v>0</v>
          </cell>
          <cell r="G1203">
            <v>0</v>
          </cell>
          <cell r="H1203" t="str">
            <v>UTILITY</v>
          </cell>
          <cell r="I1203">
            <v>0</v>
          </cell>
          <cell r="J1203">
            <v>0</v>
          </cell>
        </row>
        <row r="1204">
          <cell r="D1204" t="str">
            <v>345000-MPSJ3-ACCES ELEC EQUIP: DEPR EXP</v>
          </cell>
          <cell r="E1204">
            <v>0</v>
          </cell>
          <cell r="F1204">
            <v>0</v>
          </cell>
          <cell r="G1204">
            <v>0</v>
          </cell>
          <cell r="H1204" t="str">
            <v>UTILITY</v>
          </cell>
          <cell r="I1204">
            <v>0</v>
          </cell>
          <cell r="J1204">
            <v>0</v>
          </cell>
        </row>
        <row r="1205">
          <cell r="D1205" t="str">
            <v>345000-MPSU1-ACCES ELEC EQUIP: DEPR EXP</v>
          </cell>
          <cell r="E1205">
            <v>0</v>
          </cell>
          <cell r="F1205">
            <v>0</v>
          </cell>
          <cell r="G1205">
            <v>59916.68</v>
          </cell>
          <cell r="H1205" t="str">
            <v>UTILITY</v>
          </cell>
          <cell r="I1205">
            <v>0</v>
          </cell>
          <cell r="J1205">
            <v>59916.68</v>
          </cell>
        </row>
        <row r="1206">
          <cell r="D1206" t="str">
            <v>345000-MPSU2-ACCES ELEC EQUIP: DEPR EXP</v>
          </cell>
          <cell r="E1206">
            <v>0</v>
          </cell>
          <cell r="F1206">
            <v>0</v>
          </cell>
          <cell r="G1206">
            <v>60320.1</v>
          </cell>
          <cell r="H1206" t="str">
            <v>UTILITY</v>
          </cell>
          <cell r="I1206">
            <v>0</v>
          </cell>
          <cell r="J1206">
            <v>60320.1</v>
          </cell>
        </row>
        <row r="1207">
          <cell r="D1207" t="str">
            <v>345000-MPSU3-ACCES ELEC EQUIP: DEPR EXP</v>
          </cell>
          <cell r="E1207">
            <v>0</v>
          </cell>
          <cell r="F1207">
            <v>0</v>
          </cell>
          <cell r="G1207">
            <v>60174.21</v>
          </cell>
          <cell r="H1207" t="str">
            <v>UTILITY</v>
          </cell>
          <cell r="I1207">
            <v>0</v>
          </cell>
          <cell r="J1207">
            <v>60174.21</v>
          </cell>
        </row>
        <row r="1208">
          <cell r="D1208" t="str">
            <v>345000-MPSU4-ACCES ELEC EQUIP: DEPR EXP</v>
          </cell>
          <cell r="E1208">
            <v>0</v>
          </cell>
          <cell r="F1208">
            <v>0</v>
          </cell>
          <cell r="G1208">
            <v>46268</v>
          </cell>
          <cell r="H1208" t="str">
            <v>UTILITY</v>
          </cell>
          <cell r="I1208">
            <v>0</v>
          </cell>
          <cell r="J1208">
            <v>46268</v>
          </cell>
        </row>
        <row r="1209">
          <cell r="D1209" t="str">
            <v>345000-NMSOL-ACCES ELEC EQUIP: DEPR EXP</v>
          </cell>
          <cell r="E1209">
            <v>0</v>
          </cell>
          <cell r="F1209">
            <v>0</v>
          </cell>
          <cell r="G1209">
            <v>0.39000000000010004</v>
          </cell>
          <cell r="H1209" t="str">
            <v>UTILITY</v>
          </cell>
          <cell r="I1209">
            <v>0</v>
          </cell>
          <cell r="J1209">
            <v>0.39000000000010004</v>
          </cell>
        </row>
        <row r="1210">
          <cell r="D1210" t="str">
            <v>345000-RGU9-ACCES ELEC EQUIP: DEPR EXP</v>
          </cell>
          <cell r="E1210">
            <v>0</v>
          </cell>
          <cell r="F1210">
            <v>0</v>
          </cell>
          <cell r="G1210">
            <v>108076.66</v>
          </cell>
          <cell r="H1210" t="str">
            <v>UTILITY</v>
          </cell>
          <cell r="I1210">
            <v>0</v>
          </cell>
          <cell r="J1210">
            <v>108076.66</v>
          </cell>
        </row>
        <row r="1211">
          <cell r="D1211" t="str">
            <v>345000-TXSOL-ACCES ELEC EQUIP: DEPR EXP</v>
          </cell>
          <cell r="E1211">
            <v>0</v>
          </cell>
          <cell r="F1211">
            <v>0</v>
          </cell>
          <cell r="G1211">
            <v>6322</v>
          </cell>
          <cell r="H1211" t="str">
            <v>UTILITY</v>
          </cell>
          <cell r="I1211">
            <v>0</v>
          </cell>
          <cell r="J1211">
            <v>6322</v>
          </cell>
        </row>
        <row r="1212">
          <cell r="D1212" t="str">
            <v>346000-COPP-MISC PWR PLT EQP: DEPR EXP</v>
          </cell>
          <cell r="E1212">
            <v>0</v>
          </cell>
          <cell r="F1212">
            <v>0</v>
          </cell>
          <cell r="G1212">
            <v>0.44000000000005457</v>
          </cell>
          <cell r="H1212" t="str">
            <v>UTILITY</v>
          </cell>
          <cell r="I1212">
            <v>0</v>
          </cell>
          <cell r="J1212">
            <v>0.44000000000005457</v>
          </cell>
        </row>
        <row r="1213">
          <cell r="D1213" t="str">
            <v>346000-MPSCO-MISC PWR PLT EQP: DEPR EXP</v>
          </cell>
          <cell r="E1213">
            <v>0</v>
          </cell>
          <cell r="F1213">
            <v>0</v>
          </cell>
          <cell r="G1213">
            <v>31164.7</v>
          </cell>
          <cell r="H1213" t="str">
            <v>UTILITY</v>
          </cell>
          <cell r="I1213">
            <v>0</v>
          </cell>
          <cell r="J1213">
            <v>31164.7</v>
          </cell>
        </row>
        <row r="1214">
          <cell r="D1214" t="str">
            <v>346000-MPSJ1-MISC PWR PLT EQP: DEPR EXP</v>
          </cell>
          <cell r="E1214">
            <v>0</v>
          </cell>
          <cell r="F1214">
            <v>0</v>
          </cell>
          <cell r="G1214">
            <v>0</v>
          </cell>
          <cell r="H1214" t="str">
            <v>UTILITY</v>
          </cell>
          <cell r="I1214">
            <v>0</v>
          </cell>
          <cell r="J1214">
            <v>0</v>
          </cell>
        </row>
        <row r="1215">
          <cell r="D1215" t="str">
            <v>346000-MPSJ3-MISC PWR PLT EQP: DEPR EXP</v>
          </cell>
          <cell r="E1215">
            <v>0</v>
          </cell>
          <cell r="F1215">
            <v>0</v>
          </cell>
          <cell r="G1215">
            <v>0</v>
          </cell>
          <cell r="H1215" t="str">
            <v>UTILITY</v>
          </cell>
          <cell r="I1215">
            <v>0</v>
          </cell>
          <cell r="J1215">
            <v>0</v>
          </cell>
        </row>
        <row r="1216">
          <cell r="D1216" t="str">
            <v>346000-MPSU1-MISC PWR PLT EQP: DEPR EXP</v>
          </cell>
          <cell r="E1216">
            <v>0</v>
          </cell>
          <cell r="F1216">
            <v>0</v>
          </cell>
          <cell r="G1216">
            <v>7030.74</v>
          </cell>
          <cell r="H1216" t="str">
            <v>UTILITY</v>
          </cell>
          <cell r="I1216">
            <v>0</v>
          </cell>
          <cell r="J1216">
            <v>7030.74</v>
          </cell>
        </row>
        <row r="1217">
          <cell r="D1217" t="str">
            <v>346000-MPSU2-MISC PWR PLT EQP: DEPR EXP</v>
          </cell>
          <cell r="E1217">
            <v>0</v>
          </cell>
          <cell r="F1217">
            <v>0</v>
          </cell>
          <cell r="G1217">
            <v>7212.54</v>
          </cell>
          <cell r="H1217" t="str">
            <v>UTILITY</v>
          </cell>
          <cell r="I1217">
            <v>0</v>
          </cell>
          <cell r="J1217">
            <v>7212.54</v>
          </cell>
        </row>
        <row r="1218">
          <cell r="D1218" t="str">
            <v>346000-MPSU3-MISC PWR PLT EQP: DEPR EXP</v>
          </cell>
          <cell r="E1218">
            <v>0</v>
          </cell>
          <cell r="F1218">
            <v>0</v>
          </cell>
          <cell r="G1218">
            <v>6187.45</v>
          </cell>
          <cell r="H1218" t="str">
            <v>UTILITY</v>
          </cell>
          <cell r="I1218">
            <v>0</v>
          </cell>
          <cell r="J1218">
            <v>6187.45</v>
          </cell>
        </row>
        <row r="1219">
          <cell r="D1219" t="str">
            <v>346000-MPSU4-MISC PWR PLT EQP: DEPR EXP</v>
          </cell>
          <cell r="E1219">
            <v>0</v>
          </cell>
          <cell r="F1219">
            <v>0</v>
          </cell>
          <cell r="G1219">
            <v>7446</v>
          </cell>
          <cell r="H1219" t="str">
            <v>UTILITY</v>
          </cell>
          <cell r="I1219">
            <v>0</v>
          </cell>
          <cell r="J1219">
            <v>7446</v>
          </cell>
        </row>
        <row r="1220">
          <cell r="D1220" t="str">
            <v>346000-RGU9-MISC PWR PLT EQP: DEPR EXP</v>
          </cell>
          <cell r="E1220">
            <v>0</v>
          </cell>
          <cell r="F1220">
            <v>0</v>
          </cell>
          <cell r="G1220">
            <v>8816.39</v>
          </cell>
          <cell r="H1220" t="str">
            <v>UTILITY</v>
          </cell>
          <cell r="I1220">
            <v>0</v>
          </cell>
          <cell r="J1220">
            <v>8816.39</v>
          </cell>
        </row>
        <row r="1221">
          <cell r="D1221" t="str">
            <v>346003-PROD-FERC DEPR ADJUSTMENT: DEPR EXP</v>
          </cell>
          <cell r="E1221">
            <v>0</v>
          </cell>
          <cell r="F1221">
            <v>0</v>
          </cell>
          <cell r="G1221">
            <v>0</v>
          </cell>
          <cell r="H1221" t="str">
            <v>UTILITY</v>
          </cell>
          <cell r="I1221">
            <v>0</v>
          </cell>
          <cell r="J1221">
            <v>0</v>
          </cell>
        </row>
        <row r="1222">
          <cell r="D1222" t="str">
            <v>34XXXX-COPP-ADJUSTMENT ONLY-DEPR EXP</v>
          </cell>
          <cell r="E1222">
            <v>0</v>
          </cell>
          <cell r="F1222">
            <v>0</v>
          </cell>
          <cell r="G1222">
            <v>0</v>
          </cell>
          <cell r="H1222" t="str">
            <v>UTILITY</v>
          </cell>
          <cell r="I1222">
            <v>0</v>
          </cell>
          <cell r="J1222">
            <v>0</v>
          </cell>
        </row>
        <row r="1223">
          <cell r="D1223" t="str">
            <v>34XXXX-MPSCO-ADJUSTMENT ONLY-DEPR EXP</v>
          </cell>
          <cell r="E1223">
            <v>0</v>
          </cell>
          <cell r="F1223">
            <v>0</v>
          </cell>
          <cell r="G1223">
            <v>0</v>
          </cell>
          <cell r="H1223" t="str">
            <v>UTILITY</v>
          </cell>
          <cell r="I1223">
            <v>0</v>
          </cell>
          <cell r="J1223">
            <v>0</v>
          </cell>
        </row>
        <row r="1224">
          <cell r="D1224" t="str">
            <v>34XXXX-MPSU1-ADJUSTMENT ONLY-DEPR EXP</v>
          </cell>
          <cell r="E1224">
            <v>0</v>
          </cell>
          <cell r="F1224">
            <v>0</v>
          </cell>
          <cell r="G1224">
            <v>0</v>
          </cell>
          <cell r="H1224" t="str">
            <v>UTILITY</v>
          </cell>
          <cell r="I1224">
            <v>0</v>
          </cell>
          <cell r="J1224">
            <v>0</v>
          </cell>
        </row>
        <row r="1225">
          <cell r="D1225" t="str">
            <v>34XXXX-MPSU2-ADJUSTMENT ONLY-DEPR EXP</v>
          </cell>
          <cell r="E1225">
            <v>0</v>
          </cell>
          <cell r="F1225">
            <v>0</v>
          </cell>
          <cell r="G1225">
            <v>0</v>
          </cell>
          <cell r="H1225" t="str">
            <v>UTILITY</v>
          </cell>
          <cell r="I1225">
            <v>0</v>
          </cell>
          <cell r="J1225">
            <v>0</v>
          </cell>
        </row>
        <row r="1226">
          <cell r="D1226" t="str">
            <v>34XXXX-NMSOL-ADJUSTMENT ONLY-DEPR EXP</v>
          </cell>
          <cell r="E1226">
            <v>0</v>
          </cell>
          <cell r="F1226">
            <v>0</v>
          </cell>
          <cell r="G1226">
            <v>0</v>
          </cell>
          <cell r="H1226" t="str">
            <v>UTILITY</v>
          </cell>
          <cell r="I1226">
            <v>0</v>
          </cell>
          <cell r="J1226">
            <v>0</v>
          </cell>
        </row>
        <row r="1227">
          <cell r="D1227" t="str">
            <v>34XXXX-OTHER PROD - ADJUSTMENT ONLY-DEPR EXP</v>
          </cell>
          <cell r="E1227">
            <v>0</v>
          </cell>
          <cell r="F1227">
            <v>0</v>
          </cell>
          <cell r="G1227">
            <v>-3948</v>
          </cell>
          <cell r="H1227" t="str">
            <v>UTILITY</v>
          </cell>
          <cell r="I1227">
            <v>0</v>
          </cell>
          <cell r="J1227">
            <v>-3948</v>
          </cell>
        </row>
        <row r="1228">
          <cell r="D1228" t="str">
            <v>34XXXX-RGU9-ADJUSTMENT ONLY-DEPR EXP</v>
          </cell>
          <cell r="E1228">
            <v>0</v>
          </cell>
          <cell r="F1228">
            <v>0</v>
          </cell>
          <cell r="G1228">
            <v>0</v>
          </cell>
          <cell r="H1228" t="str">
            <v>UTILITY</v>
          </cell>
          <cell r="I1228">
            <v>0</v>
          </cell>
          <cell r="J1228">
            <v>0</v>
          </cell>
        </row>
        <row r="1229">
          <cell r="D1229" t="str">
            <v>34XXXX-TXSOL-ADJUSTMENT ONLY-DEPR EXP</v>
          </cell>
          <cell r="E1229">
            <v>0</v>
          </cell>
          <cell r="F1229">
            <v>0</v>
          </cell>
          <cell r="G1229">
            <v>0</v>
          </cell>
          <cell r="H1229" t="str">
            <v>UTILITY</v>
          </cell>
          <cell r="I1229">
            <v>0</v>
          </cell>
          <cell r="J1229">
            <v>0</v>
          </cell>
        </row>
        <row r="1230">
          <cell r="D1230" t="str">
            <v>396000-MPSCO-PWR OPER EQUIP: DEPR EXP</v>
          </cell>
          <cell r="E1230">
            <v>0</v>
          </cell>
          <cell r="F1230">
            <v>0</v>
          </cell>
          <cell r="G1230">
            <v>3269.71</v>
          </cell>
          <cell r="H1230" t="str">
            <v>UTILITY</v>
          </cell>
          <cell r="I1230">
            <v>0</v>
          </cell>
          <cell r="J1230">
            <v>3269.71</v>
          </cell>
        </row>
        <row r="1231">
          <cell r="D1231" t="str">
            <v>397000-TXSOL-COMM EQUIP: DEPR EXP</v>
          </cell>
          <cell r="E1231">
            <v>0</v>
          </cell>
          <cell r="F1231">
            <v>0</v>
          </cell>
          <cell r="G1231">
            <v>2648.94</v>
          </cell>
          <cell r="H1231" t="str">
            <v>UTILITY</v>
          </cell>
          <cell r="I1231">
            <v>0</v>
          </cell>
          <cell r="J1231">
            <v>2648.94</v>
          </cell>
        </row>
        <row r="1232">
          <cell r="D1232" t="str">
            <v>350000-AIP-LAND&amp;LAND RIGHTS: DEPR EXP</v>
          </cell>
          <cell r="E1232">
            <v>0</v>
          </cell>
          <cell r="F1232">
            <v>0</v>
          </cell>
          <cell r="G1232">
            <v>12794.28</v>
          </cell>
          <cell r="H1232" t="str">
            <v>UTILITY</v>
          </cell>
          <cell r="I1232">
            <v>0</v>
          </cell>
          <cell r="J1232">
            <v>12794.28</v>
          </cell>
        </row>
        <row r="1233">
          <cell r="D1233" t="str">
            <v>350000-PVT-LAND&amp;LAND RIGHTS: DEPR EXP</v>
          </cell>
          <cell r="E1233">
            <v>0</v>
          </cell>
          <cell r="F1233">
            <v>0</v>
          </cell>
          <cell r="G1233">
            <v>27361.25</v>
          </cell>
          <cell r="H1233" t="str">
            <v>UTILITY</v>
          </cell>
          <cell r="I1233">
            <v>0</v>
          </cell>
          <cell r="J1233">
            <v>27361.25</v>
          </cell>
        </row>
        <row r="1234">
          <cell r="D1234" t="str">
            <v>350000-TRANS-LAND&amp;LAND RIGHTS: DEPR EXP</v>
          </cell>
          <cell r="E1234">
            <v>0</v>
          </cell>
          <cell r="F1234">
            <v>0</v>
          </cell>
          <cell r="G1234">
            <v>83409.429999999993</v>
          </cell>
          <cell r="H1234" t="str">
            <v>UTILITY</v>
          </cell>
          <cell r="I1234">
            <v>0</v>
          </cell>
          <cell r="J1234">
            <v>83409.429999999993</v>
          </cell>
        </row>
        <row r="1235">
          <cell r="D1235" t="str">
            <v>352000-AIP-STRUCT&amp;IMPROVMNT: DEPR EXP</v>
          </cell>
          <cell r="E1235">
            <v>0</v>
          </cell>
          <cell r="F1235">
            <v>0</v>
          </cell>
          <cell r="G1235">
            <v>4327.41</v>
          </cell>
          <cell r="H1235" t="str">
            <v>UTILITY</v>
          </cell>
          <cell r="I1235">
            <v>0</v>
          </cell>
          <cell r="J1235">
            <v>4327.41</v>
          </cell>
        </row>
        <row r="1236">
          <cell r="D1236" t="str">
            <v>352000-FCT-STRUCT&amp;IMPROVMNT: DEPR EXP</v>
          </cell>
          <cell r="E1236">
            <v>0</v>
          </cell>
          <cell r="F1236">
            <v>0</v>
          </cell>
          <cell r="G1236">
            <v>0</v>
          </cell>
          <cell r="H1236" t="str">
            <v>UTILITY</v>
          </cell>
          <cell r="I1236">
            <v>0</v>
          </cell>
          <cell r="J1236">
            <v>0</v>
          </cell>
        </row>
        <row r="1237">
          <cell r="D1237" t="str">
            <v>352000-PVT-STRUCT&amp;IMPROVMNT: DEPR EXP</v>
          </cell>
          <cell r="E1237">
            <v>0</v>
          </cell>
          <cell r="F1237">
            <v>0</v>
          </cell>
          <cell r="G1237">
            <v>45676.38</v>
          </cell>
          <cell r="H1237" t="str">
            <v>UTILITY</v>
          </cell>
          <cell r="I1237">
            <v>0</v>
          </cell>
          <cell r="J1237">
            <v>45676.38</v>
          </cell>
        </row>
        <row r="1238">
          <cell r="D1238" t="str">
            <v>352000-TRANS-STRUCT&amp;IMPROVMNT: DEPR EXP</v>
          </cell>
          <cell r="E1238">
            <v>0</v>
          </cell>
          <cell r="F1238">
            <v>0</v>
          </cell>
          <cell r="G1238">
            <v>77329.56</v>
          </cell>
          <cell r="H1238" t="str">
            <v>UTILITY</v>
          </cell>
          <cell r="I1238">
            <v>0</v>
          </cell>
          <cell r="J1238">
            <v>77329.56</v>
          </cell>
        </row>
        <row r="1239">
          <cell r="D1239" t="str">
            <v>353000-AIP-STATION EQUIPMNT: DEPR EXP</v>
          </cell>
          <cell r="E1239">
            <v>0</v>
          </cell>
          <cell r="F1239">
            <v>0</v>
          </cell>
          <cell r="G1239">
            <v>197876.08</v>
          </cell>
          <cell r="H1239" t="str">
            <v>UTILITY</v>
          </cell>
          <cell r="I1239">
            <v>0</v>
          </cell>
          <cell r="J1239">
            <v>197876.08</v>
          </cell>
        </row>
        <row r="1240">
          <cell r="D1240" t="str">
            <v>353000-FCT-STATION EQUIPMNT: DEPR EXP</v>
          </cell>
          <cell r="E1240">
            <v>0</v>
          </cell>
          <cell r="F1240">
            <v>0</v>
          </cell>
          <cell r="G1240">
            <v>0</v>
          </cell>
          <cell r="H1240" t="str">
            <v>UTILITY</v>
          </cell>
          <cell r="I1240">
            <v>0</v>
          </cell>
          <cell r="J1240">
            <v>0</v>
          </cell>
        </row>
        <row r="1241">
          <cell r="D1241" t="str">
            <v>353000-PVT-STATION EQUIPMNT: DEPR EXP</v>
          </cell>
          <cell r="E1241">
            <v>0</v>
          </cell>
          <cell r="F1241">
            <v>0</v>
          </cell>
          <cell r="G1241">
            <v>137018.26</v>
          </cell>
          <cell r="H1241" t="str">
            <v>UTILITY</v>
          </cell>
          <cell r="I1241">
            <v>0</v>
          </cell>
          <cell r="J1241">
            <v>137018.26</v>
          </cell>
        </row>
        <row r="1242">
          <cell r="D1242" t="str">
            <v>353000-TRANS-STATION EQUIPMNT: DEPR EXP</v>
          </cell>
          <cell r="E1242">
            <v>0</v>
          </cell>
          <cell r="F1242">
            <v>0</v>
          </cell>
          <cell r="G1242">
            <v>1243916.7</v>
          </cell>
          <cell r="H1242" t="str">
            <v>UTILITY</v>
          </cell>
          <cell r="I1242">
            <v>0</v>
          </cell>
          <cell r="J1242">
            <v>1243916.7</v>
          </cell>
        </row>
        <row r="1243">
          <cell r="D1243" t="str">
            <v>354000-AIP-TOWERS &amp; FIXTURE: DEPR EXP</v>
          </cell>
          <cell r="E1243">
            <v>0</v>
          </cell>
          <cell r="F1243">
            <v>0</v>
          </cell>
          <cell r="G1243">
            <v>241916.46999999997</v>
          </cell>
          <cell r="H1243" t="str">
            <v>UTILITY</v>
          </cell>
          <cell r="I1243">
            <v>0</v>
          </cell>
          <cell r="J1243">
            <v>241916.46999999997</v>
          </cell>
        </row>
        <row r="1244">
          <cell r="D1244" t="str">
            <v>354000-FCT-TOWERS &amp; FIXTURE: DEPR EXP</v>
          </cell>
          <cell r="E1244">
            <v>0</v>
          </cell>
          <cell r="F1244">
            <v>0</v>
          </cell>
          <cell r="G1244">
            <v>0</v>
          </cell>
          <cell r="H1244" t="str">
            <v>UTILITY</v>
          </cell>
          <cell r="I1244">
            <v>0</v>
          </cell>
          <cell r="J1244">
            <v>0</v>
          </cell>
        </row>
        <row r="1245">
          <cell r="D1245" t="str">
            <v>354000-PVT-TOWERS &amp; FIXTURE: DEPR EXP</v>
          </cell>
          <cell r="E1245">
            <v>0</v>
          </cell>
          <cell r="F1245">
            <v>0</v>
          </cell>
          <cell r="G1245">
            <v>51816.3</v>
          </cell>
          <cell r="H1245" t="str">
            <v>UTILITY</v>
          </cell>
          <cell r="I1245">
            <v>0</v>
          </cell>
          <cell r="J1245">
            <v>51816.3</v>
          </cell>
        </row>
        <row r="1246">
          <cell r="D1246" t="str">
            <v>354000-TRANS-TOWERS &amp; FIXTURE: DEPR EXP</v>
          </cell>
          <cell r="E1246">
            <v>0</v>
          </cell>
          <cell r="F1246">
            <v>0</v>
          </cell>
          <cell r="G1246">
            <v>37168.43</v>
          </cell>
          <cell r="H1246" t="str">
            <v>UTILITY</v>
          </cell>
          <cell r="I1246">
            <v>0</v>
          </cell>
          <cell r="J1246">
            <v>37168.43</v>
          </cell>
        </row>
        <row r="1247">
          <cell r="D1247" t="str">
            <v>355000-AIP-POLES &amp; FIXTURES: DEPR EXP</v>
          </cell>
          <cell r="E1247">
            <v>0</v>
          </cell>
          <cell r="F1247">
            <v>0</v>
          </cell>
          <cell r="G1247">
            <v>371661.71</v>
          </cell>
          <cell r="H1247" t="str">
            <v>UTILITY</v>
          </cell>
          <cell r="I1247">
            <v>0</v>
          </cell>
          <cell r="J1247">
            <v>371661.71</v>
          </cell>
        </row>
        <row r="1248">
          <cell r="D1248" t="str">
            <v>355000-PVT-POLES &amp; FIXTURES: DEPR EXP</v>
          </cell>
          <cell r="E1248">
            <v>0</v>
          </cell>
          <cell r="F1248">
            <v>0</v>
          </cell>
          <cell r="G1248">
            <v>43132.22</v>
          </cell>
          <cell r="H1248" t="str">
            <v>UTILITY</v>
          </cell>
          <cell r="I1248">
            <v>0</v>
          </cell>
          <cell r="J1248">
            <v>43132.22</v>
          </cell>
        </row>
        <row r="1249">
          <cell r="D1249" t="str">
            <v>355000-TRANS-POLES &amp; FIXTURES: DEPR EXP</v>
          </cell>
          <cell r="E1249">
            <v>0</v>
          </cell>
          <cell r="F1249">
            <v>0</v>
          </cell>
          <cell r="G1249">
            <v>1672371.69</v>
          </cell>
          <cell r="H1249" t="str">
            <v>UTILITY</v>
          </cell>
          <cell r="I1249">
            <v>0</v>
          </cell>
          <cell r="J1249">
            <v>1672371.69</v>
          </cell>
        </row>
        <row r="1250">
          <cell r="D1250" t="str">
            <v>356000-AIP-OH CONDUCTOR&amp;DEV: DEPR EXP</v>
          </cell>
          <cell r="E1250">
            <v>0</v>
          </cell>
          <cell r="F1250">
            <v>0</v>
          </cell>
          <cell r="G1250">
            <v>454472.26</v>
          </cell>
          <cell r="H1250" t="str">
            <v>UTILITY</v>
          </cell>
          <cell r="I1250">
            <v>0</v>
          </cell>
          <cell r="J1250">
            <v>454472.26</v>
          </cell>
        </row>
        <row r="1251">
          <cell r="D1251" t="str">
            <v>356000-FCT-OH CONDUCTOR&amp;DEV: DEPR EXP</v>
          </cell>
          <cell r="E1251">
            <v>0</v>
          </cell>
          <cell r="F1251">
            <v>0</v>
          </cell>
          <cell r="G1251">
            <v>0</v>
          </cell>
          <cell r="H1251" t="str">
            <v>UTILITY</v>
          </cell>
          <cell r="I1251">
            <v>0</v>
          </cell>
          <cell r="J1251">
            <v>0</v>
          </cell>
        </row>
        <row r="1252">
          <cell r="D1252" t="str">
            <v>356000-PVT-OH CONDUCTOR&amp;DEV: DEPR EXP</v>
          </cell>
          <cell r="E1252">
            <v>0</v>
          </cell>
          <cell r="F1252">
            <v>0</v>
          </cell>
          <cell r="G1252">
            <v>92026.33</v>
          </cell>
          <cell r="H1252" t="str">
            <v>UTILITY</v>
          </cell>
          <cell r="I1252">
            <v>0</v>
          </cell>
          <cell r="J1252">
            <v>92026.33</v>
          </cell>
        </row>
        <row r="1253">
          <cell r="D1253" t="str">
            <v>356000-TRANS-OH CONDUCTOR&amp;DEV: DEPR EXP</v>
          </cell>
          <cell r="E1253">
            <v>0</v>
          </cell>
          <cell r="F1253">
            <v>0</v>
          </cell>
          <cell r="G1253">
            <v>708985.58</v>
          </cell>
          <cell r="H1253" t="str">
            <v>UTILITY</v>
          </cell>
          <cell r="I1253">
            <v>0</v>
          </cell>
          <cell r="J1253">
            <v>708985.58</v>
          </cell>
        </row>
        <row r="1254">
          <cell r="D1254" t="str">
            <v>359000-PVT-ROADS &amp; TRAILS: DEPR EXP</v>
          </cell>
          <cell r="E1254">
            <v>0</v>
          </cell>
          <cell r="F1254">
            <v>0</v>
          </cell>
          <cell r="G1254">
            <v>2149.29</v>
          </cell>
          <cell r="H1254" t="str">
            <v>UTILITY</v>
          </cell>
          <cell r="I1254">
            <v>0</v>
          </cell>
          <cell r="J1254">
            <v>2149.29</v>
          </cell>
        </row>
        <row r="1255">
          <cell r="D1255" t="str">
            <v>359000-TRANS-ROADS &amp; TRAILS: DEPR EXP</v>
          </cell>
          <cell r="E1255">
            <v>0</v>
          </cell>
          <cell r="F1255">
            <v>0</v>
          </cell>
          <cell r="G1255">
            <v>18903.599999999999</v>
          </cell>
          <cell r="H1255" t="str">
            <v>UTILITY</v>
          </cell>
          <cell r="I1255">
            <v>0</v>
          </cell>
          <cell r="J1255">
            <v>18903.599999999999</v>
          </cell>
        </row>
        <row r="1256">
          <cell r="D1256" t="str">
            <v>359003-PVT-FERC ADJUSTMENT: DEPR EXP</v>
          </cell>
          <cell r="E1256">
            <v>0</v>
          </cell>
          <cell r="F1256">
            <v>0</v>
          </cell>
          <cell r="G1256">
            <v>0</v>
          </cell>
          <cell r="H1256" t="str">
            <v>UTILITY</v>
          </cell>
          <cell r="I1256">
            <v>0</v>
          </cell>
          <cell r="J1256">
            <v>0</v>
          </cell>
        </row>
        <row r="1257">
          <cell r="D1257" t="str">
            <v>359003-TRANS-FERC DEPR ADJUSTMENT: DEPR EXP</v>
          </cell>
          <cell r="E1257">
            <v>0</v>
          </cell>
          <cell r="F1257">
            <v>0</v>
          </cell>
          <cell r="G1257">
            <v>0</v>
          </cell>
          <cell r="H1257" t="str">
            <v>UTILITY</v>
          </cell>
          <cell r="I1257">
            <v>0</v>
          </cell>
          <cell r="J1257">
            <v>0</v>
          </cell>
        </row>
        <row r="1258">
          <cell r="D1258" t="str">
            <v>35XXXX-TRANSMISSION - ADJUSTMENT ONLY-DEPR EXP</v>
          </cell>
          <cell r="E1258">
            <v>0</v>
          </cell>
          <cell r="F1258">
            <v>0</v>
          </cell>
          <cell r="G1258">
            <v>-8527.15</v>
          </cell>
          <cell r="H1258" t="str">
            <v>UTILITY</v>
          </cell>
          <cell r="I1258">
            <v>0</v>
          </cell>
          <cell r="J1258">
            <v>-8527.15</v>
          </cell>
        </row>
        <row r="1259">
          <cell r="D1259" t="str">
            <v>35XXXX-Transmission Depr Exp - PV3</v>
          </cell>
          <cell r="E1259">
            <v>0</v>
          </cell>
          <cell r="F1259">
            <v>0</v>
          </cell>
          <cell r="G1259">
            <v>0</v>
          </cell>
          <cell r="H1259" t="str">
            <v>UTILITY</v>
          </cell>
          <cell r="I1259">
            <v>0</v>
          </cell>
          <cell r="J1259">
            <v>0</v>
          </cell>
        </row>
        <row r="1260">
          <cell r="D1260" t="str">
            <v>360000-NMDIS-LAND&amp;LAND RIGHTS: DEPR EXP</v>
          </cell>
          <cell r="E1260">
            <v>0</v>
          </cell>
          <cell r="F1260">
            <v>0</v>
          </cell>
          <cell r="G1260">
            <v>3577.26</v>
          </cell>
          <cell r="H1260" t="str">
            <v>UTILITY</v>
          </cell>
          <cell r="I1260">
            <v>0</v>
          </cell>
          <cell r="J1260">
            <v>3577.26</v>
          </cell>
        </row>
        <row r="1261">
          <cell r="D1261" t="str">
            <v>360000-TXDIS-LAND&amp;LAND RIGHTS: DEPR EXP</v>
          </cell>
          <cell r="E1261">
            <v>0</v>
          </cell>
          <cell r="F1261">
            <v>0</v>
          </cell>
          <cell r="G1261">
            <v>25625.49</v>
          </cell>
          <cell r="H1261" t="str">
            <v>UTILITY</v>
          </cell>
          <cell r="I1261">
            <v>0</v>
          </cell>
          <cell r="J1261">
            <v>25625.49</v>
          </cell>
        </row>
        <row r="1262">
          <cell r="D1262" t="str">
            <v>361000-NMDIS-STRUCT&amp;IMPROVMNT: DEPR EXP</v>
          </cell>
          <cell r="E1262">
            <v>0</v>
          </cell>
          <cell r="F1262">
            <v>0</v>
          </cell>
          <cell r="G1262">
            <v>17886.59</v>
          </cell>
          <cell r="H1262" t="str">
            <v>UTILITY</v>
          </cell>
          <cell r="I1262">
            <v>0</v>
          </cell>
          <cell r="J1262">
            <v>17886.59</v>
          </cell>
        </row>
        <row r="1263">
          <cell r="D1263" t="str">
            <v>361000-TXDIS-STRUCT&amp;IMPROVMNT: DEPR EXP</v>
          </cell>
          <cell r="E1263">
            <v>0</v>
          </cell>
          <cell r="F1263">
            <v>0</v>
          </cell>
          <cell r="G1263">
            <v>146941.57999999999</v>
          </cell>
          <cell r="H1263" t="str">
            <v>UTILITY</v>
          </cell>
          <cell r="I1263">
            <v>0</v>
          </cell>
          <cell r="J1263">
            <v>146941.57999999999</v>
          </cell>
        </row>
        <row r="1264">
          <cell r="D1264" t="str">
            <v>362000-NMDIS-STATION EQUIPMNT: DEPR EXP</v>
          </cell>
          <cell r="E1264">
            <v>0</v>
          </cell>
          <cell r="F1264">
            <v>0</v>
          </cell>
          <cell r="G1264">
            <v>858605.8</v>
          </cell>
          <cell r="H1264" t="str">
            <v>UTILITY</v>
          </cell>
          <cell r="I1264">
            <v>0</v>
          </cell>
          <cell r="J1264">
            <v>858605.8</v>
          </cell>
        </row>
        <row r="1265">
          <cell r="D1265" t="str">
            <v>362000-TXDIS-STATION EQUIPMNT: DEPR EXP</v>
          </cell>
          <cell r="E1265">
            <v>0</v>
          </cell>
          <cell r="F1265">
            <v>0</v>
          </cell>
          <cell r="G1265">
            <v>1791584.86</v>
          </cell>
          <cell r="H1265" t="str">
            <v>UTILITY</v>
          </cell>
          <cell r="I1265">
            <v>0</v>
          </cell>
          <cell r="J1265">
            <v>1791584.86</v>
          </cell>
        </row>
        <row r="1266">
          <cell r="D1266" t="str">
            <v>364000-NMDIS-POLES TWRS &amp; FIX ALLOC: DEPR EXP</v>
          </cell>
          <cell r="E1266">
            <v>0</v>
          </cell>
          <cell r="F1266">
            <v>0</v>
          </cell>
          <cell r="G1266">
            <v>0</v>
          </cell>
          <cell r="H1266" t="str">
            <v>UTILITY</v>
          </cell>
          <cell r="I1266">
            <v>0</v>
          </cell>
          <cell r="J1266">
            <v>0</v>
          </cell>
        </row>
        <row r="1267">
          <cell r="D1267" t="str">
            <v>364000-NMDIS-POLES TWRS &amp; FIX PRIM: DEPR EXP</v>
          </cell>
          <cell r="E1267">
            <v>0</v>
          </cell>
          <cell r="F1267">
            <v>0</v>
          </cell>
          <cell r="G1267">
            <v>863928.94</v>
          </cell>
          <cell r="H1267" t="str">
            <v>UTILITY</v>
          </cell>
          <cell r="I1267">
            <v>0</v>
          </cell>
          <cell r="J1267">
            <v>863928.94</v>
          </cell>
        </row>
        <row r="1268">
          <cell r="D1268" t="str">
            <v>364000-NMDIS-POLES TWRS &amp; FIX SEC: DEPR EXP</v>
          </cell>
          <cell r="E1268">
            <v>0</v>
          </cell>
          <cell r="F1268">
            <v>0</v>
          </cell>
          <cell r="G1268">
            <v>522301.59</v>
          </cell>
          <cell r="H1268" t="str">
            <v>UTILITY</v>
          </cell>
          <cell r="I1268">
            <v>0</v>
          </cell>
          <cell r="J1268">
            <v>522301.59</v>
          </cell>
        </row>
        <row r="1269">
          <cell r="D1269" t="str">
            <v>364000-TXDIS-POLES TWRS &amp; FIX ALLOC: DEPR EXP</v>
          </cell>
          <cell r="E1269">
            <v>0</v>
          </cell>
          <cell r="F1269">
            <v>0</v>
          </cell>
          <cell r="G1269">
            <v>0</v>
          </cell>
          <cell r="H1269" t="str">
            <v>UTILITY</v>
          </cell>
          <cell r="I1269">
            <v>0</v>
          </cell>
          <cell r="J1269">
            <v>0</v>
          </cell>
        </row>
        <row r="1270">
          <cell r="D1270" t="str">
            <v>364000-TXDIS-POLES TWRS &amp; FIX PRIM: DEPR EXP</v>
          </cell>
          <cell r="E1270">
            <v>0</v>
          </cell>
          <cell r="F1270">
            <v>0</v>
          </cell>
          <cell r="G1270">
            <v>1074087.76</v>
          </cell>
          <cell r="H1270" t="str">
            <v>UTILITY</v>
          </cell>
          <cell r="I1270">
            <v>0</v>
          </cell>
          <cell r="J1270">
            <v>1074087.76</v>
          </cell>
        </row>
        <row r="1271">
          <cell r="D1271" t="str">
            <v>364000-TXDIS-POLES TWRS &amp; FIX SEC: DEPR EXP</v>
          </cell>
          <cell r="E1271">
            <v>0</v>
          </cell>
          <cell r="F1271">
            <v>0</v>
          </cell>
          <cell r="G1271">
            <v>592989.92000000004</v>
          </cell>
          <cell r="H1271" t="str">
            <v>UTILITY</v>
          </cell>
          <cell r="I1271">
            <v>0</v>
          </cell>
          <cell r="J1271">
            <v>592989.92000000004</v>
          </cell>
        </row>
        <row r="1272">
          <cell r="D1272" t="str">
            <v>365000-NMDIS-OH CONDUCTOR&amp;DEV ALLOC: DEPR EXP</v>
          </cell>
          <cell r="E1272">
            <v>0</v>
          </cell>
          <cell r="F1272">
            <v>0</v>
          </cell>
          <cell r="G1272">
            <v>0</v>
          </cell>
          <cell r="H1272" t="str">
            <v>UTILITY</v>
          </cell>
          <cell r="I1272">
            <v>0</v>
          </cell>
          <cell r="J1272">
            <v>0</v>
          </cell>
        </row>
        <row r="1273">
          <cell r="D1273" t="str">
            <v>365000-NMDIS-OH CONDUCTOR&amp;DEV PRIM: DEPR EXP</v>
          </cell>
          <cell r="E1273">
            <v>0</v>
          </cell>
          <cell r="F1273">
            <v>0</v>
          </cell>
          <cell r="G1273">
            <v>501389.3</v>
          </cell>
          <cell r="H1273" t="str">
            <v>UTILITY</v>
          </cell>
          <cell r="I1273">
            <v>0</v>
          </cell>
          <cell r="J1273">
            <v>501389.3</v>
          </cell>
        </row>
        <row r="1274">
          <cell r="D1274" t="str">
            <v>365000-NMDIS-OH CONDUCTOR&amp;DEV SEC: DEPR EXP</v>
          </cell>
          <cell r="E1274">
            <v>0</v>
          </cell>
          <cell r="F1274">
            <v>0</v>
          </cell>
          <cell r="G1274">
            <v>103905.29</v>
          </cell>
          <cell r="H1274" t="str">
            <v>UTILITY</v>
          </cell>
          <cell r="I1274">
            <v>0</v>
          </cell>
          <cell r="J1274">
            <v>103905.29</v>
          </cell>
        </row>
        <row r="1275">
          <cell r="D1275" t="str">
            <v>365000-TXDIS-OH CONDUCTOR&amp;DEV ALLOC: DEPR EXP</v>
          </cell>
          <cell r="E1275">
            <v>0</v>
          </cell>
          <cell r="F1275">
            <v>0</v>
          </cell>
          <cell r="G1275">
            <v>0</v>
          </cell>
          <cell r="H1275" t="str">
            <v>UTILITY</v>
          </cell>
          <cell r="I1275">
            <v>0</v>
          </cell>
          <cell r="J1275">
            <v>0</v>
          </cell>
        </row>
        <row r="1276">
          <cell r="D1276" t="str">
            <v>365000-TXDIS-OH CONDUCTOR&amp;DEV PRIM: DEPR EXP</v>
          </cell>
          <cell r="E1276">
            <v>0</v>
          </cell>
          <cell r="F1276">
            <v>0</v>
          </cell>
          <cell r="G1276">
            <v>1001575.1</v>
          </cell>
          <cell r="H1276" t="str">
            <v>UTILITY</v>
          </cell>
          <cell r="I1276">
            <v>0</v>
          </cell>
          <cell r="J1276">
            <v>1001575.1</v>
          </cell>
        </row>
        <row r="1277">
          <cell r="D1277" t="str">
            <v>365000-TXDIS-OH CONDUCTOR&amp;DEV SEC: DEPR EXP</v>
          </cell>
          <cell r="E1277">
            <v>0</v>
          </cell>
          <cell r="F1277">
            <v>0</v>
          </cell>
          <cell r="G1277">
            <v>159265.10999999999</v>
          </cell>
          <cell r="H1277" t="str">
            <v>UTILITY</v>
          </cell>
          <cell r="I1277">
            <v>0</v>
          </cell>
          <cell r="J1277">
            <v>159265.10999999999</v>
          </cell>
        </row>
        <row r="1278">
          <cell r="D1278" t="str">
            <v>366000-NMDIS-UNDRGRND CONDUIT ALLOC: DEPR EXP</v>
          </cell>
          <cell r="E1278">
            <v>0</v>
          </cell>
          <cell r="F1278">
            <v>0</v>
          </cell>
          <cell r="G1278">
            <v>0</v>
          </cell>
          <cell r="H1278" t="str">
            <v>UTILITY</v>
          </cell>
          <cell r="I1278">
            <v>0</v>
          </cell>
          <cell r="J1278">
            <v>0</v>
          </cell>
        </row>
        <row r="1279">
          <cell r="D1279" t="str">
            <v>366000-NMDIS-UNDRGRND CONDUIT PRIM: DEPR EXP</v>
          </cell>
          <cell r="E1279">
            <v>0</v>
          </cell>
          <cell r="F1279">
            <v>0</v>
          </cell>
          <cell r="G1279">
            <v>472436</v>
          </cell>
          <cell r="H1279" t="str">
            <v>UTILITY</v>
          </cell>
          <cell r="I1279">
            <v>0</v>
          </cell>
          <cell r="J1279">
            <v>472436</v>
          </cell>
        </row>
        <row r="1280">
          <cell r="D1280" t="str">
            <v>366000-NMDIS-UNDRGRND CONDUIT SEC: DEPR EXP</v>
          </cell>
          <cell r="E1280">
            <v>0</v>
          </cell>
          <cell r="F1280">
            <v>0</v>
          </cell>
          <cell r="G1280">
            <v>230757.01</v>
          </cell>
          <cell r="H1280" t="str">
            <v>UTILITY</v>
          </cell>
          <cell r="I1280">
            <v>0</v>
          </cell>
          <cell r="J1280">
            <v>230757.01</v>
          </cell>
        </row>
        <row r="1281">
          <cell r="D1281" t="str">
            <v>366000-TXDIS-UNDRGRND CONDUIT ALLOC: DEPR EXP</v>
          </cell>
          <cell r="E1281">
            <v>0</v>
          </cell>
          <cell r="F1281">
            <v>0</v>
          </cell>
          <cell r="G1281">
            <v>0</v>
          </cell>
          <cell r="H1281" t="str">
            <v>UTILITY</v>
          </cell>
          <cell r="I1281">
            <v>0</v>
          </cell>
          <cell r="J1281">
            <v>0</v>
          </cell>
        </row>
        <row r="1282">
          <cell r="D1282" t="str">
            <v>366000-TXDIS-UNDRGRND CONDUIT PRIM: DEPR EXP</v>
          </cell>
          <cell r="E1282">
            <v>0</v>
          </cell>
          <cell r="F1282">
            <v>0</v>
          </cell>
          <cell r="G1282">
            <v>755433.06</v>
          </cell>
          <cell r="H1282" t="str">
            <v>UTILITY</v>
          </cell>
          <cell r="I1282">
            <v>0</v>
          </cell>
          <cell r="J1282">
            <v>755433.06</v>
          </cell>
        </row>
        <row r="1283">
          <cell r="D1283" t="str">
            <v>366000-TXDIS-UNDRGRND CONDUIT SEC: DEPR EXP</v>
          </cell>
          <cell r="E1283">
            <v>0</v>
          </cell>
          <cell r="F1283">
            <v>0</v>
          </cell>
          <cell r="G1283">
            <v>340232.95</v>
          </cell>
          <cell r="H1283" t="str">
            <v>UTILITY</v>
          </cell>
          <cell r="I1283">
            <v>0</v>
          </cell>
          <cell r="J1283">
            <v>340232.95</v>
          </cell>
        </row>
        <row r="1284">
          <cell r="D1284" t="str">
            <v>367000-NMDIS-UNDRGRND CONDUCT ALLOC: DEPR EXP</v>
          </cell>
          <cell r="E1284">
            <v>0</v>
          </cell>
          <cell r="F1284">
            <v>0</v>
          </cell>
          <cell r="G1284">
            <v>0</v>
          </cell>
          <cell r="H1284" t="str">
            <v>UTILITY</v>
          </cell>
          <cell r="I1284">
            <v>0</v>
          </cell>
          <cell r="J1284">
            <v>0</v>
          </cell>
        </row>
        <row r="1285">
          <cell r="D1285" t="str">
            <v>367000-NMDIS-UNDRGRND CONDUCT PRIM: DEPR EXP</v>
          </cell>
          <cell r="E1285">
            <v>0</v>
          </cell>
          <cell r="F1285">
            <v>0</v>
          </cell>
          <cell r="G1285">
            <v>763106.98</v>
          </cell>
          <cell r="H1285" t="str">
            <v>UTILITY</v>
          </cell>
          <cell r="I1285">
            <v>0</v>
          </cell>
          <cell r="J1285">
            <v>763106.98</v>
          </cell>
        </row>
        <row r="1286">
          <cell r="D1286" t="str">
            <v>367000-NMDIS-UNDRGRND CONDUCT SEC: DEPR EXP</v>
          </cell>
          <cell r="E1286">
            <v>0</v>
          </cell>
          <cell r="F1286">
            <v>0</v>
          </cell>
          <cell r="G1286">
            <v>317627.7</v>
          </cell>
          <cell r="H1286" t="str">
            <v>UTILITY</v>
          </cell>
          <cell r="I1286">
            <v>0</v>
          </cell>
          <cell r="J1286">
            <v>317627.7</v>
          </cell>
        </row>
        <row r="1287">
          <cell r="D1287" t="str">
            <v>367000-TXDIS-UNDRGRND CONDUCT ALLOC: DEPR EXP</v>
          </cell>
          <cell r="E1287">
            <v>0</v>
          </cell>
          <cell r="F1287">
            <v>0</v>
          </cell>
          <cell r="G1287">
            <v>0</v>
          </cell>
          <cell r="H1287" t="str">
            <v>UTILITY</v>
          </cell>
          <cell r="I1287">
            <v>0</v>
          </cell>
          <cell r="J1287">
            <v>0</v>
          </cell>
        </row>
        <row r="1288">
          <cell r="D1288" t="str">
            <v>367000-TXDIS-UNDRGRND CONDUCT PRIM: DEPR EXP</v>
          </cell>
          <cell r="E1288">
            <v>0</v>
          </cell>
          <cell r="F1288">
            <v>0</v>
          </cell>
          <cell r="G1288">
            <v>1810525.86</v>
          </cell>
          <cell r="H1288" t="str">
            <v>UTILITY</v>
          </cell>
          <cell r="I1288">
            <v>0</v>
          </cell>
          <cell r="J1288">
            <v>1810525.86</v>
          </cell>
        </row>
        <row r="1289">
          <cell r="D1289" t="str">
            <v>367000-TXDIS-UNDRGRND CONDUCT SEC: DEPR EXP</v>
          </cell>
          <cell r="E1289">
            <v>0</v>
          </cell>
          <cell r="F1289">
            <v>0</v>
          </cell>
          <cell r="G1289">
            <v>341794.65</v>
          </cell>
          <cell r="H1289" t="str">
            <v>UTILITY</v>
          </cell>
          <cell r="I1289">
            <v>0</v>
          </cell>
          <cell r="J1289">
            <v>341794.65</v>
          </cell>
        </row>
        <row r="1290">
          <cell r="D1290" t="str">
            <v>368000-NMDIS-LINE TRANSFORMER ALLOC: DEPR EXP</v>
          </cell>
          <cell r="E1290">
            <v>0</v>
          </cell>
          <cell r="F1290">
            <v>0</v>
          </cell>
          <cell r="G1290">
            <v>0</v>
          </cell>
          <cell r="H1290" t="str">
            <v>UTILITY</v>
          </cell>
          <cell r="I1290">
            <v>0</v>
          </cell>
          <cell r="J1290">
            <v>0</v>
          </cell>
        </row>
        <row r="1291">
          <cell r="D1291" t="str">
            <v>368000-NMDIS-LINE TRANSFORMER PRIM: DEPR EXP</v>
          </cell>
          <cell r="E1291">
            <v>0</v>
          </cell>
          <cell r="F1291">
            <v>0</v>
          </cell>
          <cell r="G1291">
            <v>609418.93999999994</v>
          </cell>
          <cell r="H1291" t="str">
            <v>UTILITY</v>
          </cell>
          <cell r="I1291">
            <v>0</v>
          </cell>
          <cell r="J1291">
            <v>609418.93999999994</v>
          </cell>
        </row>
        <row r="1292">
          <cell r="D1292" t="str">
            <v>368000-NMDIS-LINE TRANSFORMER SEC: DEPR EXP</v>
          </cell>
          <cell r="E1292">
            <v>0</v>
          </cell>
          <cell r="F1292">
            <v>0</v>
          </cell>
          <cell r="G1292">
            <v>600971.93000000005</v>
          </cell>
          <cell r="H1292" t="str">
            <v>UTILITY</v>
          </cell>
          <cell r="I1292">
            <v>0</v>
          </cell>
          <cell r="J1292">
            <v>600971.93000000005</v>
          </cell>
        </row>
        <row r="1293">
          <cell r="D1293" t="str">
            <v>368000-TXDIS-LINE TRANSFORMER ALLOC: DEPR EXP</v>
          </cell>
          <cell r="E1293">
            <v>0</v>
          </cell>
          <cell r="F1293">
            <v>0</v>
          </cell>
          <cell r="G1293">
            <v>0</v>
          </cell>
          <cell r="H1293" t="str">
            <v>UTILITY</v>
          </cell>
          <cell r="I1293">
            <v>0</v>
          </cell>
          <cell r="J1293">
            <v>0</v>
          </cell>
        </row>
        <row r="1294">
          <cell r="D1294" t="str">
            <v>368000-TXDIS-LINE TRANSFORMER PRIM: DEPR EXP</v>
          </cell>
          <cell r="E1294">
            <v>0</v>
          </cell>
          <cell r="F1294">
            <v>0</v>
          </cell>
          <cell r="G1294">
            <v>1628325.46</v>
          </cell>
          <cell r="H1294" t="str">
            <v>UTILITY</v>
          </cell>
          <cell r="I1294">
            <v>0</v>
          </cell>
          <cell r="J1294">
            <v>1628325.46</v>
          </cell>
        </row>
        <row r="1295">
          <cell r="D1295" t="str">
            <v>368000-TXDIS-LINE TRANSFORMER SEC: DEPR EXP</v>
          </cell>
          <cell r="E1295">
            <v>0</v>
          </cell>
          <cell r="F1295">
            <v>0</v>
          </cell>
          <cell r="G1295">
            <v>1487203.17</v>
          </cell>
          <cell r="H1295" t="str">
            <v>UTILITY</v>
          </cell>
          <cell r="I1295">
            <v>0</v>
          </cell>
          <cell r="J1295">
            <v>1487203.17</v>
          </cell>
        </row>
        <row r="1296">
          <cell r="D1296" t="str">
            <v>369000-NMDIS-SERVICES: DEPR EXP</v>
          </cell>
          <cell r="E1296">
            <v>0</v>
          </cell>
          <cell r="F1296">
            <v>0</v>
          </cell>
          <cell r="G1296">
            <v>196060.85</v>
          </cell>
          <cell r="H1296" t="str">
            <v>UTILITY</v>
          </cell>
          <cell r="I1296">
            <v>0</v>
          </cell>
          <cell r="J1296">
            <v>196060.85</v>
          </cell>
        </row>
        <row r="1297">
          <cell r="D1297" t="str">
            <v>369000-TXDIS-SERVICES: DEPR EXP</v>
          </cell>
          <cell r="E1297">
            <v>0</v>
          </cell>
          <cell r="F1297">
            <v>0</v>
          </cell>
          <cell r="G1297">
            <v>494159.76</v>
          </cell>
          <cell r="H1297" t="str">
            <v>UTILITY</v>
          </cell>
          <cell r="I1297">
            <v>0</v>
          </cell>
          <cell r="J1297">
            <v>494159.76</v>
          </cell>
        </row>
        <row r="1298">
          <cell r="D1298" t="str">
            <v>370000-NMDIS-METERS: DEPR EXP</v>
          </cell>
          <cell r="E1298">
            <v>0</v>
          </cell>
          <cell r="F1298">
            <v>0</v>
          </cell>
          <cell r="G1298">
            <v>246172.21000000002</v>
          </cell>
          <cell r="H1298" t="str">
            <v>UTILITY</v>
          </cell>
          <cell r="I1298">
            <v>0</v>
          </cell>
          <cell r="J1298">
            <v>246172.21000000002</v>
          </cell>
        </row>
        <row r="1299">
          <cell r="D1299" t="str">
            <v>370000-TXDIS-METERS: DEPR EXP</v>
          </cell>
          <cell r="E1299">
            <v>0</v>
          </cell>
          <cell r="F1299">
            <v>0</v>
          </cell>
          <cell r="G1299">
            <v>1187602.3700000001</v>
          </cell>
          <cell r="H1299" t="str">
            <v>UTILITY</v>
          </cell>
          <cell r="I1299">
            <v>0</v>
          </cell>
          <cell r="J1299">
            <v>1187602.3700000001</v>
          </cell>
        </row>
        <row r="1300">
          <cell r="D1300" t="str">
            <v>371000-NMDIS-INSTALL CUSTOMER: DEPR EXP</v>
          </cell>
          <cell r="E1300">
            <v>0</v>
          </cell>
          <cell r="F1300">
            <v>0</v>
          </cell>
          <cell r="G1300">
            <v>140778.82</v>
          </cell>
          <cell r="H1300" t="str">
            <v>UTILITY</v>
          </cell>
          <cell r="I1300">
            <v>0</v>
          </cell>
          <cell r="J1300">
            <v>140778.82</v>
          </cell>
        </row>
        <row r="1301">
          <cell r="D1301" t="str">
            <v>371000-TXDIS-INSTALL CUSTOMER: DEPR EXP</v>
          </cell>
          <cell r="E1301">
            <v>0</v>
          </cell>
          <cell r="F1301">
            <v>0</v>
          </cell>
          <cell r="G1301">
            <v>244404.27</v>
          </cell>
          <cell r="H1301" t="str">
            <v>UTILITY</v>
          </cell>
          <cell r="I1301">
            <v>0</v>
          </cell>
          <cell r="J1301">
            <v>244404.27</v>
          </cell>
        </row>
        <row r="1302">
          <cell r="D1302" t="str">
            <v>373000-NMDIS-STREET LIGHTING: DEPR EXP</v>
          </cell>
          <cell r="E1302">
            <v>0</v>
          </cell>
          <cell r="F1302">
            <v>0</v>
          </cell>
          <cell r="G1302">
            <v>43865.5</v>
          </cell>
          <cell r="H1302" t="str">
            <v>UTILITY</v>
          </cell>
          <cell r="I1302">
            <v>0</v>
          </cell>
          <cell r="J1302">
            <v>43865.5</v>
          </cell>
        </row>
        <row r="1303">
          <cell r="D1303" t="str">
            <v>373000-TXDIS-STREET LIGHTING: DEPR EXP</v>
          </cell>
          <cell r="E1303">
            <v>0</v>
          </cell>
          <cell r="F1303">
            <v>0</v>
          </cell>
          <cell r="G1303">
            <v>209995.54</v>
          </cell>
          <cell r="H1303" t="str">
            <v>UTILITY</v>
          </cell>
          <cell r="I1303">
            <v>0</v>
          </cell>
          <cell r="J1303">
            <v>209995.54</v>
          </cell>
        </row>
        <row r="1304">
          <cell r="D1304" t="str">
            <v>37XXXX-DISTRIBUTION - ADJUSTMENT ONLY-DEPR EXP</v>
          </cell>
          <cell r="E1304">
            <v>0</v>
          </cell>
          <cell r="F1304">
            <v>0</v>
          </cell>
          <cell r="G1304">
            <v>-53563</v>
          </cell>
          <cell r="H1304" t="str">
            <v>UTILITY</v>
          </cell>
          <cell r="I1304">
            <v>0</v>
          </cell>
          <cell r="J1304">
            <v>-53563</v>
          </cell>
        </row>
        <row r="1305">
          <cell r="D1305" t="str">
            <v>389000-GENL-LAND&amp;LAND RIGHTS: DEPR EXP</v>
          </cell>
          <cell r="E1305">
            <v>0</v>
          </cell>
          <cell r="F1305">
            <v>0</v>
          </cell>
          <cell r="G1305">
            <v>0</v>
          </cell>
          <cell r="H1305" t="str">
            <v>UTILITY</v>
          </cell>
          <cell r="I1305">
            <v>0</v>
          </cell>
          <cell r="J1305">
            <v>0</v>
          </cell>
        </row>
        <row r="1306">
          <cell r="D1306" t="str">
            <v>390000-GENL-STRUCT&amp;IMPR-EDOC: DEPR EXP</v>
          </cell>
          <cell r="E1306">
            <v>0</v>
          </cell>
          <cell r="F1306">
            <v>0</v>
          </cell>
          <cell r="G1306">
            <v>723839.15</v>
          </cell>
          <cell r="H1306" t="str">
            <v>UTILITY</v>
          </cell>
          <cell r="I1306">
            <v>0</v>
          </cell>
          <cell r="J1306">
            <v>723839.15</v>
          </cell>
        </row>
        <row r="1307">
          <cell r="D1307" t="str">
            <v>390000-GENL-STRUCT&amp;IMPR-EMS: DEPR EXP</v>
          </cell>
          <cell r="E1307">
            <v>0</v>
          </cell>
          <cell r="F1307">
            <v>0</v>
          </cell>
          <cell r="G1307">
            <v>78028.850000000006</v>
          </cell>
          <cell r="H1307" t="str">
            <v>UTILITY</v>
          </cell>
          <cell r="I1307">
            <v>0</v>
          </cell>
          <cell r="J1307">
            <v>78028.850000000006</v>
          </cell>
        </row>
        <row r="1308">
          <cell r="D1308" t="str">
            <v>390000-GENL-STRUCT&amp;IMPR-STAN: DEPR EXP</v>
          </cell>
          <cell r="E1308">
            <v>0</v>
          </cell>
          <cell r="F1308">
            <v>0</v>
          </cell>
          <cell r="G1308">
            <v>384925.85</v>
          </cell>
          <cell r="H1308" t="str">
            <v>UTILITY</v>
          </cell>
          <cell r="I1308">
            <v>0</v>
          </cell>
          <cell r="J1308">
            <v>384925.85</v>
          </cell>
        </row>
        <row r="1309">
          <cell r="D1309" t="str">
            <v>390000-GENL-STRUCT&amp;IMPR-SYSOP: DEPR EXP</v>
          </cell>
          <cell r="E1309">
            <v>0</v>
          </cell>
          <cell r="F1309">
            <v>0</v>
          </cell>
          <cell r="G1309">
            <v>122644.1</v>
          </cell>
          <cell r="H1309" t="str">
            <v>UTILITY</v>
          </cell>
          <cell r="I1309">
            <v>0</v>
          </cell>
          <cell r="J1309">
            <v>122644.1</v>
          </cell>
        </row>
        <row r="1310">
          <cell r="D1310" t="str">
            <v>390000-GENL-STRUCT&amp;IMPROVMNT: DEPR EXP</v>
          </cell>
          <cell r="E1310">
            <v>0</v>
          </cell>
          <cell r="F1310">
            <v>0</v>
          </cell>
          <cell r="G1310">
            <v>241361.09</v>
          </cell>
          <cell r="H1310" t="str">
            <v>UTILITY</v>
          </cell>
          <cell r="I1310">
            <v>0</v>
          </cell>
          <cell r="J1310">
            <v>241361.09</v>
          </cell>
        </row>
        <row r="1311">
          <cell r="D1311" t="str">
            <v>391000-FC-OFFICE FURN&amp;EQP: DEPR EXP</v>
          </cell>
          <cell r="E1311">
            <v>0</v>
          </cell>
          <cell r="F1311">
            <v>0</v>
          </cell>
          <cell r="G1311">
            <v>0</v>
          </cell>
          <cell r="H1311" t="str">
            <v>UTILITY</v>
          </cell>
          <cell r="I1311">
            <v>0</v>
          </cell>
          <cell r="J1311">
            <v>0</v>
          </cell>
        </row>
        <row r="1312">
          <cell r="D1312" t="str">
            <v>391000-GENL-OFFICE FURN&amp;EQP: DEPR EXP</v>
          </cell>
          <cell r="E1312">
            <v>0</v>
          </cell>
          <cell r="F1312">
            <v>0</v>
          </cell>
          <cell r="G1312">
            <v>136401.09</v>
          </cell>
          <cell r="H1312" t="str">
            <v>UTILITY</v>
          </cell>
          <cell r="I1312">
            <v>0</v>
          </cell>
          <cell r="J1312">
            <v>136401.09</v>
          </cell>
        </row>
        <row r="1313">
          <cell r="D1313" t="str">
            <v>391100-GENL-COMPUTER EQUIPMENT: DEPR EXP</v>
          </cell>
          <cell r="E1313">
            <v>0</v>
          </cell>
          <cell r="F1313">
            <v>0</v>
          </cell>
          <cell r="G1313">
            <v>3285173.86</v>
          </cell>
          <cell r="H1313" t="str">
            <v>UTILITY</v>
          </cell>
          <cell r="I1313">
            <v>0</v>
          </cell>
          <cell r="J1313">
            <v>3285173.86</v>
          </cell>
        </row>
        <row r="1314">
          <cell r="D1314" t="str">
            <v>392000-AZ-TRANSPORT EQUIP: DEPR EXP</v>
          </cell>
          <cell r="E1314">
            <v>0</v>
          </cell>
          <cell r="F1314">
            <v>0</v>
          </cell>
          <cell r="G1314">
            <v>428.21</v>
          </cell>
          <cell r="H1314" t="str">
            <v>UTILITY</v>
          </cell>
          <cell r="I1314">
            <v>0</v>
          </cell>
          <cell r="J1314">
            <v>428.21</v>
          </cell>
        </row>
        <row r="1315">
          <cell r="D1315" t="str">
            <v>392000-FC-TRANSPORT EQUIP: DEPR EXP</v>
          </cell>
          <cell r="E1315">
            <v>0</v>
          </cell>
          <cell r="F1315">
            <v>0</v>
          </cell>
          <cell r="G1315">
            <v>0</v>
          </cell>
          <cell r="H1315" t="str">
            <v>UTILITY</v>
          </cell>
          <cell r="I1315">
            <v>0</v>
          </cell>
          <cell r="J1315">
            <v>0</v>
          </cell>
        </row>
        <row r="1316">
          <cell r="D1316" t="str">
            <v>392000-GENL-TRANSPORT EQUIP: DEPR EXP</v>
          </cell>
          <cell r="E1316">
            <v>0</v>
          </cell>
          <cell r="F1316">
            <v>0</v>
          </cell>
          <cell r="G1316">
            <v>2773408.73</v>
          </cell>
          <cell r="H1316" t="str">
            <v>UTILITY</v>
          </cell>
          <cell r="I1316">
            <v>0</v>
          </cell>
          <cell r="J1316">
            <v>2773408.73</v>
          </cell>
        </row>
        <row r="1317">
          <cell r="D1317" t="str">
            <v>393000-FC-STORES EQUIPMENT: DEPR EXP</v>
          </cell>
          <cell r="E1317">
            <v>0</v>
          </cell>
          <cell r="F1317">
            <v>0</v>
          </cell>
          <cell r="G1317">
            <v>0</v>
          </cell>
          <cell r="H1317" t="str">
            <v>UTILITY</v>
          </cell>
          <cell r="I1317">
            <v>0</v>
          </cell>
          <cell r="J1317">
            <v>0</v>
          </cell>
        </row>
        <row r="1318">
          <cell r="D1318" t="str">
            <v>393000-GENL-STORES EQUIPMENT: DEPR EXP</v>
          </cell>
          <cell r="E1318">
            <v>0</v>
          </cell>
          <cell r="F1318">
            <v>0</v>
          </cell>
          <cell r="G1318">
            <v>2113.09</v>
          </cell>
          <cell r="H1318" t="str">
            <v>UTILITY</v>
          </cell>
          <cell r="I1318">
            <v>0</v>
          </cell>
          <cell r="J1318">
            <v>2113.09</v>
          </cell>
        </row>
        <row r="1319">
          <cell r="D1319" t="str">
            <v>394000-GENL-TOOLS&amp;SHOP EQUIP: DEPR EXP</v>
          </cell>
          <cell r="E1319">
            <v>0</v>
          </cell>
          <cell r="F1319">
            <v>0</v>
          </cell>
          <cell r="G1319">
            <v>138376.54999999999</v>
          </cell>
          <cell r="H1319" t="str">
            <v>UTILITY</v>
          </cell>
          <cell r="I1319">
            <v>0</v>
          </cell>
          <cell r="J1319">
            <v>138376.54999999999</v>
          </cell>
        </row>
        <row r="1320">
          <cell r="D1320" t="str">
            <v>394000-PVT-TOOLS&amp;SHOP EQUIP: DEPR EXP</v>
          </cell>
          <cell r="E1320">
            <v>0</v>
          </cell>
          <cell r="F1320">
            <v>0</v>
          </cell>
          <cell r="G1320">
            <v>98.9</v>
          </cell>
          <cell r="H1320" t="str">
            <v>UTILITY</v>
          </cell>
          <cell r="I1320">
            <v>0</v>
          </cell>
          <cell r="J1320">
            <v>98.9</v>
          </cell>
        </row>
        <row r="1321">
          <cell r="D1321" t="str">
            <v>395000-GENL-LABORATORY EQUIP: DEPR EXP</v>
          </cell>
          <cell r="E1321">
            <v>0</v>
          </cell>
          <cell r="F1321">
            <v>0</v>
          </cell>
          <cell r="G1321">
            <v>243360.62</v>
          </cell>
          <cell r="H1321" t="str">
            <v>UTILITY</v>
          </cell>
          <cell r="I1321">
            <v>0</v>
          </cell>
          <cell r="J1321">
            <v>243360.62</v>
          </cell>
        </row>
        <row r="1322">
          <cell r="D1322" t="str">
            <v>396000-FC-PWR OPER EQUIP: DEPR EXP</v>
          </cell>
          <cell r="E1322">
            <v>0</v>
          </cell>
          <cell r="F1322">
            <v>0</v>
          </cell>
          <cell r="G1322">
            <v>0</v>
          </cell>
          <cell r="H1322" t="str">
            <v>UTILITY</v>
          </cell>
          <cell r="I1322">
            <v>0</v>
          </cell>
          <cell r="J1322">
            <v>0</v>
          </cell>
        </row>
        <row r="1323">
          <cell r="D1323" t="str">
            <v>396000-GENL-PWR OPER EQUIP: DEPR EXP</v>
          </cell>
          <cell r="E1323">
            <v>0</v>
          </cell>
          <cell r="F1323">
            <v>0</v>
          </cell>
          <cell r="G1323">
            <v>173835.16999999998</v>
          </cell>
          <cell r="H1323" t="str">
            <v>UTILITY</v>
          </cell>
          <cell r="I1323">
            <v>0</v>
          </cell>
          <cell r="J1323">
            <v>173835.16999999998</v>
          </cell>
        </row>
        <row r="1324">
          <cell r="D1324" t="str">
            <v>397000-AIP-COMM EQUIP: DEPR EXP</v>
          </cell>
          <cell r="E1324">
            <v>0</v>
          </cell>
          <cell r="F1324">
            <v>0</v>
          </cell>
          <cell r="G1324">
            <v>0</v>
          </cell>
          <cell r="H1324" t="str">
            <v>UTILITY</v>
          </cell>
          <cell r="I1324">
            <v>0</v>
          </cell>
          <cell r="J1324">
            <v>0</v>
          </cell>
        </row>
        <row r="1325">
          <cell r="D1325" t="str">
            <v>397000-FC-COMM EQUIP: DEPR EXP</v>
          </cell>
          <cell r="E1325">
            <v>0</v>
          </cell>
          <cell r="F1325">
            <v>0</v>
          </cell>
          <cell r="G1325">
            <v>4859.8500000000004</v>
          </cell>
          <cell r="H1325" t="str">
            <v>UTILITY</v>
          </cell>
          <cell r="I1325">
            <v>0</v>
          </cell>
          <cell r="J1325">
            <v>4859.8500000000004</v>
          </cell>
        </row>
        <row r="1326">
          <cell r="D1326" t="str">
            <v>397000-GENL-COMM EQUIP: DEPR EXP</v>
          </cell>
          <cell r="E1326">
            <v>0</v>
          </cell>
          <cell r="F1326">
            <v>0</v>
          </cell>
          <cell r="G1326">
            <v>1602616.63</v>
          </cell>
          <cell r="H1326" t="str">
            <v>UTILITY</v>
          </cell>
          <cell r="I1326">
            <v>0</v>
          </cell>
          <cell r="J1326">
            <v>1602616.63</v>
          </cell>
        </row>
        <row r="1327">
          <cell r="D1327" t="str">
            <v>397000-PVT-COMM EQUIP: DEPR EXP</v>
          </cell>
          <cell r="E1327">
            <v>0</v>
          </cell>
          <cell r="F1327">
            <v>0</v>
          </cell>
          <cell r="G1327">
            <v>-53048.89</v>
          </cell>
          <cell r="H1327" t="str">
            <v>UTILITY</v>
          </cell>
          <cell r="I1327">
            <v>0</v>
          </cell>
          <cell r="J1327">
            <v>-53048.89</v>
          </cell>
        </row>
        <row r="1328">
          <cell r="D1328" t="str">
            <v>398000-GENERAL - ADJUSTMENT ONLY-DEPR EXP</v>
          </cell>
          <cell r="E1328">
            <v>0</v>
          </cell>
          <cell r="F1328">
            <v>0</v>
          </cell>
          <cell r="G1328">
            <v>-6466</v>
          </cell>
          <cell r="H1328" t="str">
            <v>UTILITY</v>
          </cell>
          <cell r="I1328">
            <v>0</v>
          </cell>
          <cell r="J1328">
            <v>-6466</v>
          </cell>
        </row>
        <row r="1329">
          <cell r="D1329" t="str">
            <v>398000-GENL-MISC EQUIPMENT: DEPR EXP</v>
          </cell>
          <cell r="E1329">
            <v>0</v>
          </cell>
          <cell r="F1329">
            <v>0</v>
          </cell>
          <cell r="G1329">
            <v>239297.95</v>
          </cell>
          <cell r="H1329" t="str">
            <v>UTILITY</v>
          </cell>
          <cell r="I1329">
            <v>0</v>
          </cell>
          <cell r="J1329">
            <v>239297.95</v>
          </cell>
        </row>
        <row r="1330">
          <cell r="D1330" t="str">
            <v>398003-GENL-FERC DEPR ADJUSTMENT: DEPR EXP</v>
          </cell>
          <cell r="E1330">
            <v>0</v>
          </cell>
          <cell r="F1330">
            <v>0</v>
          </cell>
          <cell r="G1330">
            <v>0</v>
          </cell>
          <cell r="H1330" t="str">
            <v>UTILITY</v>
          </cell>
          <cell r="I1330">
            <v>0</v>
          </cell>
          <cell r="J1330">
            <v>0</v>
          </cell>
        </row>
        <row r="1331">
          <cell r="D1331" t="str">
            <v>317000-FC-ASSET RETIRE-STM: CR DEPR EXP</v>
          </cell>
          <cell r="E1331">
            <v>0</v>
          </cell>
          <cell r="F1331">
            <v>0</v>
          </cell>
          <cell r="G1331">
            <v>0</v>
          </cell>
          <cell r="H1331" t="str">
            <v>UTILITY</v>
          </cell>
          <cell r="I1331">
            <v>0</v>
          </cell>
          <cell r="J1331">
            <v>0</v>
          </cell>
        </row>
        <row r="1332">
          <cell r="D1332" t="str">
            <v>317000-FC-ASSET RETIRE-STM: DEPR EXP</v>
          </cell>
          <cell r="E1332">
            <v>0</v>
          </cell>
          <cell r="F1332">
            <v>0</v>
          </cell>
          <cell r="G1332">
            <v>0</v>
          </cell>
          <cell r="H1332" t="str">
            <v>UTILITY</v>
          </cell>
          <cell r="I1332">
            <v>0</v>
          </cell>
          <cell r="J1332">
            <v>0</v>
          </cell>
        </row>
        <row r="1333">
          <cell r="D1333" t="str">
            <v>317000-NWJT-ASSET RETIRE-STM: CR DEPR EXP</v>
          </cell>
          <cell r="E1333">
            <v>0</v>
          </cell>
          <cell r="F1333">
            <v>0</v>
          </cell>
          <cell r="G1333">
            <v>0</v>
          </cell>
          <cell r="H1333" t="str">
            <v>UTILITY</v>
          </cell>
          <cell r="I1333">
            <v>0</v>
          </cell>
          <cell r="J1333">
            <v>0</v>
          </cell>
        </row>
        <row r="1334">
          <cell r="D1334" t="str">
            <v>317000-NWJT-ASSET RETIRE-STM: DEPR EXP</v>
          </cell>
          <cell r="E1334">
            <v>0</v>
          </cell>
          <cell r="F1334">
            <v>0</v>
          </cell>
          <cell r="G1334">
            <v>-24298.880000000001</v>
          </cell>
          <cell r="H1334" t="str">
            <v>UTILITY</v>
          </cell>
          <cell r="I1334">
            <v>0</v>
          </cell>
          <cell r="J1334">
            <v>-24298.880000000001</v>
          </cell>
        </row>
        <row r="1335">
          <cell r="D1335" t="str">
            <v>317000-RGJT-ASSET RETIRE-STM: CR DEPR EXP</v>
          </cell>
          <cell r="E1335">
            <v>0</v>
          </cell>
          <cell r="F1335">
            <v>0</v>
          </cell>
          <cell r="G1335">
            <v>0</v>
          </cell>
          <cell r="H1335" t="str">
            <v>UTILITY</v>
          </cell>
          <cell r="I1335">
            <v>0</v>
          </cell>
          <cell r="J1335">
            <v>0</v>
          </cell>
        </row>
        <row r="1336">
          <cell r="D1336" t="str">
            <v>317000-RGJT-ASSET RETIRE-STM: DEPR EXP</v>
          </cell>
          <cell r="E1336">
            <v>0</v>
          </cell>
          <cell r="F1336">
            <v>0</v>
          </cell>
          <cell r="G1336">
            <v>1153.98</v>
          </cell>
          <cell r="H1336" t="str">
            <v>UTILITY</v>
          </cell>
          <cell r="I1336">
            <v>0</v>
          </cell>
          <cell r="J1336">
            <v>1153.98</v>
          </cell>
        </row>
        <row r="1337">
          <cell r="D1337" t="str">
            <v>326000-PVCOM-ASSET RETIRE-NUC: CR DEPR EXP</v>
          </cell>
          <cell r="E1337">
            <v>0</v>
          </cell>
          <cell r="F1337">
            <v>0</v>
          </cell>
          <cell r="G1337">
            <v>0</v>
          </cell>
          <cell r="H1337" t="str">
            <v>UTILITY</v>
          </cell>
          <cell r="I1337">
            <v>0</v>
          </cell>
          <cell r="J1337">
            <v>0</v>
          </cell>
        </row>
        <row r="1338">
          <cell r="D1338" t="str">
            <v>326000-PVCOM-ASSET RETIRE-NUC: DEPR EXP</v>
          </cell>
          <cell r="E1338">
            <v>0</v>
          </cell>
          <cell r="F1338">
            <v>0</v>
          </cell>
          <cell r="G1338">
            <v>0</v>
          </cell>
          <cell r="H1338" t="str">
            <v>UTILITY</v>
          </cell>
          <cell r="I1338">
            <v>0</v>
          </cell>
          <cell r="J1338">
            <v>0</v>
          </cell>
        </row>
        <row r="1339">
          <cell r="D1339" t="str">
            <v>326000-PVU1-ASSET RETIRE-NUC: DEPR EXP</v>
          </cell>
          <cell r="E1339">
            <v>0</v>
          </cell>
          <cell r="F1339">
            <v>0</v>
          </cell>
          <cell r="G1339">
            <v>0</v>
          </cell>
          <cell r="H1339" t="str">
            <v>UTILITY</v>
          </cell>
          <cell r="I1339">
            <v>0</v>
          </cell>
          <cell r="J1339">
            <v>0</v>
          </cell>
        </row>
        <row r="1340">
          <cell r="D1340" t="str">
            <v>326000-PVU2-ASSET RETIRE-NUC: DEPR EXP</v>
          </cell>
          <cell r="E1340">
            <v>0</v>
          </cell>
          <cell r="F1340">
            <v>0</v>
          </cell>
          <cell r="G1340">
            <v>0</v>
          </cell>
          <cell r="H1340" t="str">
            <v>UTILITY</v>
          </cell>
          <cell r="I1340">
            <v>0</v>
          </cell>
          <cell r="J1340">
            <v>0</v>
          </cell>
        </row>
        <row r="1341">
          <cell r="D1341" t="str">
            <v>326000-PVU3-ASSET RETIRE-NUC: DEPR EXP</v>
          </cell>
          <cell r="E1341">
            <v>0</v>
          </cell>
          <cell r="F1341">
            <v>0</v>
          </cell>
          <cell r="G1341">
            <v>0</v>
          </cell>
          <cell r="H1341" t="str">
            <v>UTILITY</v>
          </cell>
          <cell r="I1341">
            <v>0</v>
          </cell>
          <cell r="J1341">
            <v>0</v>
          </cell>
        </row>
        <row r="1342">
          <cell r="D1342" t="str">
            <v>326XXX-ARO Nuclear Prod - Direct</v>
          </cell>
          <cell r="E1342">
            <v>0</v>
          </cell>
          <cell r="F1342">
            <v>0</v>
          </cell>
          <cell r="G1342">
            <v>0</v>
          </cell>
          <cell r="H1342" t="str">
            <v>NON-UTILITY</v>
          </cell>
          <cell r="I1342">
            <v>0</v>
          </cell>
          <cell r="J1342">
            <v>0</v>
          </cell>
        </row>
        <row r="1343">
          <cell r="D1343" t="str">
            <v>347000-COPP-ASSET RETIRE-OTH: CR DEPR EXP</v>
          </cell>
          <cell r="E1343">
            <v>0</v>
          </cell>
          <cell r="F1343">
            <v>0</v>
          </cell>
          <cell r="G1343">
            <v>0</v>
          </cell>
          <cell r="H1343" t="str">
            <v>UTILITY</v>
          </cell>
          <cell r="I1343">
            <v>0</v>
          </cell>
          <cell r="J1343">
            <v>0</v>
          </cell>
        </row>
        <row r="1344">
          <cell r="D1344" t="str">
            <v>347000-COPP-ASSET RETIRE-OTH: DEPR EXP</v>
          </cell>
          <cell r="E1344">
            <v>0</v>
          </cell>
          <cell r="F1344">
            <v>0</v>
          </cell>
          <cell r="G1344">
            <v>415.5</v>
          </cell>
          <cell r="H1344" t="str">
            <v>UTILITY</v>
          </cell>
          <cell r="I1344">
            <v>0</v>
          </cell>
          <cell r="J1344">
            <v>415.5</v>
          </cell>
        </row>
        <row r="1345">
          <cell r="D1345" t="str">
            <v>347000-MPSCO-ASSET RETIRE-OTH: DEPR EXP</v>
          </cell>
          <cell r="E1345">
            <v>0</v>
          </cell>
          <cell r="F1345">
            <v>0</v>
          </cell>
          <cell r="G1345">
            <v>0</v>
          </cell>
          <cell r="H1345" t="str">
            <v>UTILITY</v>
          </cell>
          <cell r="I1345">
            <v>0</v>
          </cell>
          <cell r="J1345">
            <v>0</v>
          </cell>
        </row>
        <row r="1346">
          <cell r="D1346" t="str">
            <v>303000-COPP-MISC INTANG PLT: DEPR EXP</v>
          </cell>
          <cell r="E1346">
            <v>0</v>
          </cell>
          <cell r="F1346">
            <v>0</v>
          </cell>
          <cell r="G1346">
            <v>3006.99</v>
          </cell>
          <cell r="H1346" t="str">
            <v>UTILITY</v>
          </cell>
          <cell r="I1346">
            <v>0</v>
          </cell>
          <cell r="J1346">
            <v>3006.99</v>
          </cell>
        </row>
        <row r="1347">
          <cell r="D1347" t="str">
            <v>303000-CUST-MISC INTANG PLT: DEPR EXP</v>
          </cell>
          <cell r="E1347">
            <v>0</v>
          </cell>
          <cell r="F1347">
            <v>0</v>
          </cell>
          <cell r="G1347">
            <v>72578.509999999995</v>
          </cell>
          <cell r="H1347" t="str">
            <v>UTILITY</v>
          </cell>
          <cell r="I1347">
            <v>0</v>
          </cell>
          <cell r="J1347">
            <v>72578.509999999995</v>
          </cell>
        </row>
        <row r="1348">
          <cell r="D1348" t="str">
            <v>303000-DISTR-MISC INTANG PLT: DEPR EXP</v>
          </cell>
          <cell r="E1348">
            <v>0</v>
          </cell>
          <cell r="F1348">
            <v>0</v>
          </cell>
          <cell r="G1348">
            <v>848123.55</v>
          </cell>
          <cell r="H1348" t="str">
            <v>UTILITY</v>
          </cell>
          <cell r="I1348">
            <v>0</v>
          </cell>
          <cell r="J1348">
            <v>848123.55</v>
          </cell>
        </row>
        <row r="1349">
          <cell r="D1349" t="str">
            <v>303000-GENL-MISC INTANG PLT: DEPR EXP</v>
          </cell>
          <cell r="E1349">
            <v>0</v>
          </cell>
          <cell r="F1349">
            <v>0</v>
          </cell>
          <cell r="G1349">
            <v>3993002.73</v>
          </cell>
          <cell r="H1349" t="str">
            <v>UTILITY</v>
          </cell>
          <cell r="I1349">
            <v>0</v>
          </cell>
          <cell r="J1349">
            <v>3993002.73</v>
          </cell>
        </row>
        <row r="1350">
          <cell r="D1350" t="str">
            <v>303000-NMDIS-MISC INTANG PLT: DEPR EXP</v>
          </cell>
          <cell r="E1350">
            <v>0</v>
          </cell>
          <cell r="F1350">
            <v>0</v>
          </cell>
          <cell r="G1350">
            <v>0</v>
          </cell>
          <cell r="H1350" t="str">
            <v>UTILITY</v>
          </cell>
          <cell r="I1350">
            <v>0</v>
          </cell>
          <cell r="J1350">
            <v>0</v>
          </cell>
        </row>
        <row r="1351">
          <cell r="D1351" t="str">
            <v>303000-NWJT-MISC INTANG PLT: DEPR EXP</v>
          </cell>
          <cell r="E1351">
            <v>0</v>
          </cell>
          <cell r="F1351">
            <v>0</v>
          </cell>
          <cell r="G1351">
            <v>12093.66</v>
          </cell>
          <cell r="H1351" t="str">
            <v>UTILITY</v>
          </cell>
          <cell r="I1351">
            <v>0</v>
          </cell>
          <cell r="J1351">
            <v>12093.66</v>
          </cell>
        </row>
        <row r="1352">
          <cell r="D1352" t="str">
            <v>303000-NWU5-MISC INTANG PLT: DEPR EXP</v>
          </cell>
          <cell r="E1352">
            <v>0</v>
          </cell>
          <cell r="F1352">
            <v>0</v>
          </cell>
          <cell r="G1352">
            <v>45540</v>
          </cell>
          <cell r="H1352" t="str">
            <v>UTILITY</v>
          </cell>
          <cell r="I1352">
            <v>0</v>
          </cell>
          <cell r="J1352">
            <v>45540</v>
          </cell>
        </row>
        <row r="1353">
          <cell r="D1353" t="str">
            <v>303000-PROD-MISC INTANG PLT: DEPR EXP</v>
          </cell>
          <cell r="E1353">
            <v>0</v>
          </cell>
          <cell r="F1353">
            <v>0</v>
          </cell>
          <cell r="G1353">
            <v>104064.69</v>
          </cell>
          <cell r="H1353" t="str">
            <v>UTILITY</v>
          </cell>
          <cell r="I1353">
            <v>0</v>
          </cell>
          <cell r="J1353">
            <v>104064.69</v>
          </cell>
        </row>
        <row r="1354">
          <cell r="D1354" t="str">
            <v>303000-RGJT-MISC INTANG PLT: DEPR EXP</v>
          </cell>
          <cell r="E1354">
            <v>0</v>
          </cell>
          <cell r="F1354">
            <v>0</v>
          </cell>
          <cell r="G1354">
            <v>6735.15</v>
          </cell>
          <cell r="H1354" t="str">
            <v>UTILITY</v>
          </cell>
          <cell r="I1354">
            <v>0</v>
          </cell>
          <cell r="J1354">
            <v>6735.15</v>
          </cell>
        </row>
        <row r="1355">
          <cell r="D1355" t="str">
            <v>303000-RGU8-MISC INTANG PLT: DEPR EXP</v>
          </cell>
          <cell r="E1355">
            <v>0</v>
          </cell>
          <cell r="F1355">
            <v>0</v>
          </cell>
          <cell r="G1355">
            <v>581.66999999999996</v>
          </cell>
          <cell r="H1355" t="str">
            <v>UTILITY</v>
          </cell>
          <cell r="I1355">
            <v>0</v>
          </cell>
          <cell r="J1355">
            <v>581.66999999999996</v>
          </cell>
        </row>
        <row r="1356">
          <cell r="D1356" t="str">
            <v>303000-TRANS-MISC INTANG PLT: DEPR EXP</v>
          </cell>
          <cell r="E1356">
            <v>0</v>
          </cell>
          <cell r="F1356">
            <v>0</v>
          </cell>
          <cell r="G1356">
            <v>215075.6</v>
          </cell>
          <cell r="H1356" t="str">
            <v>UTILITY</v>
          </cell>
          <cell r="I1356">
            <v>0</v>
          </cell>
          <cell r="J1356">
            <v>215075.6</v>
          </cell>
        </row>
        <row r="1357">
          <cell r="D1357" t="str">
            <v>ZZZ-DO NOT USE INTANGIBLE ADJUSTMENT ONLY-DEPR EXP</v>
          </cell>
          <cell r="E1357">
            <v>0</v>
          </cell>
          <cell r="F1357">
            <v>0</v>
          </cell>
          <cell r="G1357">
            <v>0</v>
          </cell>
          <cell r="H1357" t="str">
            <v>UTILITY</v>
          </cell>
          <cell r="I1357">
            <v>0</v>
          </cell>
          <cell r="J1357">
            <v>0</v>
          </cell>
        </row>
        <row r="1358">
          <cell r="D1358" t="str">
            <v>407300-FERC-MISC DEFERRAL AMORT</v>
          </cell>
          <cell r="E1358">
            <v>0</v>
          </cell>
          <cell r="F1358">
            <v>0</v>
          </cell>
          <cell r="G1358">
            <v>67847.11</v>
          </cell>
          <cell r="H1358" t="str">
            <v>UTILITY</v>
          </cell>
          <cell r="I1358">
            <v>0</v>
          </cell>
          <cell r="J1358">
            <v>67847.11</v>
          </cell>
        </row>
        <row r="1359">
          <cell r="D1359" t="str">
            <v>407301-NEWMX-MISC DEFERRAL AMORT</v>
          </cell>
          <cell r="E1359">
            <v>0</v>
          </cell>
          <cell r="F1359">
            <v>0</v>
          </cell>
          <cell r="G1359">
            <v>312442.95</v>
          </cell>
          <cell r="H1359" t="str">
            <v>UTILITY</v>
          </cell>
          <cell r="I1359">
            <v>0</v>
          </cell>
          <cell r="J1359">
            <v>312442.95</v>
          </cell>
        </row>
        <row r="1360">
          <cell r="D1360" t="str">
            <v>407400-NEWMX-REGULATORY CREDITS</v>
          </cell>
          <cell r="E1360">
            <v>0</v>
          </cell>
          <cell r="F1360">
            <v>0</v>
          </cell>
          <cell r="G1360">
            <v>-65310</v>
          </cell>
          <cell r="H1360" t="str">
            <v>UTILITY</v>
          </cell>
          <cell r="I1360">
            <v>0</v>
          </cell>
          <cell r="J1360">
            <v>-65310</v>
          </cell>
        </row>
        <row r="1361">
          <cell r="D1361" t="str">
            <v>326000-PVCOM-ASSET RETIRE-NUC: CR ACCR EXP</v>
          </cell>
          <cell r="E1361">
            <v>0</v>
          </cell>
          <cell r="F1361">
            <v>0</v>
          </cell>
          <cell r="G1361">
            <v>0</v>
          </cell>
          <cell r="H1361" t="str">
            <v>UTILITY</v>
          </cell>
          <cell r="I1361">
            <v>0</v>
          </cell>
          <cell r="J1361">
            <v>0</v>
          </cell>
        </row>
        <row r="1362">
          <cell r="D1362" t="str">
            <v>411109-COPP-ACCRETION EXPENSE</v>
          </cell>
          <cell r="E1362">
            <v>0</v>
          </cell>
          <cell r="F1362">
            <v>0</v>
          </cell>
          <cell r="G1362">
            <v>6136.41</v>
          </cell>
          <cell r="H1362" t="str">
            <v>UTILITY</v>
          </cell>
          <cell r="I1362">
            <v>0</v>
          </cell>
          <cell r="J1362">
            <v>6136.41</v>
          </cell>
        </row>
        <row r="1363">
          <cell r="D1363" t="str">
            <v>411109-FC-ACCRETION EXPENSE</v>
          </cell>
          <cell r="E1363">
            <v>0</v>
          </cell>
          <cell r="F1363">
            <v>0</v>
          </cell>
          <cell r="G1363">
            <v>998940.98</v>
          </cell>
          <cell r="H1363" t="str">
            <v>UTILITY</v>
          </cell>
          <cell r="I1363">
            <v>0</v>
          </cell>
          <cell r="J1363">
            <v>998940.98</v>
          </cell>
        </row>
        <row r="1364">
          <cell r="D1364" t="str">
            <v>411109-MPSCO-ACCRETION EXPENSE</v>
          </cell>
          <cell r="E1364">
            <v>0</v>
          </cell>
          <cell r="F1364">
            <v>0</v>
          </cell>
          <cell r="G1364">
            <v>9830</v>
          </cell>
          <cell r="H1364" t="str">
            <v>UTILITY</v>
          </cell>
          <cell r="I1364">
            <v>0</v>
          </cell>
          <cell r="J1364">
            <v>9830</v>
          </cell>
        </row>
        <row r="1365">
          <cell r="D1365" t="str">
            <v>411109-NWJT-ACCRETION EXPENSE</v>
          </cell>
          <cell r="E1365">
            <v>0</v>
          </cell>
          <cell r="F1365">
            <v>0</v>
          </cell>
          <cell r="G1365">
            <v>45780.77</v>
          </cell>
          <cell r="H1365" t="str">
            <v>UTILITY</v>
          </cell>
          <cell r="I1365">
            <v>0</v>
          </cell>
          <cell r="J1365">
            <v>45780.77</v>
          </cell>
        </row>
        <row r="1366">
          <cell r="D1366" t="str">
            <v>411109-PVCOM-ACCRETION EXPENSE</v>
          </cell>
          <cell r="E1366">
            <v>0</v>
          </cell>
          <cell r="F1366">
            <v>0</v>
          </cell>
          <cell r="G1366">
            <v>0.10999999998603016</v>
          </cell>
          <cell r="H1366" t="str">
            <v>UTILITY</v>
          </cell>
          <cell r="I1366">
            <v>0</v>
          </cell>
          <cell r="J1366">
            <v>0.10999999998603016</v>
          </cell>
        </row>
        <row r="1367">
          <cell r="D1367" t="str">
            <v>411109-PVU1-ACCRETION EXPENSE</v>
          </cell>
          <cell r="E1367">
            <v>0</v>
          </cell>
          <cell r="F1367">
            <v>0</v>
          </cell>
          <cell r="G1367">
            <v>1477608.36</v>
          </cell>
          <cell r="H1367" t="str">
            <v>UTILITY</v>
          </cell>
          <cell r="I1367">
            <v>0</v>
          </cell>
          <cell r="J1367">
            <v>1477608.36</v>
          </cell>
        </row>
        <row r="1368">
          <cell r="D1368" t="str">
            <v>411109-PVU2-ACCRETION EXPENSE</v>
          </cell>
          <cell r="E1368">
            <v>0</v>
          </cell>
          <cell r="F1368">
            <v>0</v>
          </cell>
          <cell r="G1368">
            <v>1327199.53</v>
          </cell>
          <cell r="H1368" t="str">
            <v>UTILITY</v>
          </cell>
          <cell r="I1368">
            <v>0</v>
          </cell>
          <cell r="J1368">
            <v>1327199.53</v>
          </cell>
        </row>
        <row r="1369">
          <cell r="D1369" t="str">
            <v>411109-PVU3-ACCRETION EXPENSE</v>
          </cell>
          <cell r="E1369">
            <v>0</v>
          </cell>
          <cell r="F1369">
            <v>0</v>
          </cell>
          <cell r="G1369">
            <v>1644371.85</v>
          </cell>
          <cell r="H1369" t="str">
            <v>UTILITY</v>
          </cell>
          <cell r="I1369">
            <v>0</v>
          </cell>
          <cell r="J1369">
            <v>1644371.85</v>
          </cell>
        </row>
        <row r="1370">
          <cell r="D1370" t="str">
            <v>411109-RGJT-ACCRETION EXPENSE</v>
          </cell>
          <cell r="E1370">
            <v>0</v>
          </cell>
          <cell r="F1370">
            <v>0</v>
          </cell>
          <cell r="G1370">
            <v>69725.100000000006</v>
          </cell>
          <cell r="H1370" t="str">
            <v>UTILITY</v>
          </cell>
          <cell r="I1370">
            <v>0</v>
          </cell>
          <cell r="J1370">
            <v>69725.100000000006</v>
          </cell>
        </row>
        <row r="1371">
          <cell r="D1371" t="str">
            <v>408100-PAYROLL TAXES</v>
          </cell>
          <cell r="E1371">
            <v>0</v>
          </cell>
          <cell r="F1371">
            <v>0</v>
          </cell>
          <cell r="G1371">
            <v>5905374.5999999996</v>
          </cell>
          <cell r="H1371" t="str">
            <v>UTILITY</v>
          </cell>
          <cell r="I1371">
            <v>0</v>
          </cell>
          <cell r="J1371">
            <v>5905374.5999999996</v>
          </cell>
        </row>
        <row r="1372">
          <cell r="D1372" t="str">
            <v>408100-TEXAS-PROPERTY TAXES</v>
          </cell>
          <cell r="E1372">
            <v>0</v>
          </cell>
          <cell r="F1372">
            <v>0</v>
          </cell>
          <cell r="G1372">
            <v>11832134.6</v>
          </cell>
          <cell r="H1372" t="str">
            <v>UTILITY</v>
          </cell>
          <cell r="I1372">
            <v>0</v>
          </cell>
          <cell r="J1372">
            <v>11832134.6</v>
          </cell>
        </row>
        <row r="1373">
          <cell r="D1373" t="str">
            <v>408100-TEXAS-SALES &amp; USE TAX</v>
          </cell>
          <cell r="E1373">
            <v>0</v>
          </cell>
          <cell r="F1373">
            <v>0</v>
          </cell>
          <cell r="G1373">
            <v>12627.38</v>
          </cell>
          <cell r="H1373" t="str">
            <v>UTILITY</v>
          </cell>
          <cell r="I1373">
            <v>0</v>
          </cell>
          <cell r="J1373">
            <v>12627.38</v>
          </cell>
        </row>
        <row r="1374">
          <cell r="D1374" t="str">
            <v>408100-Revenue Increase Adj TX GR</v>
          </cell>
          <cell r="E1374">
            <v>0</v>
          </cell>
          <cell r="F1374">
            <v>0</v>
          </cell>
          <cell r="G1374">
            <v>650154</v>
          </cell>
          <cell r="H1374" t="str">
            <v>UTILITY</v>
          </cell>
          <cell r="I1374">
            <v>0</v>
          </cell>
          <cell r="J1374">
            <v>650154</v>
          </cell>
        </row>
        <row r="1375">
          <cell r="D1375" t="str">
            <v>408100-Revenue Increase Adj TX OSR</v>
          </cell>
          <cell r="E1375">
            <v>0</v>
          </cell>
          <cell r="F1375">
            <v>0</v>
          </cell>
          <cell r="G1375">
            <v>1273470</v>
          </cell>
          <cell r="H1375" t="str">
            <v>UTILITY</v>
          </cell>
          <cell r="I1375">
            <v>0</v>
          </cell>
          <cell r="J1375">
            <v>1273470</v>
          </cell>
        </row>
        <row r="1376">
          <cell r="D1376" t="str">
            <v>408100-Revenue Increase Adj TX PUC</v>
          </cell>
          <cell r="E1376">
            <v>0</v>
          </cell>
          <cell r="F1376">
            <v>0</v>
          </cell>
          <cell r="G1376">
            <v>62053</v>
          </cell>
          <cell r="H1376" t="str">
            <v>UTILITY</v>
          </cell>
          <cell r="I1376">
            <v>0</v>
          </cell>
          <cell r="J1376">
            <v>62053</v>
          </cell>
        </row>
        <row r="1377">
          <cell r="D1377" t="str">
            <v>408100-TEXAS-FRANCHISE FEES (OSR)</v>
          </cell>
          <cell r="E1377">
            <v>0</v>
          </cell>
          <cell r="F1377">
            <v>0</v>
          </cell>
          <cell r="G1377">
            <v>21717756.41</v>
          </cell>
          <cell r="H1377" t="str">
            <v>UTILITY</v>
          </cell>
          <cell r="I1377">
            <v>0</v>
          </cell>
          <cell r="J1377">
            <v>21717756.41</v>
          </cell>
        </row>
        <row r="1378">
          <cell r="D1378" t="str">
            <v>408100-TEXAS-GROSS RECEIPTS TAX</v>
          </cell>
          <cell r="E1378">
            <v>0</v>
          </cell>
          <cell r="F1378">
            <v>0</v>
          </cell>
          <cell r="G1378">
            <v>11087715.050000001</v>
          </cell>
          <cell r="H1378" t="str">
            <v>UTILITY</v>
          </cell>
          <cell r="I1378">
            <v>0</v>
          </cell>
          <cell r="J1378">
            <v>11087715.050000001</v>
          </cell>
        </row>
        <row r="1379">
          <cell r="D1379" t="str">
            <v>408100-TEXAS-REGULATORY COMM TAXES</v>
          </cell>
          <cell r="E1379">
            <v>0</v>
          </cell>
          <cell r="F1379">
            <v>0</v>
          </cell>
          <cell r="G1379">
            <v>1058254.26</v>
          </cell>
          <cell r="H1379" t="str">
            <v>UTILITY</v>
          </cell>
          <cell r="I1379">
            <v>0</v>
          </cell>
          <cell r="J1379">
            <v>1058254.26</v>
          </cell>
        </row>
        <row r="1380">
          <cell r="D1380" t="str">
            <v>ZZZ-DO NOT USE 408100-Revenue Increase Adj TX GR</v>
          </cell>
          <cell r="E1380">
            <v>0</v>
          </cell>
          <cell r="F1380">
            <v>0</v>
          </cell>
          <cell r="G1380">
            <v>0</v>
          </cell>
          <cell r="H1380" t="str">
            <v>UTILITY</v>
          </cell>
          <cell r="I1380">
            <v>0</v>
          </cell>
          <cell r="J1380">
            <v>0</v>
          </cell>
        </row>
        <row r="1381">
          <cell r="D1381" t="str">
            <v>ZZZ-DO NOT USE 408100-Revenue Increase Adj TX OSR</v>
          </cell>
          <cell r="E1381">
            <v>0</v>
          </cell>
          <cell r="F1381">
            <v>0</v>
          </cell>
          <cell r="G1381">
            <v>0</v>
          </cell>
          <cell r="H1381" t="str">
            <v>UTILITY</v>
          </cell>
          <cell r="I1381">
            <v>0</v>
          </cell>
          <cell r="J1381">
            <v>0</v>
          </cell>
        </row>
        <row r="1382">
          <cell r="D1382" t="str">
            <v>ZZZ-DO NOT USE 408100-Revenue Increase Adj TX PUC</v>
          </cell>
          <cell r="E1382">
            <v>0</v>
          </cell>
          <cell r="F1382">
            <v>0</v>
          </cell>
          <cell r="G1382">
            <v>0</v>
          </cell>
          <cell r="H1382" t="str">
            <v>UTILITY</v>
          </cell>
          <cell r="I1382">
            <v>0</v>
          </cell>
          <cell r="J1382">
            <v>0</v>
          </cell>
        </row>
        <row r="1383">
          <cell r="D1383" t="str">
            <v>408100-FC-PAYROLL TAXES</v>
          </cell>
          <cell r="E1383">
            <v>0</v>
          </cell>
          <cell r="F1383">
            <v>0</v>
          </cell>
          <cell r="G1383">
            <v>0</v>
          </cell>
          <cell r="H1383" t="str">
            <v>UTILITY</v>
          </cell>
          <cell r="I1383">
            <v>0</v>
          </cell>
          <cell r="J1383">
            <v>0</v>
          </cell>
        </row>
        <row r="1384">
          <cell r="D1384" t="str">
            <v>408100-NEWMX-COMPENSATING TAX</v>
          </cell>
          <cell r="E1384">
            <v>0</v>
          </cell>
          <cell r="F1384">
            <v>0</v>
          </cell>
          <cell r="G1384">
            <v>4052.76</v>
          </cell>
          <cell r="H1384" t="str">
            <v>UTILITY</v>
          </cell>
          <cell r="I1384">
            <v>0</v>
          </cell>
          <cell r="J1384">
            <v>4052.76</v>
          </cell>
        </row>
        <row r="1385">
          <cell r="D1385" t="str">
            <v>408100-NEWMX-OTHER TAXES TRANS</v>
          </cell>
          <cell r="E1385">
            <v>0</v>
          </cell>
          <cell r="F1385">
            <v>0</v>
          </cell>
          <cell r="G1385">
            <v>-12344.6</v>
          </cell>
          <cell r="H1385" t="str">
            <v>UTILITY</v>
          </cell>
          <cell r="I1385">
            <v>0</v>
          </cell>
          <cell r="J1385">
            <v>-12344.6</v>
          </cell>
        </row>
        <row r="1386">
          <cell r="D1386" t="str">
            <v>408100-NEWMX-PROD-PROPERTY TAXES</v>
          </cell>
          <cell r="E1386">
            <v>0</v>
          </cell>
          <cell r="F1386">
            <v>0</v>
          </cell>
          <cell r="G1386">
            <v>72236.759999999995</v>
          </cell>
          <cell r="H1386" t="str">
            <v>UTILITY</v>
          </cell>
          <cell r="I1386">
            <v>0</v>
          </cell>
          <cell r="J1386">
            <v>72236.759999999995</v>
          </cell>
        </row>
        <row r="1387">
          <cell r="D1387" t="str">
            <v>408100-NEWMX-PROPERTY TAXES</v>
          </cell>
          <cell r="E1387">
            <v>0</v>
          </cell>
          <cell r="F1387">
            <v>0</v>
          </cell>
          <cell r="G1387">
            <v>5071084.53</v>
          </cell>
          <cell r="H1387" t="str">
            <v>UTILITY</v>
          </cell>
          <cell r="I1387">
            <v>0</v>
          </cell>
          <cell r="J1387">
            <v>5071084.53</v>
          </cell>
        </row>
        <row r="1388">
          <cell r="D1388" t="str">
            <v>408100-NEWMX-FRANCHISE FEES (OSR)</v>
          </cell>
          <cell r="E1388">
            <v>0</v>
          </cell>
          <cell r="F1388">
            <v>0</v>
          </cell>
          <cell r="G1388">
            <v>89333.209999999963</v>
          </cell>
          <cell r="H1388" t="str">
            <v>UTILITY</v>
          </cell>
          <cell r="I1388">
            <v>0</v>
          </cell>
          <cell r="J1388">
            <v>89333.209999999963</v>
          </cell>
        </row>
        <row r="1389">
          <cell r="D1389" t="str">
            <v>408100-NEWMX-REGULATORY COMM TAXES</v>
          </cell>
          <cell r="E1389">
            <v>0</v>
          </cell>
          <cell r="F1389">
            <v>0</v>
          </cell>
          <cell r="G1389">
            <v>814934.16</v>
          </cell>
          <cell r="H1389" t="str">
            <v>UTILITY</v>
          </cell>
          <cell r="I1389">
            <v>0</v>
          </cell>
          <cell r="J1389">
            <v>814934.16</v>
          </cell>
        </row>
        <row r="1390">
          <cell r="D1390" t="str">
            <v>408100-Revenue Increase Adj NM OSR</v>
          </cell>
          <cell r="E1390">
            <v>0</v>
          </cell>
          <cell r="F1390">
            <v>0</v>
          </cell>
          <cell r="G1390">
            <v>6109</v>
          </cell>
          <cell r="H1390" t="str">
            <v>UTILITY</v>
          </cell>
          <cell r="I1390">
            <v>0</v>
          </cell>
          <cell r="J1390">
            <v>6109</v>
          </cell>
        </row>
        <row r="1391">
          <cell r="D1391" t="str">
            <v>408100-Revenue Increase Adj NM PRC</v>
          </cell>
          <cell r="E1391">
            <v>0</v>
          </cell>
          <cell r="F1391">
            <v>0</v>
          </cell>
          <cell r="G1391">
            <v>56963</v>
          </cell>
          <cell r="H1391" t="str">
            <v>UTILITY</v>
          </cell>
          <cell r="I1391">
            <v>0</v>
          </cell>
          <cell r="J1391">
            <v>56963</v>
          </cell>
        </row>
        <row r="1392">
          <cell r="D1392" t="str">
            <v>ZZZ-DO NOT USE 408100-Revenue Increase Adj NM OSR</v>
          </cell>
          <cell r="E1392">
            <v>0</v>
          </cell>
          <cell r="F1392">
            <v>0</v>
          </cell>
          <cell r="G1392">
            <v>0</v>
          </cell>
          <cell r="H1392" t="str">
            <v>UTILITY</v>
          </cell>
          <cell r="I1392">
            <v>0</v>
          </cell>
          <cell r="J1392">
            <v>0</v>
          </cell>
        </row>
        <row r="1393">
          <cell r="D1393" t="str">
            <v>ZZZ-DO NOT USE 408100-Revenue Increase Adj NM PRC</v>
          </cell>
          <cell r="E1393">
            <v>0</v>
          </cell>
          <cell r="F1393">
            <v>0</v>
          </cell>
          <cell r="G1393">
            <v>0</v>
          </cell>
          <cell r="H1393" t="str">
            <v>UTILITY</v>
          </cell>
          <cell r="I1393">
            <v>0</v>
          </cell>
          <cell r="J1393">
            <v>0</v>
          </cell>
        </row>
        <row r="1394">
          <cell r="D1394" t="str">
            <v>408100-AZ Payroll Taxes - Direct</v>
          </cell>
          <cell r="E1394">
            <v>0</v>
          </cell>
          <cell r="F1394">
            <v>0</v>
          </cell>
          <cell r="G1394">
            <v>0</v>
          </cell>
          <cell r="H1394" t="str">
            <v>NON-UTILITY</v>
          </cell>
          <cell r="I1394">
            <v>0</v>
          </cell>
          <cell r="J1394">
            <v>0</v>
          </cell>
        </row>
        <row r="1395">
          <cell r="D1395" t="str">
            <v>408100-AZ Prop Taxes - Direct</v>
          </cell>
          <cell r="E1395">
            <v>0</v>
          </cell>
          <cell r="F1395">
            <v>0</v>
          </cell>
          <cell r="G1395">
            <v>0</v>
          </cell>
          <cell r="H1395" t="str">
            <v>NON-UTILITY</v>
          </cell>
          <cell r="I1395">
            <v>0</v>
          </cell>
          <cell r="J1395">
            <v>0</v>
          </cell>
        </row>
        <row r="1396">
          <cell r="D1396" t="str">
            <v>408100-PVCOM-PAYROLL TAXES</v>
          </cell>
          <cell r="E1396">
            <v>0</v>
          </cell>
          <cell r="F1396">
            <v>0</v>
          </cell>
          <cell r="G1396">
            <v>3090230.25</v>
          </cell>
          <cell r="H1396" t="str">
            <v>UTILITY</v>
          </cell>
          <cell r="I1396">
            <v>0</v>
          </cell>
          <cell r="J1396">
            <v>3090230.25</v>
          </cell>
        </row>
        <row r="1397">
          <cell r="D1397" t="str">
            <v>408100-PVCOM-PROPERTY TAXES</v>
          </cell>
          <cell r="E1397">
            <v>0</v>
          </cell>
          <cell r="F1397">
            <v>0</v>
          </cell>
          <cell r="G1397">
            <v>8763274.8000000007</v>
          </cell>
          <cell r="H1397" t="str">
            <v>UTILITY</v>
          </cell>
          <cell r="I1397">
            <v>0</v>
          </cell>
          <cell r="J1397">
            <v>8763274.8000000007</v>
          </cell>
        </row>
        <row r="1398">
          <cell r="D1398" t="str">
            <v>408100-PVT-PROPERTY TAXES</v>
          </cell>
          <cell r="E1398">
            <v>0</v>
          </cell>
          <cell r="F1398">
            <v>0</v>
          </cell>
          <cell r="G1398">
            <v>244397.45</v>
          </cell>
          <cell r="H1398" t="str">
            <v>UTILITY</v>
          </cell>
          <cell r="I1398">
            <v>0</v>
          </cell>
          <cell r="J1398">
            <v>244397.45</v>
          </cell>
        </row>
        <row r="1399">
          <cell r="D1399" t="str">
            <v>411800-GAINS-DISPOSITION OF ASSETS</v>
          </cell>
          <cell r="E1399">
            <v>0</v>
          </cell>
          <cell r="F1399">
            <v>0</v>
          </cell>
          <cell r="G1399">
            <v>0</v>
          </cell>
          <cell r="H1399" t="str">
            <v>UTILITY</v>
          </cell>
          <cell r="I1399">
            <v>0</v>
          </cell>
          <cell r="J1399">
            <v>0</v>
          </cell>
        </row>
        <row r="1400">
          <cell r="D1400" t="str">
            <v>409100 INC TAX-UTIL OPER INC AZ</v>
          </cell>
          <cell r="E1400" t="str">
            <v>Tax Expense on Income Statement</v>
          </cell>
          <cell r="F1400" t="str">
            <v>Federal</v>
          </cell>
          <cell r="G1400">
            <v>-603468.82999999996</v>
          </cell>
          <cell r="H1400" t="str">
            <v>REPLACED BY TAX CALC ACCTS</v>
          </cell>
          <cell r="I1400">
            <v>0</v>
          </cell>
          <cell r="J1400">
            <v>0</v>
          </cell>
        </row>
        <row r="1401">
          <cell r="D1401" t="str">
            <v>409100 INC TAX-UTIL OPER INC FED</v>
          </cell>
          <cell r="E1401" t="str">
            <v>Tax Expense on Income Statement</v>
          </cell>
          <cell r="F1401" t="str">
            <v>Federal</v>
          </cell>
          <cell r="G1401">
            <v>-8364261.3499999996</v>
          </cell>
          <cell r="H1401" t="str">
            <v>REPLACED BY TAX CALC ACCTS</v>
          </cell>
          <cell r="I1401">
            <v>0</v>
          </cell>
          <cell r="J1401">
            <v>0</v>
          </cell>
        </row>
        <row r="1402">
          <cell r="D1402" t="str">
            <v>409100 INC TAX-UTIL OPER INC NM</v>
          </cell>
          <cell r="E1402" t="str">
            <v>Tax Expense on Income Statement</v>
          </cell>
          <cell r="F1402" t="str">
            <v>Federal</v>
          </cell>
          <cell r="G1402">
            <v>-859187.65</v>
          </cell>
          <cell r="H1402" t="str">
            <v>REPLACED BY TAX CALC ACCTS</v>
          </cell>
          <cell r="I1402">
            <v>0</v>
          </cell>
          <cell r="J1402">
            <v>0</v>
          </cell>
        </row>
        <row r="1403">
          <cell r="D1403" t="str">
            <v>409100 INC TAX-UTIL OPER INC TX</v>
          </cell>
          <cell r="E1403" t="str">
            <v>Tax Expense on Income Statement</v>
          </cell>
          <cell r="F1403" t="str">
            <v>Federal</v>
          </cell>
          <cell r="G1403">
            <v>1539689.16</v>
          </cell>
          <cell r="H1403" t="str">
            <v>REPLACED BY TAX CALC ACCTS</v>
          </cell>
          <cell r="I1403">
            <v>0</v>
          </cell>
          <cell r="J1403">
            <v>0</v>
          </cell>
        </row>
        <row r="1404">
          <cell r="D1404" t="str">
            <v>ZZZ-DO NOT USE 4409100-Revenue Increase Adj AZ</v>
          </cell>
          <cell r="E1404" t="str">
            <v>Tax Expense on Income Statement</v>
          </cell>
          <cell r="F1404" t="str">
            <v>Federal</v>
          </cell>
          <cell r="G1404">
            <v>0</v>
          </cell>
          <cell r="H1404" t="str">
            <v>UTILITY</v>
          </cell>
          <cell r="I1404">
            <v>0</v>
          </cell>
          <cell r="J1404">
            <v>0</v>
          </cell>
        </row>
        <row r="1405">
          <cell r="D1405" t="str">
            <v>ZZZ-DO NOT USE 4409100-Revenue Increase Adj FED</v>
          </cell>
          <cell r="E1405" t="str">
            <v>Tax Expense on Income Statement</v>
          </cell>
          <cell r="F1405" t="str">
            <v>Federal</v>
          </cell>
          <cell r="G1405">
            <v>0</v>
          </cell>
          <cell r="H1405" t="str">
            <v>REPLACED BY TAX CALC ACCTS</v>
          </cell>
          <cell r="I1405">
            <v>0</v>
          </cell>
          <cell r="J1405">
            <v>0</v>
          </cell>
        </row>
        <row r="1406">
          <cell r="D1406" t="str">
            <v>ZZZ-DO NOT USE 4409100-Revenue Increase Adj NM</v>
          </cell>
          <cell r="E1406" t="str">
            <v>Tax Expense on Income Statement</v>
          </cell>
          <cell r="F1406" t="str">
            <v>Federal</v>
          </cell>
          <cell r="G1406">
            <v>0</v>
          </cell>
          <cell r="H1406" t="str">
            <v>UTILITY</v>
          </cell>
          <cell r="I1406">
            <v>0</v>
          </cell>
          <cell r="J1406">
            <v>0</v>
          </cell>
        </row>
        <row r="1407">
          <cell r="D1407" t="str">
            <v>ZZZ-DO NOT USE 4409100-Revenue Increase Adj TX</v>
          </cell>
          <cell r="E1407" t="str">
            <v>Tax Expense on Income Statement</v>
          </cell>
          <cell r="F1407" t="str">
            <v>Federal</v>
          </cell>
          <cell r="G1407">
            <v>0</v>
          </cell>
          <cell r="H1407" t="str">
            <v>UTILITY</v>
          </cell>
          <cell r="I1407">
            <v>0</v>
          </cell>
          <cell r="J1407">
            <v>0</v>
          </cell>
        </row>
        <row r="1408">
          <cell r="D1408" t="str">
            <v>410100 Federal Credit - AMT-F: Reg DIT Activity (Exp) - Federal</v>
          </cell>
          <cell r="E1408" t="str">
            <v>DIT Activity (Expense) Federal</v>
          </cell>
          <cell r="F1408" t="str">
            <v>Federal</v>
          </cell>
          <cell r="G1408">
            <v>0</v>
          </cell>
          <cell r="H1408" t="str">
            <v>UTILITY</v>
          </cell>
          <cell r="I1408">
            <v>0</v>
          </cell>
          <cell r="J1408">
            <v>0</v>
          </cell>
        </row>
        <row r="1409">
          <cell r="D1409" t="str">
            <v>410100-ABFUDC CWIP-F: Reg DIT Activity (Exp) - Federal</v>
          </cell>
          <cell r="E1409" t="str">
            <v>DIT Activity (Expense) Federal</v>
          </cell>
          <cell r="F1409" t="str">
            <v>Federal</v>
          </cell>
          <cell r="G1409">
            <v>2118963.83</v>
          </cell>
          <cell r="H1409" t="str">
            <v>UTILITY</v>
          </cell>
          <cell r="I1409">
            <v>0</v>
          </cell>
          <cell r="J1409">
            <v>2118963.83</v>
          </cell>
        </row>
        <row r="1410">
          <cell r="D1410" t="str">
            <v>410100-ABFUDC-F: Reg DIT Activity (Exp) - Federal</v>
          </cell>
          <cell r="E1410" t="str">
            <v>DIT Activity (Expense) Federal</v>
          </cell>
          <cell r="F1410" t="str">
            <v>Federal</v>
          </cell>
          <cell r="G1410">
            <v>2868833.91</v>
          </cell>
          <cell r="H1410" t="str">
            <v>UTILITY</v>
          </cell>
          <cell r="I1410">
            <v>0</v>
          </cell>
          <cell r="J1410">
            <v>2868833.91</v>
          </cell>
        </row>
        <row r="1411">
          <cell r="D1411" t="str">
            <v>410100-Amort of Debt Costs-F: Reg DIT Activity (Exp) - Federal</v>
          </cell>
          <cell r="E1411" t="str">
            <v>DIT Activity (Expense) Federal</v>
          </cell>
          <cell r="F1411" t="str">
            <v>Federal</v>
          </cell>
          <cell r="G1411">
            <v>99917.33</v>
          </cell>
          <cell r="H1411" t="str">
            <v>UTILITY</v>
          </cell>
          <cell r="I1411">
            <v>0</v>
          </cell>
          <cell r="J1411">
            <v>99917.33</v>
          </cell>
        </row>
        <row r="1412">
          <cell r="D1412" t="str">
            <v>410100-CIAC-F: Reg DIT Activity (Exp) - Federal</v>
          </cell>
          <cell r="E1412" t="str">
            <v>DIT Activity (Expense) Federal</v>
          </cell>
          <cell r="F1412" t="str">
            <v>Federal</v>
          </cell>
          <cell r="G1412">
            <v>2141117.19</v>
          </cell>
          <cell r="H1412" t="str">
            <v>UTILITY</v>
          </cell>
          <cell r="I1412">
            <v>0</v>
          </cell>
          <cell r="J1412">
            <v>2141117.19</v>
          </cell>
        </row>
        <row r="1413">
          <cell r="D1413" t="str">
            <v>410100-Capitalized Interest-F: Reg DIT Activity (Exp) - Federal</v>
          </cell>
          <cell r="E1413" t="str">
            <v>DIT Activity (Expense) Federal</v>
          </cell>
          <cell r="F1413" t="str">
            <v>Federal</v>
          </cell>
          <cell r="G1413">
            <v>11917634.76</v>
          </cell>
          <cell r="H1413" t="str">
            <v>UTILITY</v>
          </cell>
          <cell r="I1413">
            <v>0</v>
          </cell>
          <cell r="J1413">
            <v>11917634.76</v>
          </cell>
        </row>
        <row r="1414">
          <cell r="D1414" t="str">
            <v>410100-Coal Reclamation Costs-F: Reg DIT Activity (Exp) - Federal</v>
          </cell>
          <cell r="E1414" t="str">
            <v>DIT Activity (Expense) Federal</v>
          </cell>
          <cell r="F1414" t="str">
            <v>Federal</v>
          </cell>
          <cell r="G1414">
            <v>8070942.9100000001</v>
          </cell>
          <cell r="H1414" t="str">
            <v>UTILITY</v>
          </cell>
          <cell r="I1414">
            <v>0</v>
          </cell>
          <cell r="J1414">
            <v>8070942.9100000001</v>
          </cell>
        </row>
        <row r="1415">
          <cell r="D1415" t="str">
            <v>410100-Decom Costs-F: Reg DIT Activity (Exp) - Federal</v>
          </cell>
          <cell r="E1415" t="str">
            <v>DIT Activity (Expense) Federal</v>
          </cell>
          <cell r="F1415" t="str">
            <v>Federal</v>
          </cell>
          <cell r="G1415">
            <v>3043676.92</v>
          </cell>
          <cell r="H1415" t="str">
            <v>UTILITY</v>
          </cell>
          <cell r="I1415">
            <v>0</v>
          </cell>
          <cell r="J1415">
            <v>3043676.92</v>
          </cell>
        </row>
        <row r="1416">
          <cell r="D1416" t="str">
            <v>410100-Deferred Fuel FERC-F: Reg DIT Activity (Exp) - Federal</v>
          </cell>
          <cell r="E1416" t="str">
            <v>DIT Activity (Expense) Federal</v>
          </cell>
          <cell r="F1416" t="str">
            <v>Federal</v>
          </cell>
          <cell r="G1416">
            <v>89582.42</v>
          </cell>
          <cell r="H1416" t="str">
            <v>UTILITY</v>
          </cell>
          <cell r="I1416">
            <v>0</v>
          </cell>
          <cell r="J1416">
            <v>89582.42</v>
          </cell>
        </row>
        <row r="1417">
          <cell r="D1417" t="str">
            <v>410100-Deferred Fuel NM-F: Reg DIT Activity (Exp) - Federal</v>
          </cell>
          <cell r="E1417" t="str">
            <v>DIT Activity (Expense) Federal</v>
          </cell>
          <cell r="F1417" t="str">
            <v>Federal</v>
          </cell>
          <cell r="G1417">
            <v>2222616.0099999998</v>
          </cell>
          <cell r="H1417" t="str">
            <v>UTILITY</v>
          </cell>
          <cell r="I1417">
            <v>0</v>
          </cell>
          <cell r="J1417">
            <v>2222616.0099999998</v>
          </cell>
        </row>
        <row r="1418">
          <cell r="D1418" t="str">
            <v>410100-Deferred Fuel TX-F: Reg DIT Activity (Exp) - Federal</v>
          </cell>
          <cell r="E1418" t="str">
            <v>DIT Activity (Expense) Federal</v>
          </cell>
          <cell r="F1418" t="str">
            <v>Federal</v>
          </cell>
          <cell r="G1418">
            <v>5314692.74</v>
          </cell>
          <cell r="H1418" t="str">
            <v>UTILITY</v>
          </cell>
          <cell r="I1418">
            <v>0</v>
          </cell>
          <cell r="J1418">
            <v>5314692.74</v>
          </cell>
        </row>
        <row r="1419">
          <cell r="D1419" t="str">
            <v>410100-Depr Differences-F: Reg DIT Activity (Exp) - Federal</v>
          </cell>
          <cell r="E1419" t="str">
            <v>DIT Activity (Expense) Federal</v>
          </cell>
          <cell r="F1419" t="str">
            <v>Federal</v>
          </cell>
          <cell r="G1419">
            <v>27413983.840000004</v>
          </cell>
          <cell r="H1419" t="str">
            <v>UTILITY</v>
          </cell>
          <cell r="I1419">
            <v>0</v>
          </cell>
          <cell r="J1419">
            <v>27413983.840000004</v>
          </cell>
        </row>
        <row r="1420">
          <cell r="D1420" t="str">
            <v>410100-Excess ADSIT TX-F: Reg DIT Activity (Exp) - Federal</v>
          </cell>
          <cell r="E1420" t="str">
            <v>DIT Activity (Expense) Federal</v>
          </cell>
          <cell r="F1420" t="str">
            <v>Federal</v>
          </cell>
          <cell r="G1420">
            <v>0</v>
          </cell>
          <cell r="H1420" t="str">
            <v>UTILITY</v>
          </cell>
          <cell r="I1420">
            <v>0</v>
          </cell>
          <cell r="J1420">
            <v>0</v>
          </cell>
        </row>
        <row r="1421">
          <cell r="D1421" t="str">
            <v>410100-Excess Deferred Taxes-F: Reg DIT Activity (Exp) - Federal</v>
          </cell>
          <cell r="E1421" t="str">
            <v>DIT Activity (Expense) Federal</v>
          </cell>
          <cell r="F1421" t="str">
            <v>Federal</v>
          </cell>
          <cell r="G1421">
            <v>0</v>
          </cell>
          <cell r="H1421" t="str">
            <v>UTILITY</v>
          </cell>
          <cell r="I1421">
            <v>0</v>
          </cell>
          <cell r="J1421">
            <v>0</v>
          </cell>
        </row>
        <row r="1422">
          <cell r="D1422" t="str">
            <v>410100-ITC-F: Reg DIT Activity (Exp) - Federal</v>
          </cell>
          <cell r="E1422" t="str">
            <v>DIT Activity (Expense) Federal</v>
          </cell>
          <cell r="F1422" t="str">
            <v>Federal</v>
          </cell>
          <cell r="G1422">
            <v>0</v>
          </cell>
          <cell r="H1422" t="str">
            <v>UTILITY</v>
          </cell>
          <cell r="I1422">
            <v>0</v>
          </cell>
          <cell r="J1422">
            <v>0</v>
          </cell>
        </row>
        <row r="1423">
          <cell r="D1423" t="str">
            <v>410100-NOL AZ-AZ: Reg DIT Activity (Exp) - Federal</v>
          </cell>
          <cell r="E1423" t="str">
            <v>DIT Activity (Expense) Federal</v>
          </cell>
          <cell r="F1423" t="str">
            <v>Federal</v>
          </cell>
          <cell r="G1423">
            <v>181406.4</v>
          </cell>
          <cell r="H1423" t="str">
            <v>UTILITY</v>
          </cell>
          <cell r="I1423">
            <v>0</v>
          </cell>
          <cell r="J1423">
            <v>181406.4</v>
          </cell>
        </row>
        <row r="1424">
          <cell r="D1424" t="str">
            <v>410100-NOL Federal-F: Reg DIT Activity (Exp) - Federal</v>
          </cell>
          <cell r="E1424" t="str">
            <v>DIT Activity (Expense) Federal</v>
          </cell>
          <cell r="F1424" t="str">
            <v>Federal</v>
          </cell>
          <cell r="G1424">
            <v>117895958.09</v>
          </cell>
          <cell r="H1424" t="str">
            <v>UTILITY</v>
          </cell>
          <cell r="I1424">
            <v>0</v>
          </cell>
          <cell r="J1424">
            <v>117895958.09</v>
          </cell>
        </row>
        <row r="1425">
          <cell r="D1425" t="str">
            <v>410100-NOL NM-NM: Reg DIT Activity (Exp) - Federal</v>
          </cell>
          <cell r="E1425" t="str">
            <v>DIT Activity (Expense) Federal</v>
          </cell>
          <cell r="F1425" t="str">
            <v>Federal</v>
          </cell>
          <cell r="G1425">
            <v>1002647.8</v>
          </cell>
          <cell r="H1425" t="str">
            <v>UTILITY</v>
          </cell>
          <cell r="I1425">
            <v>0</v>
          </cell>
          <cell r="J1425">
            <v>1002647.8</v>
          </cell>
        </row>
        <row r="1426">
          <cell r="D1426" t="str">
            <v>410100-Other Employee Benefits-F: Reg DIT Activity (Exp) - Federal</v>
          </cell>
          <cell r="E1426" t="str">
            <v>DIT Activity (Expense) Federal</v>
          </cell>
          <cell r="F1426" t="str">
            <v>Federal</v>
          </cell>
          <cell r="G1426">
            <v>6235791.5499999998</v>
          </cell>
          <cell r="H1426" t="str">
            <v>UTILITY</v>
          </cell>
          <cell r="I1426">
            <v>0</v>
          </cell>
          <cell r="J1426">
            <v>6235791.5499999998</v>
          </cell>
        </row>
        <row r="1427">
          <cell r="D1427" t="str">
            <v>410100-Other-F: Reg DIT Activity (Exp) - Federal</v>
          </cell>
          <cell r="E1427" t="str">
            <v>DIT Activity (Expense) Federal</v>
          </cell>
          <cell r="F1427" t="str">
            <v>Federal</v>
          </cell>
          <cell r="G1427">
            <v>2720925.61</v>
          </cell>
          <cell r="H1427" t="str">
            <v>UTILITY</v>
          </cell>
          <cell r="I1427">
            <v>0</v>
          </cell>
          <cell r="J1427">
            <v>2720925.61</v>
          </cell>
        </row>
        <row r="1428">
          <cell r="D1428" t="str">
            <v>410100-R&amp;D Credit-F: Reg DIT Activity (Exp) - Federal</v>
          </cell>
          <cell r="E1428" t="str">
            <v>DIT Activity (Expense) Federal</v>
          </cell>
          <cell r="F1428" t="str">
            <v>Federal</v>
          </cell>
          <cell r="G1428">
            <v>88649.05</v>
          </cell>
          <cell r="H1428" t="str">
            <v>UTILITY</v>
          </cell>
          <cell r="I1428">
            <v>0</v>
          </cell>
          <cell r="J1428">
            <v>88649.05</v>
          </cell>
        </row>
        <row r="1429">
          <cell r="D1429" t="str">
            <v>410100-Repair Allowance-F: Reg DIT Activity (Exp) - Federal</v>
          </cell>
          <cell r="E1429" t="str">
            <v>DIT Activity (Expense) Federal</v>
          </cell>
          <cell r="F1429" t="str">
            <v>Federal</v>
          </cell>
          <cell r="G1429">
            <v>5807215.1699999999</v>
          </cell>
          <cell r="H1429" t="str">
            <v>UTILITY</v>
          </cell>
          <cell r="I1429">
            <v>0</v>
          </cell>
          <cell r="J1429">
            <v>5807215.1699999999</v>
          </cell>
        </row>
        <row r="1430">
          <cell r="D1430" t="str">
            <v>410100-Retirement Plans-F: Reg DIT Activity (Exp) - Federal</v>
          </cell>
          <cell r="E1430" t="str">
            <v>DIT Activity (Expense) Federal</v>
          </cell>
          <cell r="F1430" t="str">
            <v>Federal</v>
          </cell>
          <cell r="G1430">
            <v>3594325.81</v>
          </cell>
          <cell r="H1430" t="str">
            <v>UTILITY</v>
          </cell>
          <cell r="I1430">
            <v>0</v>
          </cell>
          <cell r="J1430">
            <v>3594325.81</v>
          </cell>
        </row>
        <row r="1431">
          <cell r="D1431" t="str">
            <v>410100-SFAS 143 ARO-F: Reg DIT Activity (Exp) - Federal</v>
          </cell>
          <cell r="E1431" t="str">
            <v>DIT Activity (Expense) Federal</v>
          </cell>
          <cell r="F1431" t="str">
            <v>Federal</v>
          </cell>
          <cell r="G1431">
            <v>3037567.34</v>
          </cell>
          <cell r="H1431" t="str">
            <v>UTILITY</v>
          </cell>
          <cell r="I1431">
            <v>0</v>
          </cell>
          <cell r="J1431">
            <v>3037567.34</v>
          </cell>
        </row>
        <row r="1432">
          <cell r="D1432" t="str">
            <v>410100-Section 174 R&amp;D-F: Reg DIT Activity (Exp) - Federal</v>
          </cell>
          <cell r="E1432" t="str">
            <v>DIT Activity (Expense) Federal</v>
          </cell>
          <cell r="F1432" t="str">
            <v>Federal</v>
          </cell>
          <cell r="G1432">
            <v>1785240.11</v>
          </cell>
          <cell r="H1432" t="str">
            <v>UTILITY</v>
          </cell>
          <cell r="I1432">
            <v>0</v>
          </cell>
          <cell r="J1432">
            <v>1785240.11</v>
          </cell>
        </row>
        <row r="1433">
          <cell r="D1433" t="str">
            <v>410100-TOTF Income Taxes-F: Reg DIT Activity (Exp) - Federal</v>
          </cell>
          <cell r="E1433" t="str">
            <v>DIT Activity (Expense) Federal</v>
          </cell>
          <cell r="F1433" t="str">
            <v>Federal</v>
          </cell>
          <cell r="G1433">
            <v>5650720.9199999999</v>
          </cell>
          <cell r="H1433" t="str">
            <v>UTILITY</v>
          </cell>
          <cell r="I1433">
            <v>0</v>
          </cell>
          <cell r="J1433">
            <v>5650720.9199999999</v>
          </cell>
        </row>
        <row r="1434">
          <cell r="D1434" t="str">
            <v>410100-Unbilled Revenue-F: Reg DIT Activity (Exp) - Federal</v>
          </cell>
          <cell r="E1434" t="str">
            <v>DIT Activity (Expense) Federal</v>
          </cell>
          <cell r="F1434" t="str">
            <v>Federal</v>
          </cell>
          <cell r="G1434">
            <v>6098690.6799999997</v>
          </cell>
          <cell r="H1434" t="str">
            <v>UTILITY</v>
          </cell>
          <cell r="I1434">
            <v>0</v>
          </cell>
          <cell r="J1434">
            <v>6098690.6799999997</v>
          </cell>
        </row>
        <row r="1435">
          <cell r="D1435" t="str">
            <v>410200-Excess Deferred Taxes-F: Reg DIT Activity (Exp) - Federal</v>
          </cell>
          <cell r="E1435" t="str">
            <v>DIT Activity (Expense) Federal</v>
          </cell>
          <cell r="F1435" t="str">
            <v>Federal</v>
          </cell>
          <cell r="G1435">
            <v>0</v>
          </cell>
          <cell r="H1435" t="str">
            <v>NON-UTILITY</v>
          </cell>
          <cell r="I1435">
            <v>0</v>
          </cell>
          <cell r="J1435">
            <v>0</v>
          </cell>
        </row>
        <row r="1436">
          <cell r="D1436" t="str">
            <v>411100 Federal Credit - AMT-F: Reg DIT Activity (Exp) - Federal</v>
          </cell>
          <cell r="E1436" t="str">
            <v>DIT Activity (Expense) Federal</v>
          </cell>
          <cell r="F1436" t="str">
            <v>Federal</v>
          </cell>
          <cell r="G1436">
            <v>-13524721</v>
          </cell>
          <cell r="H1436" t="str">
            <v>UTILITY</v>
          </cell>
          <cell r="I1436">
            <v>0</v>
          </cell>
          <cell r="J1436">
            <v>-13524721</v>
          </cell>
        </row>
        <row r="1437">
          <cell r="D1437" t="str">
            <v>411100-ABFUDC CWIP-F: Reg DIT Activity (Exp) - Federal</v>
          </cell>
          <cell r="E1437" t="str">
            <v>DIT Activity (Expense) Federal</v>
          </cell>
          <cell r="F1437" t="str">
            <v>Federal</v>
          </cell>
          <cell r="G1437">
            <v>-5108104.99</v>
          </cell>
          <cell r="H1437" t="str">
            <v>UTILITY</v>
          </cell>
          <cell r="I1437">
            <v>0</v>
          </cell>
          <cell r="J1437">
            <v>-5108104.99</v>
          </cell>
        </row>
        <row r="1438">
          <cell r="D1438" t="str">
            <v>411100-ABFUDC-F: Reg DIT Activity (Exp) - Federal</v>
          </cell>
          <cell r="E1438" t="str">
            <v>DIT Activity (Expense) Federal</v>
          </cell>
          <cell r="F1438" t="str">
            <v>Federal</v>
          </cell>
          <cell r="G1438">
            <v>-357603.16</v>
          </cell>
          <cell r="H1438" t="str">
            <v>UTILITY</v>
          </cell>
          <cell r="I1438">
            <v>0</v>
          </cell>
          <cell r="J1438">
            <v>-357603.16</v>
          </cell>
        </row>
        <row r="1439">
          <cell r="D1439" t="str">
            <v>411100-Amort of Debt Costs-F: Reg DIT Activity (Exp) - Federal</v>
          </cell>
          <cell r="E1439" t="str">
            <v>DIT Activity (Expense) Federal</v>
          </cell>
          <cell r="F1439" t="str">
            <v>Federal</v>
          </cell>
          <cell r="G1439">
            <v>-450622.46</v>
          </cell>
          <cell r="H1439" t="str">
            <v>UTILITY</v>
          </cell>
          <cell r="I1439">
            <v>0</v>
          </cell>
          <cell r="J1439">
            <v>-450622.46</v>
          </cell>
        </row>
        <row r="1440">
          <cell r="D1440" t="str">
            <v>411100-CIAC-F: Reg DIT Activity (Exp) - Federal</v>
          </cell>
          <cell r="E1440" t="str">
            <v>DIT Activity (Expense) Federal</v>
          </cell>
          <cell r="F1440" t="str">
            <v>Federal</v>
          </cell>
          <cell r="G1440">
            <v>-1921849.53</v>
          </cell>
          <cell r="H1440" t="str">
            <v>UTILITY</v>
          </cell>
          <cell r="I1440">
            <v>0</v>
          </cell>
          <cell r="J1440">
            <v>-1921849.53</v>
          </cell>
        </row>
        <row r="1441">
          <cell r="D1441" t="str">
            <v>411100-Capitalized Interest-F: Reg DIT Activity (Exp) - Federal</v>
          </cell>
          <cell r="E1441" t="str">
            <v>DIT Activity (Expense) Federal</v>
          </cell>
          <cell r="F1441" t="str">
            <v>Federal</v>
          </cell>
          <cell r="G1441">
            <v>-10665443.939999999</v>
          </cell>
          <cell r="H1441" t="str">
            <v>UTILITY</v>
          </cell>
          <cell r="I1441">
            <v>0</v>
          </cell>
          <cell r="J1441">
            <v>-10665443.939999999</v>
          </cell>
        </row>
        <row r="1442">
          <cell r="D1442" t="str">
            <v>411100-Coal Reclamation Costs-F: Reg DIT Activity (Exp) - Federal</v>
          </cell>
          <cell r="E1442" t="str">
            <v>DIT Activity (Expense) Federal</v>
          </cell>
          <cell r="F1442" t="str">
            <v>Federal</v>
          </cell>
          <cell r="G1442">
            <v>-760704.92</v>
          </cell>
          <cell r="H1442" t="str">
            <v>UTILITY</v>
          </cell>
          <cell r="I1442">
            <v>0</v>
          </cell>
          <cell r="J1442">
            <v>-760704.92</v>
          </cell>
        </row>
        <row r="1443">
          <cell r="D1443" t="str">
            <v>411100-Decom Costs-F: Reg DIT Activity (Exp) - Federal</v>
          </cell>
          <cell r="E1443" t="str">
            <v>DIT Activity (Expense) Federal</v>
          </cell>
          <cell r="F1443" t="str">
            <v>Federal</v>
          </cell>
          <cell r="G1443">
            <v>-49862.66</v>
          </cell>
          <cell r="H1443" t="str">
            <v>UTILITY</v>
          </cell>
          <cell r="I1443">
            <v>0</v>
          </cell>
          <cell r="J1443">
            <v>-49862.66</v>
          </cell>
        </row>
        <row r="1444">
          <cell r="D1444" t="str">
            <v>411100-Deferred Fuel FERC-F: Reg DIT Activity (Exp) - Federal</v>
          </cell>
          <cell r="E1444" t="str">
            <v>DIT Activity (Expense) Federal</v>
          </cell>
          <cell r="F1444" t="str">
            <v>Federal</v>
          </cell>
          <cell r="G1444">
            <v>-43536.49</v>
          </cell>
          <cell r="H1444" t="str">
            <v>UTILITY</v>
          </cell>
          <cell r="I1444">
            <v>0</v>
          </cell>
          <cell r="J1444">
            <v>-43536.49</v>
          </cell>
        </row>
        <row r="1445">
          <cell r="D1445" t="str">
            <v>411100-Deferred Fuel NM-F: Reg DIT Activity (Exp) - Federal</v>
          </cell>
          <cell r="E1445" t="str">
            <v>DIT Activity (Expense) Federal</v>
          </cell>
          <cell r="F1445" t="str">
            <v>Federal</v>
          </cell>
          <cell r="G1445">
            <v>-1617308.76</v>
          </cell>
          <cell r="H1445" t="str">
            <v>UTILITY</v>
          </cell>
          <cell r="I1445">
            <v>0</v>
          </cell>
          <cell r="J1445">
            <v>-1617308.76</v>
          </cell>
        </row>
        <row r="1446">
          <cell r="D1446" t="str">
            <v>411100-Deferred Fuel TX-F: Reg DIT Activity (Exp) - Federal</v>
          </cell>
          <cell r="E1446" t="str">
            <v>DIT Activity (Expense) Federal</v>
          </cell>
          <cell r="F1446" t="str">
            <v>Federal</v>
          </cell>
          <cell r="G1446">
            <v>-2786018.53</v>
          </cell>
          <cell r="H1446" t="str">
            <v>UTILITY</v>
          </cell>
          <cell r="I1446">
            <v>0</v>
          </cell>
          <cell r="J1446">
            <v>-2786018.53</v>
          </cell>
        </row>
        <row r="1447">
          <cell r="D1447" t="str">
            <v>411100-Depr Differences-F: Reg DIT Activity (Exp) - Federal</v>
          </cell>
          <cell r="E1447" t="str">
            <v>DIT Activity (Expense) Federal</v>
          </cell>
          <cell r="F1447" t="str">
            <v>Federal</v>
          </cell>
          <cell r="G1447">
            <v>-11046214.23</v>
          </cell>
          <cell r="H1447" t="str">
            <v>UTILITY</v>
          </cell>
          <cell r="I1447">
            <v>0</v>
          </cell>
          <cell r="J1447">
            <v>-11046214.23</v>
          </cell>
        </row>
        <row r="1448">
          <cell r="D1448" t="str">
            <v>411100-Excess ADSIT AZ-F: Reg DIT Activity (Exp) - Federal</v>
          </cell>
          <cell r="E1448" t="str">
            <v>DIT Activity (Expense) Federal</v>
          </cell>
          <cell r="F1448" t="str">
            <v>Federal</v>
          </cell>
          <cell r="G1448">
            <v>-1688356</v>
          </cell>
          <cell r="H1448" t="str">
            <v>UTILITY</v>
          </cell>
          <cell r="I1448">
            <v>0</v>
          </cell>
          <cell r="J1448">
            <v>-1688356</v>
          </cell>
        </row>
        <row r="1449">
          <cell r="D1449" t="str">
            <v>411100-Excess ADSIT NM-F: Reg DIT Activity (Exp) - Federal</v>
          </cell>
          <cell r="E1449" t="str">
            <v>DIT Activity (Expense) Federal</v>
          </cell>
          <cell r="F1449" t="str">
            <v>Federal</v>
          </cell>
          <cell r="G1449">
            <v>-2593146</v>
          </cell>
          <cell r="H1449" t="str">
            <v>UTILITY</v>
          </cell>
          <cell r="I1449">
            <v>0</v>
          </cell>
          <cell r="J1449">
            <v>-2593146</v>
          </cell>
        </row>
        <row r="1450">
          <cell r="D1450" t="str">
            <v>411100-Excess ADSIT TX-F: Reg DIT Activity (Exp) - Federal</v>
          </cell>
          <cell r="E1450" t="str">
            <v>DIT Activity (Expense) Federal</v>
          </cell>
          <cell r="F1450" t="str">
            <v>Federal</v>
          </cell>
          <cell r="G1450">
            <v>-6864345</v>
          </cell>
          <cell r="H1450" t="str">
            <v>UTILITY</v>
          </cell>
          <cell r="I1450">
            <v>0</v>
          </cell>
          <cell r="J1450">
            <v>-6864345</v>
          </cell>
        </row>
        <row r="1451">
          <cell r="D1451" t="str">
            <v>411100-ITC-F: Reg DIT Activity (Exp) - Federal</v>
          </cell>
          <cell r="E1451" t="str">
            <v>DIT Activity (Expense) Federal</v>
          </cell>
          <cell r="F1451" t="str">
            <v>Federal</v>
          </cell>
          <cell r="G1451">
            <v>0</v>
          </cell>
          <cell r="H1451" t="str">
            <v>UTILITY</v>
          </cell>
          <cell r="I1451">
            <v>0</v>
          </cell>
          <cell r="J1451">
            <v>0</v>
          </cell>
        </row>
        <row r="1452">
          <cell r="D1452" t="str">
            <v>411100-NOL AZ-F: Reg DIT Activity (Exp) - Federal</v>
          </cell>
          <cell r="E1452" t="str">
            <v>DIT Activity (Expense) Federal</v>
          </cell>
          <cell r="F1452" t="str">
            <v>Federal</v>
          </cell>
          <cell r="G1452">
            <v>-681603.65</v>
          </cell>
          <cell r="H1452" t="str">
            <v>UTILITY</v>
          </cell>
          <cell r="I1452">
            <v>0</v>
          </cell>
          <cell r="J1452">
            <v>-681603.65</v>
          </cell>
        </row>
        <row r="1453">
          <cell r="D1453" t="str">
            <v>411100-NOL Federal-F: Reg DIT Activity (Exp) - Federal</v>
          </cell>
          <cell r="E1453" t="str">
            <v>DIT Activity (Expense) Federal</v>
          </cell>
          <cell r="F1453" t="str">
            <v>Federal</v>
          </cell>
          <cell r="G1453">
            <v>-63299690</v>
          </cell>
          <cell r="H1453" t="str">
            <v>UTILITY</v>
          </cell>
          <cell r="I1453">
            <v>0</v>
          </cell>
          <cell r="J1453">
            <v>-63299690</v>
          </cell>
        </row>
        <row r="1454">
          <cell r="D1454" t="str">
            <v>411100-NOL NM-F: Reg DIT Activity (Exp) - Federal</v>
          </cell>
          <cell r="E1454" t="str">
            <v>DIT Activity (Expense) Federal</v>
          </cell>
          <cell r="F1454" t="str">
            <v>Federal</v>
          </cell>
          <cell r="G1454">
            <v>-317674</v>
          </cell>
          <cell r="H1454" t="str">
            <v>UTILITY</v>
          </cell>
          <cell r="I1454">
            <v>0</v>
          </cell>
          <cell r="J1454">
            <v>-317674</v>
          </cell>
        </row>
        <row r="1455">
          <cell r="D1455" t="str">
            <v>411100-NOL TX-S: Reg DIT Activity (Exp) - Federal</v>
          </cell>
          <cell r="E1455" t="str">
            <v>DIT Activity (Expense) Federal</v>
          </cell>
          <cell r="F1455" t="str">
            <v>Federal</v>
          </cell>
          <cell r="G1455">
            <v>0</v>
          </cell>
          <cell r="H1455" t="str">
            <v>UTILITY</v>
          </cell>
          <cell r="I1455">
            <v>0</v>
          </cell>
          <cell r="J1455">
            <v>0</v>
          </cell>
        </row>
        <row r="1456">
          <cell r="D1456" t="str">
            <v>411100-Other Employee Benefits-F: Reg DIT Activity (Exp) - Federal</v>
          </cell>
          <cell r="E1456" t="str">
            <v>DIT Activity (Expense) Federal</v>
          </cell>
          <cell r="F1456" t="str">
            <v>Federal</v>
          </cell>
          <cell r="G1456">
            <v>-8062221.3200000003</v>
          </cell>
          <cell r="H1456" t="str">
            <v>UTILITY</v>
          </cell>
          <cell r="I1456">
            <v>0</v>
          </cell>
          <cell r="J1456">
            <v>-8062221.3200000003</v>
          </cell>
        </row>
        <row r="1457">
          <cell r="D1457" t="str">
            <v>411100-Other-F: Reg DIT Activity (Exp) - Federal</v>
          </cell>
          <cell r="E1457" t="str">
            <v>DIT Activity (Expense) Federal</v>
          </cell>
          <cell r="F1457" t="str">
            <v>Federal</v>
          </cell>
          <cell r="G1457">
            <v>-3180483.51</v>
          </cell>
          <cell r="H1457" t="str">
            <v>UTILITY</v>
          </cell>
          <cell r="I1457">
            <v>0</v>
          </cell>
          <cell r="J1457">
            <v>-3180483.51</v>
          </cell>
        </row>
        <row r="1458">
          <cell r="D1458" t="str">
            <v>411100-R&amp;D Credit-F: Reg DIT Activity (Exp) - Federal</v>
          </cell>
          <cell r="E1458" t="str">
            <v>DIT Activity (Expense) Federal</v>
          </cell>
          <cell r="F1458" t="str">
            <v>Federal</v>
          </cell>
          <cell r="G1458">
            <v>-352665.91</v>
          </cell>
          <cell r="H1458" t="str">
            <v>UTILITY</v>
          </cell>
          <cell r="I1458">
            <v>0</v>
          </cell>
          <cell r="J1458">
            <v>-352665.91</v>
          </cell>
        </row>
        <row r="1459">
          <cell r="D1459" t="str">
            <v>411100-Repair Allowance-F: Reg DIT Activity (Exp) - Federal</v>
          </cell>
          <cell r="E1459" t="str">
            <v>DIT Activity (Expense) Federal</v>
          </cell>
          <cell r="F1459" t="str">
            <v>Federal</v>
          </cell>
          <cell r="G1459">
            <v>-4794892.97</v>
          </cell>
          <cell r="H1459" t="str">
            <v>UTILITY</v>
          </cell>
          <cell r="I1459">
            <v>0</v>
          </cell>
          <cell r="J1459">
            <v>-4794892.97</v>
          </cell>
        </row>
        <row r="1460">
          <cell r="D1460" t="str">
            <v>411100-Retirement Plans-F: Reg DIT Activity (Exp) - Federal</v>
          </cell>
          <cell r="E1460" t="str">
            <v>DIT Activity (Expense) Federal</v>
          </cell>
          <cell r="F1460" t="str">
            <v>Federal</v>
          </cell>
          <cell r="G1460">
            <v>-1542668.6</v>
          </cell>
          <cell r="H1460" t="str">
            <v>UTILITY</v>
          </cell>
          <cell r="I1460">
            <v>0</v>
          </cell>
          <cell r="J1460">
            <v>-1542668.6</v>
          </cell>
        </row>
        <row r="1461">
          <cell r="D1461" t="str">
            <v>411100-SFAS 143 ARO-F: Reg DIT Activity (Exp) - Federal</v>
          </cell>
          <cell r="E1461" t="str">
            <v>DIT Activity (Expense) Federal</v>
          </cell>
          <cell r="F1461" t="str">
            <v>Federal</v>
          </cell>
          <cell r="G1461">
            <v>-2627534.13</v>
          </cell>
          <cell r="H1461" t="str">
            <v>UTILITY</v>
          </cell>
          <cell r="I1461">
            <v>0</v>
          </cell>
          <cell r="J1461">
            <v>-2627534.13</v>
          </cell>
        </row>
        <row r="1462">
          <cell r="D1462" t="str">
            <v>411100-Section 174 R&amp;D-F: Reg DIT Activity (Exp) - Federal</v>
          </cell>
          <cell r="E1462" t="str">
            <v>DIT Activity (Expense) Federal</v>
          </cell>
          <cell r="F1462" t="str">
            <v>Federal</v>
          </cell>
          <cell r="G1462">
            <v>-815541.38</v>
          </cell>
          <cell r="H1462" t="str">
            <v>UTILITY</v>
          </cell>
          <cell r="I1462">
            <v>0</v>
          </cell>
          <cell r="J1462">
            <v>-815541.38</v>
          </cell>
        </row>
        <row r="1463">
          <cell r="D1463" t="str">
            <v>411100-TOTF Income Taxes-F: Reg DIT Activity (Exp) - Federal</v>
          </cell>
          <cell r="E1463" t="str">
            <v>DIT Activity (Expense) Federal</v>
          </cell>
          <cell r="F1463" t="str">
            <v>Federal</v>
          </cell>
          <cell r="G1463">
            <v>-6316043.4800000004</v>
          </cell>
          <cell r="H1463" t="str">
            <v>UTILITY</v>
          </cell>
          <cell r="I1463">
            <v>0</v>
          </cell>
          <cell r="J1463">
            <v>-6316043.4800000004</v>
          </cell>
        </row>
        <row r="1464">
          <cell r="D1464" t="str">
            <v>411100-Unbilled Revenue-F: Reg DIT Activity (Exp) - Federal</v>
          </cell>
          <cell r="E1464" t="str">
            <v>DIT Activity (Expense) Federal</v>
          </cell>
          <cell r="F1464" t="str">
            <v>Federal</v>
          </cell>
          <cell r="G1464">
            <v>-5388303.0800000001</v>
          </cell>
          <cell r="H1464" t="str">
            <v>UTILITY</v>
          </cell>
          <cell r="I1464">
            <v>0</v>
          </cell>
          <cell r="J1464">
            <v>-5388303.0800000001</v>
          </cell>
        </row>
        <row r="1465">
          <cell r="D1465" t="str">
            <v>411400-ITC-F: Reg DIT Activity (Exp) - Federal</v>
          </cell>
          <cell r="E1465" t="str">
            <v>DIT Activity (Expense) Federal</v>
          </cell>
          <cell r="F1465" t="str">
            <v>Federal</v>
          </cell>
          <cell r="G1465">
            <v>0</v>
          </cell>
          <cell r="H1465" t="str">
            <v>UTILITY</v>
          </cell>
          <cell r="I1465">
            <v>0</v>
          </cell>
          <cell r="J1465">
            <v>0</v>
          </cell>
        </row>
        <row r="1466">
          <cell r="D1466" t="str">
            <v>ZZZ410100-Amortization of Debt Costs-F: Reg DIT Activity (Exp) - Federal</v>
          </cell>
          <cell r="E1466" t="str">
            <v>DIT Activity (Expense) Federal</v>
          </cell>
          <cell r="F1466" t="str">
            <v>Federal</v>
          </cell>
          <cell r="G1466">
            <v>0</v>
          </cell>
          <cell r="H1466" t="str">
            <v>UTILITY</v>
          </cell>
          <cell r="I1466">
            <v>0</v>
          </cell>
          <cell r="J1466">
            <v>0</v>
          </cell>
        </row>
        <row r="1467">
          <cell r="D1467" t="str">
            <v>410100-ABFUDC CWIP-AZ-S: Reg DIT Activity (Exp) - State</v>
          </cell>
          <cell r="E1467" t="str">
            <v>DIT Activity (Expense) State</v>
          </cell>
          <cell r="F1467" t="str">
            <v>Arizona</v>
          </cell>
          <cell r="G1467">
            <v>13170.81</v>
          </cell>
          <cell r="H1467" t="str">
            <v>UTILITY</v>
          </cell>
          <cell r="I1467">
            <v>0</v>
          </cell>
          <cell r="J1467">
            <v>13170.81</v>
          </cell>
        </row>
        <row r="1468">
          <cell r="D1468" t="str">
            <v>410100-ABFUDC CWIP-NM-S: Reg DIT Activity (Exp) - State</v>
          </cell>
          <cell r="E1468" t="str">
            <v>DIT Activity (Expense) State</v>
          </cell>
          <cell r="F1468" t="str">
            <v>New Mexico</v>
          </cell>
          <cell r="G1468">
            <v>99722.26</v>
          </cell>
          <cell r="H1468" t="str">
            <v>UTILITY</v>
          </cell>
          <cell r="I1468">
            <v>0</v>
          </cell>
          <cell r="J1468">
            <v>99722.26</v>
          </cell>
        </row>
        <row r="1469">
          <cell r="D1469" t="str">
            <v>410100-ABFUDC CWIP-TX-S: Reg DIT Activity (Exp) - State</v>
          </cell>
          <cell r="E1469" t="str">
            <v>DIT Activity (Expense) State</v>
          </cell>
          <cell r="F1469" t="str">
            <v>Texas</v>
          </cell>
          <cell r="G1469">
            <v>19181.849999999999</v>
          </cell>
          <cell r="H1469" t="str">
            <v>UTILITY</v>
          </cell>
          <cell r="I1469">
            <v>0</v>
          </cell>
          <cell r="J1469">
            <v>19181.849999999999</v>
          </cell>
        </row>
        <row r="1470">
          <cell r="D1470" t="str">
            <v>410100-ABFUDC-AZ-S: Reg DIT Activity (Exp) - State</v>
          </cell>
          <cell r="E1470" t="str">
            <v>DIT Activity (Expense) State</v>
          </cell>
          <cell r="F1470" t="str">
            <v>Arizona</v>
          </cell>
          <cell r="G1470">
            <v>29288.29</v>
          </cell>
          <cell r="H1470" t="str">
            <v>UTILITY</v>
          </cell>
          <cell r="I1470">
            <v>0</v>
          </cell>
          <cell r="J1470">
            <v>29288.29</v>
          </cell>
        </row>
        <row r="1471">
          <cell r="D1471" t="str">
            <v>410100-ABFUDC-NM-S: Reg DIT Activity (Exp) - State</v>
          </cell>
          <cell r="E1471" t="str">
            <v>DIT Activity (Expense) State</v>
          </cell>
          <cell r="F1471" t="str">
            <v>New Mexico</v>
          </cell>
          <cell r="G1471">
            <v>110693.8</v>
          </cell>
          <cell r="H1471" t="str">
            <v>UTILITY</v>
          </cell>
          <cell r="I1471">
            <v>0</v>
          </cell>
          <cell r="J1471">
            <v>110693.8</v>
          </cell>
        </row>
        <row r="1472">
          <cell r="D1472" t="str">
            <v>410100-ABFUDC-TX-S: Reg DIT Activity (Exp) - State</v>
          </cell>
          <cell r="E1472" t="str">
            <v>DIT Activity (Expense) State</v>
          </cell>
          <cell r="F1472" t="str">
            <v>Texas</v>
          </cell>
          <cell r="G1472">
            <v>39703.29</v>
          </cell>
          <cell r="H1472" t="str">
            <v>UTILITY</v>
          </cell>
          <cell r="I1472">
            <v>0</v>
          </cell>
          <cell r="J1472">
            <v>39703.29</v>
          </cell>
        </row>
        <row r="1473">
          <cell r="D1473" t="str">
            <v>410100-Amort of Debt Costs-AZ-S: Reg DIT Activity (Exp) - State</v>
          </cell>
          <cell r="E1473" t="str">
            <v>DIT Activity (Expense) State</v>
          </cell>
          <cell r="F1473" t="str">
            <v>Arizona</v>
          </cell>
          <cell r="G1473">
            <v>2914.33</v>
          </cell>
          <cell r="H1473" t="str">
            <v>UTILITY</v>
          </cell>
          <cell r="I1473">
            <v>0</v>
          </cell>
          <cell r="J1473">
            <v>2914.33</v>
          </cell>
        </row>
        <row r="1474">
          <cell r="D1474" t="str">
            <v>410100-Amort of Debt Costs-NM-S: Reg DIT Activity (Exp) - State</v>
          </cell>
          <cell r="E1474" t="str">
            <v>DIT Activity (Expense) State</v>
          </cell>
          <cell r="F1474" t="str">
            <v>New Mexico</v>
          </cell>
          <cell r="G1474">
            <v>4182.3100000000004</v>
          </cell>
          <cell r="H1474" t="str">
            <v>UTILITY</v>
          </cell>
          <cell r="I1474">
            <v>0</v>
          </cell>
          <cell r="J1474">
            <v>4182.3100000000004</v>
          </cell>
        </row>
        <row r="1475">
          <cell r="D1475" t="str">
            <v>410100-Amort of Debt Costs-TX-S: Reg DIT Activity (Exp) - State</v>
          </cell>
          <cell r="E1475" t="str">
            <v>DIT Activity (Expense) State</v>
          </cell>
          <cell r="F1475" t="str">
            <v>Texas</v>
          </cell>
          <cell r="G1475">
            <v>5888.42</v>
          </cell>
          <cell r="H1475" t="str">
            <v>UTILITY</v>
          </cell>
          <cell r="I1475">
            <v>0</v>
          </cell>
          <cell r="J1475">
            <v>5888.42</v>
          </cell>
        </row>
        <row r="1476">
          <cell r="D1476" t="str">
            <v>410100-CIAC-AZ-S: Reg DIT Activity (Exp) - State</v>
          </cell>
          <cell r="E1476" t="str">
            <v>DIT Activity (Expense) State</v>
          </cell>
          <cell r="F1476" t="str">
            <v>Arizona</v>
          </cell>
          <cell r="G1476">
            <v>43545.5</v>
          </cell>
          <cell r="H1476" t="str">
            <v>UTILITY</v>
          </cell>
          <cell r="I1476">
            <v>0</v>
          </cell>
          <cell r="J1476">
            <v>43545.5</v>
          </cell>
        </row>
        <row r="1477">
          <cell r="D1477" t="str">
            <v>410100-CIAC-NM-S: Reg DIT Activity (Exp) - State</v>
          </cell>
          <cell r="E1477" t="str">
            <v>DIT Activity (Expense) State</v>
          </cell>
          <cell r="F1477" t="str">
            <v>New Mexico</v>
          </cell>
          <cell r="G1477">
            <v>78788.86</v>
          </cell>
          <cell r="H1477" t="str">
            <v>UTILITY</v>
          </cell>
          <cell r="I1477">
            <v>0</v>
          </cell>
          <cell r="J1477">
            <v>78788.86</v>
          </cell>
        </row>
        <row r="1478">
          <cell r="D1478" t="str">
            <v>410100-CIAC-S: Reg DIT Activity (Exp) - State</v>
          </cell>
          <cell r="E1478" t="str">
            <v>DIT Activity (Expense) State</v>
          </cell>
          <cell r="F1478">
            <v>0</v>
          </cell>
          <cell r="G1478">
            <v>0</v>
          </cell>
          <cell r="H1478" t="str">
            <v>UTILITY</v>
          </cell>
          <cell r="I1478">
            <v>0</v>
          </cell>
          <cell r="J1478">
            <v>0</v>
          </cell>
        </row>
        <row r="1479">
          <cell r="D1479" t="str">
            <v>410100-CIAC-TX-S: Reg DIT Activity (Exp) - State</v>
          </cell>
          <cell r="E1479" t="str">
            <v>DIT Activity (Expense) State</v>
          </cell>
          <cell r="F1479" t="str">
            <v>Texas</v>
          </cell>
          <cell r="G1479">
            <v>18366.189999999999</v>
          </cell>
          <cell r="H1479" t="str">
            <v>UTILITY</v>
          </cell>
          <cell r="I1479">
            <v>0</v>
          </cell>
          <cell r="J1479">
            <v>18366.189999999999</v>
          </cell>
        </row>
        <row r="1480">
          <cell r="D1480" t="str">
            <v>410100-Capitalized Interest-AZ-S: Reg DIT Activity (Exp) - State</v>
          </cell>
          <cell r="E1480" t="str">
            <v>DIT Activity (Expense) State</v>
          </cell>
          <cell r="F1480" t="str">
            <v>Arizona</v>
          </cell>
          <cell r="G1480">
            <v>217682.65</v>
          </cell>
          <cell r="H1480" t="str">
            <v>UTILITY</v>
          </cell>
          <cell r="I1480">
            <v>0</v>
          </cell>
          <cell r="J1480">
            <v>217682.65</v>
          </cell>
        </row>
        <row r="1481">
          <cell r="D1481" t="str">
            <v>410100-Capitalized Interest-NM-S: Reg DIT Activity (Exp) - State</v>
          </cell>
          <cell r="E1481" t="str">
            <v>DIT Activity (Expense) State</v>
          </cell>
          <cell r="F1481" t="str">
            <v>New Mexico</v>
          </cell>
          <cell r="G1481">
            <v>373452.43</v>
          </cell>
          <cell r="H1481" t="str">
            <v>UTILITY</v>
          </cell>
          <cell r="I1481">
            <v>0</v>
          </cell>
          <cell r="J1481">
            <v>373452.43</v>
          </cell>
        </row>
        <row r="1482">
          <cell r="D1482" t="str">
            <v>410100-Capitalized Interest-TX-S: Reg DIT Activity (Exp) - State</v>
          </cell>
          <cell r="E1482" t="str">
            <v>DIT Activity (Expense) State</v>
          </cell>
          <cell r="F1482" t="str">
            <v>Texas</v>
          </cell>
          <cell r="G1482">
            <v>111157.48</v>
          </cell>
          <cell r="H1482" t="str">
            <v>UTILITY</v>
          </cell>
          <cell r="I1482">
            <v>0</v>
          </cell>
          <cell r="J1482">
            <v>111157.48</v>
          </cell>
        </row>
        <row r="1483">
          <cell r="D1483" t="str">
            <v>410100-Coal Reclamation Costs-AZ-S: Reg DIT Activity (Exp) - State</v>
          </cell>
          <cell r="E1483" t="str">
            <v>DIT Activity (Expense) State</v>
          </cell>
          <cell r="F1483" t="str">
            <v>Arizona</v>
          </cell>
          <cell r="G1483">
            <v>103119.8</v>
          </cell>
          <cell r="H1483" t="str">
            <v>UTILITY</v>
          </cell>
          <cell r="I1483">
            <v>0</v>
          </cell>
          <cell r="J1483">
            <v>103119.8</v>
          </cell>
        </row>
        <row r="1484">
          <cell r="D1484" t="str">
            <v>410100-Coal Reclamation Costs-NM-S: Reg DIT Activity (Exp) - State</v>
          </cell>
          <cell r="E1484" t="str">
            <v>DIT Activity (Expense) State</v>
          </cell>
          <cell r="F1484" t="str">
            <v>New Mexico</v>
          </cell>
          <cell r="G1484">
            <v>335650.46</v>
          </cell>
          <cell r="H1484" t="str">
            <v>UTILITY</v>
          </cell>
          <cell r="I1484">
            <v>0</v>
          </cell>
          <cell r="J1484">
            <v>335650.46</v>
          </cell>
        </row>
        <row r="1485">
          <cell r="D1485" t="str">
            <v>410100-Coal Reclamation Costs-TX-S: Reg DIT Activity (Exp) - State</v>
          </cell>
          <cell r="E1485" t="str">
            <v>DIT Activity (Expense) State</v>
          </cell>
          <cell r="F1485" t="str">
            <v>Texas</v>
          </cell>
          <cell r="G1485">
            <v>114152.57</v>
          </cell>
          <cell r="H1485" t="str">
            <v>UTILITY</v>
          </cell>
          <cell r="I1485">
            <v>0</v>
          </cell>
          <cell r="J1485">
            <v>114152.57</v>
          </cell>
        </row>
        <row r="1486">
          <cell r="D1486" t="str">
            <v>410100-Decom Costs-AZ-S: Reg DIT Activity (Exp) - State</v>
          </cell>
          <cell r="E1486" t="str">
            <v>DIT Activity (Expense) State</v>
          </cell>
          <cell r="F1486" t="str">
            <v>Arizona</v>
          </cell>
          <cell r="G1486">
            <v>50271.69</v>
          </cell>
          <cell r="H1486" t="str">
            <v>UTILITY</v>
          </cell>
          <cell r="I1486">
            <v>0</v>
          </cell>
          <cell r="J1486">
            <v>50271.69</v>
          </cell>
        </row>
        <row r="1487">
          <cell r="D1487" t="str">
            <v>410100-Decom Costs-NM-S: Reg DIT Activity (Exp) - State</v>
          </cell>
          <cell r="E1487" t="str">
            <v>DIT Activity (Expense) State</v>
          </cell>
          <cell r="F1487" t="str">
            <v>New Mexico</v>
          </cell>
          <cell r="G1487">
            <v>77411.06</v>
          </cell>
          <cell r="H1487" t="str">
            <v>UTILITY</v>
          </cell>
          <cell r="I1487">
            <v>0</v>
          </cell>
          <cell r="J1487">
            <v>77411.06</v>
          </cell>
        </row>
        <row r="1488">
          <cell r="D1488" t="str">
            <v>410100-Decom Costs-TX Adjustment Only</v>
          </cell>
          <cell r="E1488" t="str">
            <v>DIT Activity (Expense) State</v>
          </cell>
          <cell r="F1488" t="str">
            <v>Texas</v>
          </cell>
          <cell r="G1488">
            <v>0</v>
          </cell>
          <cell r="H1488" t="str">
            <v>UTILITY</v>
          </cell>
          <cell r="I1488">
            <v>0</v>
          </cell>
          <cell r="J1488">
            <v>0</v>
          </cell>
        </row>
        <row r="1489">
          <cell r="D1489" t="str">
            <v>410100-Decom Costs-TX-S: Reg DIT Activity (Exp) - State</v>
          </cell>
          <cell r="E1489" t="str">
            <v>DIT Activity (Expense) State</v>
          </cell>
          <cell r="F1489" t="str">
            <v>Texas</v>
          </cell>
          <cell r="G1489">
            <v>14781.43</v>
          </cell>
          <cell r="H1489" t="str">
            <v>UTILITY</v>
          </cell>
          <cell r="I1489">
            <v>0</v>
          </cell>
          <cell r="J1489">
            <v>14781.43</v>
          </cell>
        </row>
        <row r="1490">
          <cell r="D1490" t="str">
            <v>410100-Deferred Fuel FERC-AZ-S: Reg DIT Activity (Exp) - State</v>
          </cell>
          <cell r="E1490" t="str">
            <v>DIT Activity (Expense) State</v>
          </cell>
          <cell r="F1490" t="str">
            <v>Arizona</v>
          </cell>
          <cell r="G1490">
            <v>900.18</v>
          </cell>
          <cell r="H1490" t="str">
            <v>UTILITY</v>
          </cell>
          <cell r="I1490">
            <v>0</v>
          </cell>
          <cell r="J1490">
            <v>900.18</v>
          </cell>
        </row>
        <row r="1491">
          <cell r="D1491" t="str">
            <v>410100-Deferred Fuel FERC-NM-S: Reg DIT Activity (Exp) - State</v>
          </cell>
          <cell r="E1491" t="str">
            <v>DIT Activity (Expense) State</v>
          </cell>
          <cell r="F1491" t="str">
            <v>New Mexico</v>
          </cell>
          <cell r="G1491">
            <v>3132.38</v>
          </cell>
          <cell r="H1491" t="str">
            <v>UTILITY</v>
          </cell>
          <cell r="I1491">
            <v>0</v>
          </cell>
          <cell r="J1491">
            <v>3132.38</v>
          </cell>
        </row>
        <row r="1492">
          <cell r="D1492" t="str">
            <v>410100-Deferred Fuel FERC-TX Adjustment Only</v>
          </cell>
          <cell r="E1492" t="str">
            <v>DIT Activity (Expense) State</v>
          </cell>
          <cell r="F1492" t="str">
            <v>Texas</v>
          </cell>
          <cell r="G1492">
            <v>0</v>
          </cell>
          <cell r="H1492" t="str">
            <v>UTILITY</v>
          </cell>
          <cell r="I1492">
            <v>0</v>
          </cell>
          <cell r="J1492">
            <v>0</v>
          </cell>
        </row>
        <row r="1493">
          <cell r="D1493" t="str">
            <v>410100-Deferred Fuel FERC-TX-S: Reg DIT Activity (Exp) - State</v>
          </cell>
          <cell r="E1493" t="str">
            <v>DIT Activity (Expense) State</v>
          </cell>
          <cell r="F1493" t="str">
            <v>Texas</v>
          </cell>
          <cell r="G1493">
            <v>1092.3900000000001</v>
          </cell>
          <cell r="H1493" t="str">
            <v>UTILITY</v>
          </cell>
          <cell r="I1493">
            <v>0</v>
          </cell>
          <cell r="J1493">
            <v>1092.3900000000001</v>
          </cell>
        </row>
        <row r="1494">
          <cell r="D1494" t="str">
            <v>410100-Deferred Fuel NM-AZ-S: Reg DIT Activity (Exp) - State</v>
          </cell>
          <cell r="E1494" t="str">
            <v>DIT Activity (Expense) State</v>
          </cell>
          <cell r="F1494" t="str">
            <v>Arizona</v>
          </cell>
          <cell r="G1494">
            <v>23615</v>
          </cell>
          <cell r="H1494" t="str">
            <v>UTILITY</v>
          </cell>
          <cell r="I1494">
            <v>0</v>
          </cell>
          <cell r="J1494">
            <v>23615</v>
          </cell>
        </row>
        <row r="1495">
          <cell r="D1495" t="str">
            <v>410100-Deferred Fuel NM-NM-S: Reg DIT Activity (Exp) - State</v>
          </cell>
          <cell r="E1495" t="str">
            <v>DIT Activity (Expense) State</v>
          </cell>
          <cell r="F1495" t="str">
            <v>New Mexico</v>
          </cell>
          <cell r="G1495">
            <v>79127.55</v>
          </cell>
          <cell r="H1495" t="str">
            <v>UTILITY</v>
          </cell>
          <cell r="I1495">
            <v>0</v>
          </cell>
          <cell r="J1495">
            <v>79127.55</v>
          </cell>
        </row>
        <row r="1496">
          <cell r="D1496" t="str">
            <v>410100-Deferred Fuel NM-TX Adjustment Only</v>
          </cell>
          <cell r="E1496" t="str">
            <v>DIT Activity (Expense) State</v>
          </cell>
          <cell r="F1496" t="str">
            <v>Texas</v>
          </cell>
          <cell r="G1496">
            <v>0</v>
          </cell>
          <cell r="H1496" t="str">
            <v>UTILITY</v>
          </cell>
          <cell r="I1496">
            <v>0</v>
          </cell>
          <cell r="J1496">
            <v>0</v>
          </cell>
        </row>
        <row r="1497">
          <cell r="D1497" t="str">
            <v>410100-Deferred Fuel NM-TX-S: Reg DIT Activity (Exp) - State</v>
          </cell>
          <cell r="E1497" t="str">
            <v>DIT Activity (Expense) State</v>
          </cell>
          <cell r="F1497" t="str">
            <v>Texas</v>
          </cell>
          <cell r="G1497">
            <v>27213.63</v>
          </cell>
          <cell r="H1497" t="str">
            <v>UTILITY</v>
          </cell>
          <cell r="I1497">
            <v>0</v>
          </cell>
          <cell r="J1497">
            <v>27213.63</v>
          </cell>
        </row>
        <row r="1498">
          <cell r="D1498" t="str">
            <v>410100-Deferred Fuel TX-AZ-S: Reg DIT Activity (Exp) - State</v>
          </cell>
          <cell r="E1498" t="str">
            <v>DIT Activity (Expense) State</v>
          </cell>
          <cell r="F1498" t="str">
            <v>Arizona</v>
          </cell>
          <cell r="G1498">
            <v>54873.86</v>
          </cell>
          <cell r="H1498" t="str">
            <v>UTILITY</v>
          </cell>
          <cell r="I1498">
            <v>0</v>
          </cell>
          <cell r="J1498">
            <v>54873.86</v>
          </cell>
        </row>
        <row r="1499">
          <cell r="D1499" t="str">
            <v>410100-Deferred Fuel TX-NM-S: Reg DIT Activity (Exp) - State</v>
          </cell>
          <cell r="E1499" t="str">
            <v>DIT Activity (Expense) State</v>
          </cell>
          <cell r="F1499" t="str">
            <v>New Mexico</v>
          </cell>
          <cell r="G1499">
            <v>207393.33</v>
          </cell>
          <cell r="H1499" t="str">
            <v>UTILITY</v>
          </cell>
          <cell r="I1499">
            <v>0</v>
          </cell>
          <cell r="J1499">
            <v>207393.33</v>
          </cell>
        </row>
        <row r="1500">
          <cell r="D1500" t="str">
            <v>410100-Deferred Fuel TX-TX Adjustment Only</v>
          </cell>
          <cell r="E1500" t="str">
            <v>DIT Activity (Expense) State</v>
          </cell>
          <cell r="F1500" t="str">
            <v>Texas</v>
          </cell>
          <cell r="G1500">
            <v>0</v>
          </cell>
          <cell r="H1500" t="str">
            <v>UTILITY</v>
          </cell>
          <cell r="I1500">
            <v>0</v>
          </cell>
          <cell r="J1500">
            <v>0</v>
          </cell>
        </row>
        <row r="1501">
          <cell r="D1501" t="str">
            <v>410100-Deferred Fuel TX-TX--S: Reg DIT Activity (Exp) - State</v>
          </cell>
          <cell r="E1501" t="str">
            <v>DIT Activity (Expense) State</v>
          </cell>
          <cell r="F1501" t="str">
            <v>Texas</v>
          </cell>
          <cell r="G1501">
            <v>74387.17</v>
          </cell>
          <cell r="H1501" t="str">
            <v>UTILITY</v>
          </cell>
          <cell r="I1501">
            <v>0</v>
          </cell>
          <cell r="J1501">
            <v>74387.17</v>
          </cell>
        </row>
        <row r="1502">
          <cell r="D1502" t="str">
            <v>410100-Depr Differences-AZ-S: Reg DIT Activity (Exp) - State</v>
          </cell>
          <cell r="E1502" t="str">
            <v>DIT Activity (Expense) State</v>
          </cell>
          <cell r="F1502" t="str">
            <v>Arizona</v>
          </cell>
          <cell r="G1502">
            <v>443725.21</v>
          </cell>
          <cell r="H1502" t="str">
            <v>UTILITY</v>
          </cell>
          <cell r="I1502">
            <v>0</v>
          </cell>
          <cell r="J1502">
            <v>443725.21</v>
          </cell>
        </row>
        <row r="1503">
          <cell r="D1503" t="str">
            <v>410100-Depr Differences-Adjustment Only</v>
          </cell>
          <cell r="E1503" t="str">
            <v>DIT Activity (Expense) State</v>
          </cell>
          <cell r="F1503" t="str">
            <v>Arizona,New Mexico,Texas</v>
          </cell>
          <cell r="G1503">
            <v>0</v>
          </cell>
          <cell r="H1503" t="str">
            <v>UTILITY</v>
          </cell>
          <cell r="I1503">
            <v>0</v>
          </cell>
          <cell r="J1503">
            <v>0</v>
          </cell>
        </row>
        <row r="1504">
          <cell r="D1504" t="str">
            <v>410100-Depr Differences-NM-S: Reg DIT Activity (Exp) - State</v>
          </cell>
          <cell r="E1504" t="str">
            <v>DIT Activity (Expense) State</v>
          </cell>
          <cell r="F1504" t="str">
            <v>New Mexico</v>
          </cell>
          <cell r="G1504">
            <v>1551472.86</v>
          </cell>
          <cell r="H1504" t="str">
            <v>UTILITY</v>
          </cell>
          <cell r="I1504">
            <v>0</v>
          </cell>
          <cell r="J1504">
            <v>1551472.86</v>
          </cell>
        </row>
        <row r="1505">
          <cell r="D1505" t="str">
            <v>410100-Depr Differences-TX-S: Reg DIT Activity (Exp) - State</v>
          </cell>
          <cell r="E1505" t="str">
            <v>DIT Activity (Expense) State</v>
          </cell>
          <cell r="F1505" t="str">
            <v>Texas</v>
          </cell>
          <cell r="G1505">
            <v>564062.79</v>
          </cell>
          <cell r="H1505" t="str">
            <v>UTILITY</v>
          </cell>
          <cell r="I1505">
            <v>0</v>
          </cell>
          <cell r="J1505">
            <v>564062.79</v>
          </cell>
        </row>
        <row r="1506">
          <cell r="D1506" t="str">
            <v>410100-Excess ADSIT AZ-S: Reg DIT Activity (Exp) - State</v>
          </cell>
          <cell r="E1506" t="str">
            <v>DIT Activity (Expense) State</v>
          </cell>
          <cell r="F1506" t="str">
            <v>Arizona</v>
          </cell>
          <cell r="G1506">
            <v>4823874</v>
          </cell>
          <cell r="H1506" t="str">
            <v>UTILITY</v>
          </cell>
          <cell r="I1506">
            <v>0</v>
          </cell>
          <cell r="J1506">
            <v>4823874</v>
          </cell>
        </row>
        <row r="1507">
          <cell r="D1507" t="str">
            <v>410100-Excess ADSIT NM-S: Reg DIT Activity (Exp) - State</v>
          </cell>
          <cell r="E1507" t="str">
            <v>DIT Activity (Expense) State</v>
          </cell>
          <cell r="F1507" t="str">
            <v>New Mexico</v>
          </cell>
          <cell r="G1507">
            <v>7408989</v>
          </cell>
          <cell r="H1507" t="str">
            <v>UTILITY</v>
          </cell>
          <cell r="I1507">
            <v>0</v>
          </cell>
          <cell r="J1507">
            <v>7408989</v>
          </cell>
        </row>
        <row r="1508">
          <cell r="D1508" t="str">
            <v>410100-Excess ADSIT TX-S: Reg DIT Activity (Exp) - State</v>
          </cell>
          <cell r="E1508" t="str">
            <v>DIT Activity (Expense) State</v>
          </cell>
          <cell r="F1508" t="str">
            <v>Texas</v>
          </cell>
          <cell r="G1508">
            <v>19612413</v>
          </cell>
          <cell r="H1508" t="str">
            <v>UTILITY</v>
          </cell>
          <cell r="I1508">
            <v>0</v>
          </cell>
          <cell r="J1508">
            <v>19612413</v>
          </cell>
        </row>
        <row r="1509">
          <cell r="D1509" t="str">
            <v>410100-NOL AZ-AZ: Reg DIT Activity (Exp) - State</v>
          </cell>
          <cell r="E1509" t="str">
            <v>DIT Activity (Expense) State</v>
          </cell>
          <cell r="F1509" t="str">
            <v>Arizona</v>
          </cell>
          <cell r="G1509">
            <v>0</v>
          </cell>
          <cell r="H1509" t="str">
            <v>UTILITY</v>
          </cell>
          <cell r="I1509">
            <v>0</v>
          </cell>
          <cell r="J1509">
            <v>0</v>
          </cell>
        </row>
        <row r="1510">
          <cell r="D1510" t="str">
            <v>410100-NOL AZ-S: Reg DIT Activity (Exp) - State</v>
          </cell>
          <cell r="E1510" t="str">
            <v>DIT Activity (Expense) State</v>
          </cell>
          <cell r="F1510" t="str">
            <v>Arizona</v>
          </cell>
          <cell r="G1510">
            <v>518304</v>
          </cell>
          <cell r="H1510" t="str">
            <v>UTILITY</v>
          </cell>
          <cell r="I1510">
            <v>0</v>
          </cell>
          <cell r="J1510">
            <v>518304</v>
          </cell>
        </row>
        <row r="1511">
          <cell r="D1511" t="str">
            <v>410100-NOL NM-NM: Reg DIT Activity (Exp) - State</v>
          </cell>
          <cell r="E1511" t="str">
            <v>DIT Activity (Expense) State</v>
          </cell>
          <cell r="F1511" t="str">
            <v>New Mexico</v>
          </cell>
          <cell r="G1511">
            <v>1136891.95</v>
          </cell>
          <cell r="H1511" t="str">
            <v>UTILITY</v>
          </cell>
          <cell r="I1511">
            <v>0</v>
          </cell>
          <cell r="J1511">
            <v>1136891.95</v>
          </cell>
        </row>
        <row r="1512">
          <cell r="D1512" t="str">
            <v>410100-NOL NM-S: Reg DIT Activity (Exp) - State</v>
          </cell>
          <cell r="E1512" t="str">
            <v>DIT Activity (Expense) State</v>
          </cell>
          <cell r="F1512" t="str">
            <v>New Mexico</v>
          </cell>
          <cell r="G1512">
            <v>907640</v>
          </cell>
          <cell r="H1512" t="str">
            <v>UTILITY</v>
          </cell>
          <cell r="I1512">
            <v>0</v>
          </cell>
          <cell r="J1512">
            <v>907640</v>
          </cell>
        </row>
        <row r="1513">
          <cell r="D1513" t="str">
            <v>410100-Other Employee Benefits-AZ-S: Reg DIT Activity (Exp) - State</v>
          </cell>
          <cell r="E1513" t="str">
            <v>DIT Activity (Expense) State</v>
          </cell>
          <cell r="F1513" t="str">
            <v>Arizona</v>
          </cell>
          <cell r="G1513">
            <v>69087.460000000006</v>
          </cell>
          <cell r="H1513" t="str">
            <v>UTILITY</v>
          </cell>
          <cell r="I1513">
            <v>0</v>
          </cell>
          <cell r="J1513">
            <v>69087.460000000006</v>
          </cell>
        </row>
        <row r="1514">
          <cell r="D1514" t="str">
            <v>410100-Other Employee Benefits-Adjustment Only</v>
          </cell>
          <cell r="E1514" t="str">
            <v>DIT Activity (Expense) State</v>
          </cell>
          <cell r="F1514" t="str">
            <v>Arizona,New Mexico,Texas</v>
          </cell>
          <cell r="G1514">
            <v>0</v>
          </cell>
          <cell r="H1514" t="str">
            <v>UTILITY</v>
          </cell>
          <cell r="I1514">
            <v>0</v>
          </cell>
          <cell r="J1514">
            <v>0</v>
          </cell>
        </row>
        <row r="1515">
          <cell r="D1515" t="str">
            <v>410100-Other Employee Benefits-NM-S: Reg DIT Activity (Exp) - State</v>
          </cell>
          <cell r="E1515" t="str">
            <v>DIT Activity (Expense) State</v>
          </cell>
          <cell r="F1515" t="str">
            <v>New Mexico</v>
          </cell>
          <cell r="G1515">
            <v>199415.88</v>
          </cell>
          <cell r="H1515" t="str">
            <v>UTILITY</v>
          </cell>
          <cell r="I1515">
            <v>0</v>
          </cell>
          <cell r="J1515">
            <v>199415.88</v>
          </cell>
        </row>
        <row r="1516">
          <cell r="D1516" t="str">
            <v>410100-Other Employee Benefits-TX-S: Reg DIT Activity (Exp) - State</v>
          </cell>
          <cell r="E1516" t="str">
            <v>DIT Activity (Expense) State</v>
          </cell>
          <cell r="F1516" t="str">
            <v>Texas</v>
          </cell>
          <cell r="G1516">
            <v>86821.77</v>
          </cell>
          <cell r="H1516" t="str">
            <v>UTILITY</v>
          </cell>
          <cell r="I1516">
            <v>0</v>
          </cell>
          <cell r="J1516">
            <v>86821.77</v>
          </cell>
        </row>
        <row r="1517">
          <cell r="D1517" t="str">
            <v>410100-Other-AZ-S: Reg DIT Activity (Exp) - State</v>
          </cell>
          <cell r="E1517" t="str">
            <v>DIT Activity (Expense) State</v>
          </cell>
          <cell r="F1517" t="str">
            <v>Arizona</v>
          </cell>
          <cell r="G1517">
            <v>29566.21</v>
          </cell>
          <cell r="H1517" t="str">
            <v>UTILITY</v>
          </cell>
          <cell r="I1517">
            <v>0</v>
          </cell>
          <cell r="J1517">
            <v>29566.21</v>
          </cell>
        </row>
        <row r="1518">
          <cell r="D1518" t="str">
            <v>410100-Other-Adjustment Only</v>
          </cell>
          <cell r="E1518" t="str">
            <v>DIT Activity (Expense) State</v>
          </cell>
          <cell r="F1518" t="str">
            <v>Arizona,New Mexico,Texas</v>
          </cell>
          <cell r="G1518">
            <v>0</v>
          </cell>
          <cell r="H1518" t="str">
            <v>UTILITY</v>
          </cell>
          <cell r="I1518">
            <v>0</v>
          </cell>
          <cell r="J1518">
            <v>0</v>
          </cell>
        </row>
        <row r="1519">
          <cell r="D1519" t="str">
            <v>410100-Other-NM-S: Reg DIT Activity (Exp) - State</v>
          </cell>
          <cell r="E1519" t="str">
            <v>DIT Activity (Expense) State</v>
          </cell>
          <cell r="F1519" t="str">
            <v>New Mexico</v>
          </cell>
          <cell r="G1519">
            <v>99450.08</v>
          </cell>
          <cell r="H1519" t="str">
            <v>UTILITY</v>
          </cell>
          <cell r="I1519">
            <v>0</v>
          </cell>
          <cell r="J1519">
            <v>99450.08</v>
          </cell>
        </row>
        <row r="1520">
          <cell r="D1520" t="str">
            <v>410100-Other-TX-S: Reg DIT Activity (Exp) - State</v>
          </cell>
          <cell r="E1520" t="str">
            <v>DIT Activity (Expense) State</v>
          </cell>
          <cell r="F1520" t="str">
            <v>Texas</v>
          </cell>
          <cell r="G1520">
            <v>37189.120000000003</v>
          </cell>
          <cell r="H1520" t="str">
            <v>UTILITY</v>
          </cell>
          <cell r="I1520">
            <v>0</v>
          </cell>
          <cell r="J1520">
            <v>37189.120000000003</v>
          </cell>
        </row>
        <row r="1521">
          <cell r="D1521" t="str">
            <v>410100-R&amp;D Credit-AZ-S: Reg DIT Activity (Exp) - State</v>
          </cell>
          <cell r="E1521" t="str">
            <v>DIT Activity (Expense) State</v>
          </cell>
          <cell r="F1521" t="str">
            <v>Arizona</v>
          </cell>
          <cell r="G1521">
            <v>1877.21</v>
          </cell>
          <cell r="H1521" t="str">
            <v>UTILITY</v>
          </cell>
          <cell r="I1521">
            <v>0</v>
          </cell>
          <cell r="J1521">
            <v>1877.21</v>
          </cell>
        </row>
        <row r="1522">
          <cell r="D1522" t="str">
            <v>410100-R&amp;D Credit-NM-S: Reg DIT Activity (Exp) - State</v>
          </cell>
          <cell r="E1522" t="str">
            <v>DIT Activity (Expense) State</v>
          </cell>
          <cell r="F1522" t="str">
            <v>New Mexico</v>
          </cell>
          <cell r="G1522">
            <v>4449.03</v>
          </cell>
          <cell r="H1522" t="str">
            <v>UTILITY</v>
          </cell>
          <cell r="I1522">
            <v>0</v>
          </cell>
          <cell r="J1522">
            <v>4449.03</v>
          </cell>
        </row>
        <row r="1523">
          <cell r="D1523" t="str">
            <v>410100-R&amp;D Credit-TX-S: Reg DIT Activity (Exp) - State</v>
          </cell>
          <cell r="E1523" t="str">
            <v>DIT Activity (Expense) State</v>
          </cell>
          <cell r="F1523" t="str">
            <v>Texas</v>
          </cell>
          <cell r="G1523">
            <v>1290.6500000000001</v>
          </cell>
          <cell r="H1523" t="str">
            <v>UTILITY</v>
          </cell>
          <cell r="I1523">
            <v>0</v>
          </cell>
          <cell r="J1523">
            <v>1290.6500000000001</v>
          </cell>
        </row>
        <row r="1524">
          <cell r="D1524" t="str">
            <v>410100-Repair Allowance-AZ-S: Reg DIT Activity (Exp) - State</v>
          </cell>
          <cell r="E1524" t="str">
            <v>DIT Activity (Expense) State</v>
          </cell>
          <cell r="F1524" t="str">
            <v>Arizona</v>
          </cell>
          <cell r="G1524">
            <v>38837.33</v>
          </cell>
          <cell r="H1524" t="str">
            <v>UTILITY</v>
          </cell>
          <cell r="I1524">
            <v>0</v>
          </cell>
          <cell r="J1524">
            <v>38837.33</v>
          </cell>
        </row>
        <row r="1525">
          <cell r="D1525" t="str">
            <v>410100-Repair Allowance-NM-S: Reg DIT Activity (Exp) - State</v>
          </cell>
          <cell r="E1525" t="str">
            <v>DIT Activity (Expense) State</v>
          </cell>
          <cell r="F1525" t="str">
            <v>New Mexico</v>
          </cell>
          <cell r="G1525">
            <v>146783.95000000001</v>
          </cell>
          <cell r="H1525" t="str">
            <v>UTILITY</v>
          </cell>
          <cell r="I1525">
            <v>0</v>
          </cell>
          <cell r="J1525">
            <v>146783.95000000001</v>
          </cell>
        </row>
        <row r="1526">
          <cell r="D1526" t="str">
            <v>410100-Repair Allowance-TX-S: Reg DIT Activity (Exp) - State</v>
          </cell>
          <cell r="E1526" t="str">
            <v>DIT Activity (Expense) State</v>
          </cell>
          <cell r="F1526" t="str">
            <v>Texas</v>
          </cell>
          <cell r="G1526">
            <v>52647.98</v>
          </cell>
          <cell r="H1526" t="str">
            <v>UTILITY</v>
          </cell>
          <cell r="I1526">
            <v>0</v>
          </cell>
          <cell r="J1526">
            <v>52647.98</v>
          </cell>
        </row>
        <row r="1527">
          <cell r="D1527" t="str">
            <v>410100-Retirement Plans-AZ-S: Reg DIT Activity (Exp) - State</v>
          </cell>
          <cell r="E1527" t="str">
            <v>DIT Activity (Expense) State</v>
          </cell>
          <cell r="F1527" t="str">
            <v>Arizona</v>
          </cell>
          <cell r="G1527">
            <v>146339.07</v>
          </cell>
          <cell r="H1527" t="str">
            <v>UTILITY</v>
          </cell>
          <cell r="I1527">
            <v>0</v>
          </cell>
          <cell r="J1527">
            <v>146339.07</v>
          </cell>
        </row>
        <row r="1528">
          <cell r="D1528" t="str">
            <v>410100-Retirement Plans-Adjustment Only</v>
          </cell>
          <cell r="E1528" t="str">
            <v>DIT Activity (Expense) State</v>
          </cell>
          <cell r="F1528" t="str">
            <v>Arizona,New Mexico,Texas</v>
          </cell>
          <cell r="G1528">
            <v>0</v>
          </cell>
          <cell r="H1528" t="str">
            <v>UTILITY</v>
          </cell>
          <cell r="I1528">
            <v>0</v>
          </cell>
          <cell r="J1528">
            <v>0</v>
          </cell>
        </row>
        <row r="1529">
          <cell r="D1529" t="str">
            <v>410100-Retirement Plans-NM-S: Reg DIT Activity (Exp) - State</v>
          </cell>
          <cell r="E1529" t="str">
            <v>DIT Activity (Expense) State</v>
          </cell>
          <cell r="F1529" t="str">
            <v>New Mexico</v>
          </cell>
          <cell r="G1529">
            <v>239593.57</v>
          </cell>
          <cell r="H1529" t="str">
            <v>UTILITY</v>
          </cell>
          <cell r="I1529">
            <v>0</v>
          </cell>
          <cell r="J1529">
            <v>239593.57</v>
          </cell>
        </row>
        <row r="1530">
          <cell r="D1530" t="str">
            <v>410100-Retirement Plans-TX-S: Reg DIT Activity (Exp) - State</v>
          </cell>
          <cell r="E1530" t="str">
            <v>DIT Activity (Expense) State</v>
          </cell>
          <cell r="F1530" t="str">
            <v>Texas</v>
          </cell>
          <cell r="G1530">
            <v>53038.38</v>
          </cell>
          <cell r="H1530" t="str">
            <v>UTILITY</v>
          </cell>
          <cell r="I1530">
            <v>0</v>
          </cell>
          <cell r="J1530">
            <v>53038.38</v>
          </cell>
        </row>
        <row r="1531">
          <cell r="D1531" t="str">
            <v>410100-SFAS 143 ARO-AZ-S: Reg DIT Activity (Exp) - State</v>
          </cell>
          <cell r="E1531" t="str">
            <v>DIT Activity (Expense) State</v>
          </cell>
          <cell r="F1531" t="str">
            <v>Arizona</v>
          </cell>
          <cell r="G1531">
            <v>110177.71</v>
          </cell>
          <cell r="H1531" t="str">
            <v>UTILITY</v>
          </cell>
          <cell r="I1531">
            <v>0</v>
          </cell>
          <cell r="J1531">
            <v>110177.71</v>
          </cell>
        </row>
        <row r="1532">
          <cell r="D1532" t="str">
            <v>410100-SFAS 143 ARO-Adjustment Only</v>
          </cell>
          <cell r="E1532" t="str">
            <v>DIT Activity (Expense) State</v>
          </cell>
          <cell r="F1532" t="str">
            <v>Arizona,New Mexico,Texas</v>
          </cell>
          <cell r="G1532">
            <v>0</v>
          </cell>
          <cell r="H1532" t="str">
            <v>UTILITY</v>
          </cell>
          <cell r="I1532">
            <v>0</v>
          </cell>
          <cell r="J1532">
            <v>0</v>
          </cell>
        </row>
        <row r="1533">
          <cell r="D1533" t="str">
            <v>410100-SFAS 143 ARO-NM-S: Reg DIT Activity (Exp) - State</v>
          </cell>
          <cell r="E1533" t="str">
            <v>DIT Activity (Expense) State</v>
          </cell>
          <cell r="F1533" t="str">
            <v>New Mexico</v>
          </cell>
          <cell r="G1533">
            <v>191585.76</v>
          </cell>
          <cell r="H1533" t="str">
            <v>UTILITY</v>
          </cell>
          <cell r="I1533">
            <v>0</v>
          </cell>
          <cell r="J1533">
            <v>191585.76</v>
          </cell>
        </row>
        <row r="1534">
          <cell r="D1534" t="str">
            <v>410100-SFAS 143 ARO-TX-S: Reg DIT Activity (Exp) - State</v>
          </cell>
          <cell r="E1534" t="str">
            <v>DIT Activity (Expense) State</v>
          </cell>
          <cell r="F1534" t="str">
            <v>Texas</v>
          </cell>
          <cell r="G1534">
            <v>42789.61</v>
          </cell>
          <cell r="H1534" t="str">
            <v>UTILITY</v>
          </cell>
          <cell r="I1534">
            <v>0</v>
          </cell>
          <cell r="J1534">
            <v>42789.61</v>
          </cell>
        </row>
        <row r="1535">
          <cell r="D1535" t="str">
            <v>410100-Section 174 R&amp;D-AZ-S: Reg DIT Activity (Exp) - State</v>
          </cell>
          <cell r="E1535" t="str">
            <v>DIT Activity (Expense) State</v>
          </cell>
          <cell r="F1535" t="str">
            <v>Arizona</v>
          </cell>
          <cell r="G1535">
            <v>12136.68</v>
          </cell>
          <cell r="H1535" t="str">
            <v>UTILITY</v>
          </cell>
          <cell r="I1535">
            <v>0</v>
          </cell>
          <cell r="J1535">
            <v>12136.68</v>
          </cell>
        </row>
        <row r="1536">
          <cell r="D1536" t="str">
            <v>410100-Section 174 R&amp;D-NM-S: Reg DIT Activity (Exp) - State</v>
          </cell>
          <cell r="E1536" t="str">
            <v>DIT Activity (Expense) State</v>
          </cell>
          <cell r="F1536" t="str">
            <v>New Mexico</v>
          </cell>
          <cell r="G1536">
            <v>45870.04</v>
          </cell>
          <cell r="H1536" t="str">
            <v>UTILITY</v>
          </cell>
          <cell r="I1536">
            <v>0</v>
          </cell>
          <cell r="J1536">
            <v>45870.04</v>
          </cell>
        </row>
        <row r="1537">
          <cell r="D1537" t="str">
            <v>410100-Section 174 R&amp;D-TX-S: Reg DIT Activity (Exp) - State</v>
          </cell>
          <cell r="E1537" t="str">
            <v>DIT Activity (Expense) State</v>
          </cell>
          <cell r="F1537" t="str">
            <v>Texas</v>
          </cell>
          <cell r="G1537">
            <v>17042.689999999999</v>
          </cell>
          <cell r="H1537" t="str">
            <v>UTILITY</v>
          </cell>
          <cell r="I1537">
            <v>0</v>
          </cell>
          <cell r="J1537">
            <v>17042.689999999999</v>
          </cell>
        </row>
        <row r="1538">
          <cell r="D1538" t="str">
            <v>410100-TOTF Income Taxes-AZ-S: Reg DIT Activity (Exp) - State</v>
          </cell>
          <cell r="E1538" t="str">
            <v>DIT Activity (Expense) State</v>
          </cell>
          <cell r="F1538" t="str">
            <v>Arizona</v>
          </cell>
          <cell r="G1538">
            <v>21180.28</v>
          </cell>
          <cell r="H1538" t="str">
            <v>UTILITY</v>
          </cell>
          <cell r="I1538">
            <v>0</v>
          </cell>
          <cell r="J1538">
            <v>21180.28</v>
          </cell>
        </row>
        <row r="1539">
          <cell r="D1539" t="str">
            <v>410100-TOTF Income Taxes-NM-S: Reg DIT Activity (Exp) - State</v>
          </cell>
          <cell r="E1539" t="str">
            <v>DIT Activity (Expense) State</v>
          </cell>
          <cell r="F1539" t="str">
            <v>New Mexico</v>
          </cell>
          <cell r="G1539">
            <v>88914.78</v>
          </cell>
          <cell r="H1539" t="str">
            <v>UTILITY</v>
          </cell>
          <cell r="I1539">
            <v>0</v>
          </cell>
          <cell r="J1539">
            <v>88914.78</v>
          </cell>
        </row>
        <row r="1540">
          <cell r="D1540" t="str">
            <v>410100-TOTF Income Taxes-TX-S: Reg DIT Activity (Exp) - State</v>
          </cell>
          <cell r="E1540" t="str">
            <v>DIT Activity (Expense) State</v>
          </cell>
          <cell r="F1540" t="str">
            <v>Texas</v>
          </cell>
          <cell r="G1540">
            <v>32913.980000000003</v>
          </cell>
          <cell r="H1540" t="str">
            <v>UTILITY</v>
          </cell>
          <cell r="I1540">
            <v>0</v>
          </cell>
          <cell r="J1540">
            <v>32913.980000000003</v>
          </cell>
        </row>
        <row r="1541">
          <cell r="D1541" t="str">
            <v>410100-Unbilled Revenue-AZ-S: Reg DIT Activity (Exp) - State</v>
          </cell>
          <cell r="E1541" t="str">
            <v>DIT Activity (Expense) State</v>
          </cell>
          <cell r="F1541" t="str">
            <v>Arizona</v>
          </cell>
          <cell r="G1541">
            <v>57862.18</v>
          </cell>
          <cell r="H1541" t="str">
            <v>UTILITY</v>
          </cell>
          <cell r="I1541">
            <v>0</v>
          </cell>
          <cell r="J1541">
            <v>57862.18</v>
          </cell>
        </row>
        <row r="1542">
          <cell r="D1542" t="str">
            <v>410100-Unbilled Revenue-Adjustment Only</v>
          </cell>
          <cell r="E1542" t="str">
            <v>DIT Activity (Expense) State</v>
          </cell>
          <cell r="F1542" t="str">
            <v>Arizona,New Mexico,Texas</v>
          </cell>
          <cell r="G1542">
            <v>0</v>
          </cell>
          <cell r="H1542" t="str">
            <v>UTILITY</v>
          </cell>
          <cell r="I1542">
            <v>0</v>
          </cell>
          <cell r="J1542">
            <v>0</v>
          </cell>
        </row>
        <row r="1543">
          <cell r="D1543" t="str">
            <v>410100-Unbilled Revenue-NM-S: Reg DIT Activity (Exp) - State</v>
          </cell>
          <cell r="E1543" t="str">
            <v>DIT Activity (Expense) State</v>
          </cell>
          <cell r="F1543" t="str">
            <v>New Mexico</v>
          </cell>
          <cell r="G1543">
            <v>210222.42</v>
          </cell>
          <cell r="H1543" t="str">
            <v>UTILITY</v>
          </cell>
          <cell r="I1543">
            <v>0</v>
          </cell>
          <cell r="J1543">
            <v>210222.42</v>
          </cell>
        </row>
        <row r="1544">
          <cell r="D1544" t="str">
            <v>410100-Unbilled Revenue-TX-S: Reg DIT Activity (Exp) - State</v>
          </cell>
          <cell r="E1544" t="str">
            <v>DIT Activity (Expense) State</v>
          </cell>
          <cell r="F1544" t="str">
            <v>Texas</v>
          </cell>
          <cell r="G1544">
            <v>74425.66</v>
          </cell>
          <cell r="H1544" t="str">
            <v>UTILITY</v>
          </cell>
          <cell r="I1544">
            <v>0</v>
          </cell>
          <cell r="J1544">
            <v>74425.66</v>
          </cell>
        </row>
        <row r="1545">
          <cell r="D1545" t="str">
            <v>411100 FIN48 - Adjustment Only</v>
          </cell>
          <cell r="E1545" t="str">
            <v>DIT Activity (Expense) State</v>
          </cell>
          <cell r="F1545" t="str">
            <v>Arizona,New Mexico,Texas</v>
          </cell>
          <cell r="G1545">
            <v>0</v>
          </cell>
          <cell r="H1545" t="str">
            <v>UTILITY</v>
          </cell>
          <cell r="I1545">
            <v>0</v>
          </cell>
          <cell r="J1545">
            <v>0</v>
          </cell>
        </row>
        <row r="1546">
          <cell r="D1546" t="str">
            <v>411100-ABFUDC CWIP-AZ-S: Reg DIT Activity (Exp) - State</v>
          </cell>
          <cell r="E1546" t="str">
            <v>DIT Activity (Expense) State</v>
          </cell>
          <cell r="F1546" t="str">
            <v>Arizona</v>
          </cell>
          <cell r="G1546">
            <v>-73479.03</v>
          </cell>
          <cell r="H1546" t="str">
            <v>UTILITY</v>
          </cell>
          <cell r="I1546">
            <v>0</v>
          </cell>
          <cell r="J1546">
            <v>-73479.03</v>
          </cell>
        </row>
        <row r="1547">
          <cell r="D1547" t="str">
            <v>411100-ABFUDC CWIP-NM-S: Reg DIT Activity (Exp) - State</v>
          </cell>
          <cell r="E1547" t="str">
            <v>DIT Activity (Expense) State</v>
          </cell>
          <cell r="F1547" t="str">
            <v>New Mexico</v>
          </cell>
          <cell r="G1547">
            <v>-188088.25</v>
          </cell>
          <cell r="H1547" t="str">
            <v>UTILITY</v>
          </cell>
          <cell r="I1547">
            <v>0</v>
          </cell>
          <cell r="J1547">
            <v>-188088.25</v>
          </cell>
        </row>
        <row r="1548">
          <cell r="D1548" t="str">
            <v>411100-ABFUDC CWIP-TX-S: Reg DIT Activity (Exp) - State</v>
          </cell>
          <cell r="E1548" t="str">
            <v>DIT Activity (Expense) State</v>
          </cell>
          <cell r="F1548" t="str">
            <v>Texas</v>
          </cell>
          <cell r="G1548">
            <v>-58454.74</v>
          </cell>
          <cell r="H1548" t="str">
            <v>UTILITY</v>
          </cell>
          <cell r="I1548">
            <v>0</v>
          </cell>
          <cell r="J1548">
            <v>-58454.74</v>
          </cell>
        </row>
        <row r="1549">
          <cell r="D1549" t="str">
            <v>411100-ABFUDC-AZ-S: Reg DIT Activity (Exp) - State</v>
          </cell>
          <cell r="E1549" t="str">
            <v>DIT Activity (Expense) State</v>
          </cell>
          <cell r="F1549" t="str">
            <v>Arizona</v>
          </cell>
          <cell r="G1549">
            <v>-74409.279999999999</v>
          </cell>
          <cell r="H1549" t="str">
            <v>UTILITY</v>
          </cell>
          <cell r="I1549">
            <v>0</v>
          </cell>
          <cell r="J1549">
            <v>-74409.279999999999</v>
          </cell>
        </row>
        <row r="1550">
          <cell r="D1550" t="str">
            <v>411100-ABFUDC-NM-S: Reg DIT Activity (Exp) - State</v>
          </cell>
          <cell r="E1550" t="str">
            <v>DIT Activity (Expense) State</v>
          </cell>
          <cell r="F1550" t="str">
            <v>New Mexico</v>
          </cell>
          <cell r="G1550">
            <v>-75079.350000000006</v>
          </cell>
          <cell r="H1550" t="str">
            <v>UTILITY</v>
          </cell>
          <cell r="I1550">
            <v>0</v>
          </cell>
          <cell r="J1550">
            <v>-75079.350000000006</v>
          </cell>
        </row>
        <row r="1551">
          <cell r="D1551" t="str">
            <v>411100-ABFUDC-TX-S: Reg DIT Activity (Exp) - State</v>
          </cell>
          <cell r="E1551" t="str">
            <v>DIT Activity (Expense) State</v>
          </cell>
          <cell r="F1551" t="str">
            <v>Texas</v>
          </cell>
          <cell r="G1551">
            <v>-3155.58</v>
          </cell>
          <cell r="H1551" t="str">
            <v>UTILITY</v>
          </cell>
          <cell r="I1551">
            <v>0</v>
          </cell>
          <cell r="J1551">
            <v>-3155.58</v>
          </cell>
        </row>
        <row r="1552">
          <cell r="D1552" t="str">
            <v>411100-Amort of Debt Costs-AZ-S: Reg DIT Activity (Exp) - State</v>
          </cell>
          <cell r="E1552" t="str">
            <v>DIT Activity (Expense) State</v>
          </cell>
          <cell r="F1552" t="str">
            <v>Arizona</v>
          </cell>
          <cell r="G1552">
            <v>-20650.34</v>
          </cell>
          <cell r="H1552" t="str">
            <v>UTILITY</v>
          </cell>
          <cell r="I1552">
            <v>0</v>
          </cell>
          <cell r="J1552">
            <v>-20650.34</v>
          </cell>
        </row>
        <row r="1553">
          <cell r="D1553" t="str">
            <v>411100-Amort of Debt Costs-NM-S: Reg DIT Activity (Exp) - State</v>
          </cell>
          <cell r="E1553" t="str">
            <v>DIT Activity (Expense) State</v>
          </cell>
          <cell r="F1553" t="str">
            <v>New Mexico</v>
          </cell>
          <cell r="G1553">
            <v>-29909.08</v>
          </cell>
          <cell r="H1553" t="str">
            <v>UTILITY</v>
          </cell>
          <cell r="I1553">
            <v>0</v>
          </cell>
          <cell r="J1553">
            <v>-29909.08</v>
          </cell>
        </row>
        <row r="1554">
          <cell r="D1554" t="str">
            <v>411100-Amort of Debt Costs-TX-S: Reg DIT Activity (Exp) - State</v>
          </cell>
          <cell r="E1554" t="str">
            <v>DIT Activity (Expense) State</v>
          </cell>
          <cell r="F1554" t="str">
            <v>Texas</v>
          </cell>
          <cell r="G1554">
            <v>-5888.42</v>
          </cell>
          <cell r="H1554" t="str">
            <v>UTILITY</v>
          </cell>
          <cell r="I1554">
            <v>0</v>
          </cell>
          <cell r="J1554">
            <v>-5888.42</v>
          </cell>
        </row>
        <row r="1555">
          <cell r="D1555" t="str">
            <v>411100-CIAC-AZ-S: Reg DIT Activity (Exp) - State</v>
          </cell>
          <cell r="E1555" t="str">
            <v>DIT Activity (Expense) State</v>
          </cell>
          <cell r="F1555" t="str">
            <v>Arizona</v>
          </cell>
          <cell r="G1555">
            <v>-15784.89</v>
          </cell>
          <cell r="H1555" t="str">
            <v>UTILITY</v>
          </cell>
          <cell r="I1555">
            <v>0</v>
          </cell>
          <cell r="J1555">
            <v>-15784.89</v>
          </cell>
        </row>
        <row r="1556">
          <cell r="D1556" t="str">
            <v>411100-CIAC-NM-S: Reg DIT Activity (Exp) - State</v>
          </cell>
          <cell r="E1556" t="str">
            <v>DIT Activity (Expense) State</v>
          </cell>
          <cell r="F1556" t="str">
            <v>New Mexico</v>
          </cell>
          <cell r="G1556">
            <v>-59658.3</v>
          </cell>
          <cell r="H1556" t="str">
            <v>UTILITY</v>
          </cell>
          <cell r="I1556">
            <v>0</v>
          </cell>
          <cell r="J1556">
            <v>-59658.3</v>
          </cell>
        </row>
        <row r="1557">
          <cell r="D1557" t="str">
            <v>411100-CIAC-S: Reg DIT Activity (Exp) - State</v>
          </cell>
          <cell r="E1557" t="str">
            <v>DIT Activity (Expense) State</v>
          </cell>
          <cell r="F1557">
            <v>0</v>
          </cell>
          <cell r="G1557">
            <v>0</v>
          </cell>
          <cell r="H1557" t="str">
            <v>UTILITY</v>
          </cell>
          <cell r="I1557">
            <v>0</v>
          </cell>
          <cell r="J1557">
            <v>0</v>
          </cell>
        </row>
        <row r="1558">
          <cell r="D1558" t="str">
            <v>411100-CIAC-TX-S: Reg DIT Activity (Exp) - State</v>
          </cell>
          <cell r="E1558" t="str">
            <v>DIT Activity (Expense) State</v>
          </cell>
          <cell r="F1558" t="str">
            <v>Texas</v>
          </cell>
          <cell r="G1558">
            <v>-21398.05</v>
          </cell>
          <cell r="H1558" t="str">
            <v>UTILITY</v>
          </cell>
          <cell r="I1558">
            <v>0</v>
          </cell>
          <cell r="J1558">
            <v>-21398.05</v>
          </cell>
        </row>
        <row r="1559">
          <cell r="D1559" t="str">
            <v>411100-Capitalized Interest-AZ-S: Reg DIT Activity (Exp) - State</v>
          </cell>
          <cell r="E1559" t="str">
            <v>DIT Activity (Expense) State</v>
          </cell>
          <cell r="F1559" t="str">
            <v>Arizona</v>
          </cell>
          <cell r="G1559">
            <v>-107532.48</v>
          </cell>
          <cell r="H1559" t="str">
            <v>UTILITY</v>
          </cell>
          <cell r="I1559">
            <v>0</v>
          </cell>
          <cell r="J1559">
            <v>-107532.48</v>
          </cell>
        </row>
        <row r="1560">
          <cell r="D1560" t="str">
            <v>411100-Capitalized Interest-NM-S: Reg DIT Activity (Exp) - State</v>
          </cell>
          <cell r="E1560" t="str">
            <v>DIT Activity (Expense) State</v>
          </cell>
          <cell r="F1560" t="str">
            <v>New Mexico</v>
          </cell>
          <cell r="G1560">
            <v>-331126.17</v>
          </cell>
          <cell r="H1560" t="str">
            <v>UTILITY</v>
          </cell>
          <cell r="I1560">
            <v>0</v>
          </cell>
          <cell r="J1560">
            <v>-331126.17</v>
          </cell>
        </row>
        <row r="1561">
          <cell r="D1561" t="str">
            <v>411100-Capitalized Interest-TX-S: Reg DIT Activity (Exp) - State</v>
          </cell>
          <cell r="E1561" t="str">
            <v>DIT Activity (Expense) State</v>
          </cell>
          <cell r="F1561" t="str">
            <v>Texas</v>
          </cell>
          <cell r="G1561">
            <v>-115431.55</v>
          </cell>
          <cell r="H1561" t="str">
            <v>UTILITY</v>
          </cell>
          <cell r="I1561">
            <v>0</v>
          </cell>
          <cell r="J1561">
            <v>-115431.55</v>
          </cell>
        </row>
        <row r="1562">
          <cell r="D1562" t="str">
            <v>411100-Coal Reclamation Costs-AZ-S: Reg DIT Activity (Exp) - State</v>
          </cell>
          <cell r="E1562" t="str">
            <v>DIT Activity (Expense) State</v>
          </cell>
          <cell r="F1562" t="str">
            <v>Arizona</v>
          </cell>
          <cell r="G1562">
            <v>-13089.2</v>
          </cell>
          <cell r="H1562" t="str">
            <v>UTILITY</v>
          </cell>
          <cell r="I1562">
            <v>0</v>
          </cell>
          <cell r="J1562">
            <v>-13089.2</v>
          </cell>
        </row>
        <row r="1563">
          <cell r="D1563" t="str">
            <v>411100-Coal Reclamation Costs-NM-S: Reg DIT Activity (Exp) - State</v>
          </cell>
          <cell r="E1563" t="str">
            <v>DIT Activity (Expense) State</v>
          </cell>
          <cell r="F1563" t="str">
            <v>New Mexico</v>
          </cell>
          <cell r="G1563">
            <v>-24282.85</v>
          </cell>
          <cell r="H1563" t="str">
            <v>UTILITY</v>
          </cell>
          <cell r="I1563">
            <v>0</v>
          </cell>
          <cell r="J1563">
            <v>-24282.85</v>
          </cell>
        </row>
        <row r="1564">
          <cell r="D1564" t="str">
            <v>411100-Coal Reclamation Costs-TX-S: Reg DIT Activity (Exp) - State</v>
          </cell>
          <cell r="E1564" t="str">
            <v>DIT Activity (Expense) State</v>
          </cell>
          <cell r="F1564" t="str">
            <v>Texas</v>
          </cell>
          <cell r="G1564">
            <v>-5805.01</v>
          </cell>
          <cell r="H1564" t="str">
            <v>UTILITY</v>
          </cell>
          <cell r="I1564">
            <v>0</v>
          </cell>
          <cell r="J1564">
            <v>-5805.01</v>
          </cell>
        </row>
        <row r="1565">
          <cell r="D1565" t="str">
            <v>411100-Decom Costs-AZ-S: Reg DIT Activity (Exp) - State</v>
          </cell>
          <cell r="E1565" t="str">
            <v>DIT Activity (Expense) State</v>
          </cell>
          <cell r="F1565" t="str">
            <v>Arizona</v>
          </cell>
          <cell r="G1565">
            <v>-129073.06</v>
          </cell>
          <cell r="H1565" t="str">
            <v>UTILITY</v>
          </cell>
          <cell r="I1565">
            <v>0</v>
          </cell>
          <cell r="J1565">
            <v>-129073.06</v>
          </cell>
        </row>
        <row r="1566">
          <cell r="D1566" t="str">
            <v>411100-Decom Costs-NM-S: Reg DIT Activity (Exp) - State</v>
          </cell>
          <cell r="E1566" t="str">
            <v>DIT Activity (Expense) State</v>
          </cell>
          <cell r="F1566" t="str">
            <v>New Mexico</v>
          </cell>
          <cell r="G1566">
            <v>-126423.01</v>
          </cell>
          <cell r="H1566" t="str">
            <v>UTILITY</v>
          </cell>
          <cell r="I1566">
            <v>0</v>
          </cell>
          <cell r="J1566">
            <v>-126423.01</v>
          </cell>
        </row>
        <row r="1567">
          <cell r="D1567" t="str">
            <v>411100-Decom Costs-TX-S: Reg DIT Activity (Exp) - State</v>
          </cell>
          <cell r="E1567" t="str">
            <v>DIT Activity (Expense) State</v>
          </cell>
          <cell r="F1567" t="str">
            <v>Texas</v>
          </cell>
          <cell r="G1567">
            <v>-3666.72</v>
          </cell>
          <cell r="H1567" t="str">
            <v>UTILITY</v>
          </cell>
          <cell r="I1567">
            <v>0</v>
          </cell>
          <cell r="J1567">
            <v>-3666.72</v>
          </cell>
        </row>
        <row r="1568">
          <cell r="D1568" t="str">
            <v>411100-Deferred Fuel FERC-AZ-S: Reg DIT Activity (Exp) - State</v>
          </cell>
          <cell r="E1568" t="str">
            <v>DIT Activity (Expense) State</v>
          </cell>
          <cell r="F1568" t="str">
            <v>Arizona</v>
          </cell>
          <cell r="G1568">
            <v>-367.84</v>
          </cell>
          <cell r="H1568" t="str">
            <v>UTILITY</v>
          </cell>
          <cell r="I1568">
            <v>0</v>
          </cell>
          <cell r="J1568">
            <v>-367.84</v>
          </cell>
        </row>
        <row r="1569">
          <cell r="D1569" t="str">
            <v>411100-Deferred Fuel FERC-NM-S: Reg DIT Activity (Exp) - State</v>
          </cell>
          <cell r="E1569" t="str">
            <v>DIT Activity (Expense) State</v>
          </cell>
          <cell r="F1569" t="str">
            <v>New Mexico</v>
          </cell>
          <cell r="G1569">
            <v>-1390.27</v>
          </cell>
          <cell r="H1569" t="str">
            <v>UTILITY</v>
          </cell>
          <cell r="I1569">
            <v>0</v>
          </cell>
          <cell r="J1569">
            <v>-1390.27</v>
          </cell>
        </row>
        <row r="1570">
          <cell r="D1570" t="str">
            <v>411100-Deferred Fuel FERC-TX-S: Reg DIT Activity (Exp) - State</v>
          </cell>
          <cell r="E1570" t="str">
            <v>DIT Activity (Expense) State</v>
          </cell>
          <cell r="F1570" t="str">
            <v>Texas</v>
          </cell>
          <cell r="G1570">
            <v>-498.65</v>
          </cell>
          <cell r="H1570" t="str">
            <v>UTILITY</v>
          </cell>
          <cell r="I1570">
            <v>0</v>
          </cell>
          <cell r="J1570">
            <v>-498.65</v>
          </cell>
        </row>
        <row r="1571">
          <cell r="D1571" t="str">
            <v>411100-Deferred Fuel NM-AZ-S: Reg DIT Activity (Exp) - State</v>
          </cell>
          <cell r="E1571" t="str">
            <v>DIT Activity (Expense) State</v>
          </cell>
          <cell r="F1571" t="str">
            <v>Arizona</v>
          </cell>
          <cell r="G1571">
            <v>-13860.91</v>
          </cell>
          <cell r="H1571" t="str">
            <v>UTILITY</v>
          </cell>
          <cell r="I1571">
            <v>0</v>
          </cell>
          <cell r="J1571">
            <v>-13860.91</v>
          </cell>
        </row>
        <row r="1572">
          <cell r="D1572" t="str">
            <v>411100-Deferred Fuel NM-NM-S: Reg DIT Activity (Exp) - State</v>
          </cell>
          <cell r="E1572" t="str">
            <v>DIT Activity (Expense) State</v>
          </cell>
          <cell r="F1572" t="str">
            <v>New Mexico</v>
          </cell>
          <cell r="G1572">
            <v>-52386.71</v>
          </cell>
          <cell r="H1572" t="str">
            <v>UTILITY</v>
          </cell>
          <cell r="I1572">
            <v>0</v>
          </cell>
          <cell r="J1572">
            <v>-52386.71</v>
          </cell>
        </row>
        <row r="1573">
          <cell r="D1573" t="str">
            <v>411100-Deferred Fuel NM-TX-S: Reg DIT Activity (Exp) - State</v>
          </cell>
          <cell r="E1573" t="str">
            <v>DIT Activity (Expense) State</v>
          </cell>
          <cell r="F1573" t="str">
            <v>Texas</v>
          </cell>
          <cell r="G1573">
            <v>-18789.900000000001</v>
          </cell>
          <cell r="H1573" t="str">
            <v>UTILITY</v>
          </cell>
          <cell r="I1573">
            <v>0</v>
          </cell>
          <cell r="J1573">
            <v>-18789.900000000001</v>
          </cell>
        </row>
        <row r="1574">
          <cell r="D1574" t="str">
            <v>411100-Deferred Fuel TX-AZ-S: Reg DIT Activity (Exp) - State</v>
          </cell>
          <cell r="E1574" t="str">
            <v>DIT Activity (Expense) State</v>
          </cell>
          <cell r="F1574" t="str">
            <v>Arizona</v>
          </cell>
          <cell r="G1574">
            <v>-18479.66</v>
          </cell>
          <cell r="H1574" t="str">
            <v>UTILITY</v>
          </cell>
          <cell r="I1574">
            <v>0</v>
          </cell>
          <cell r="J1574">
            <v>-18479.66</v>
          </cell>
        </row>
        <row r="1575">
          <cell r="D1575" t="str">
            <v>411100-Deferred Fuel TX-NM-S: Reg DIT Activity (Exp) - State</v>
          </cell>
          <cell r="E1575" t="str">
            <v>DIT Activity (Expense) State</v>
          </cell>
          <cell r="F1575" t="str">
            <v>New Mexico</v>
          </cell>
          <cell r="G1575">
            <v>-70092.479999999996</v>
          </cell>
          <cell r="H1575" t="str">
            <v>UTILITY</v>
          </cell>
          <cell r="I1575">
            <v>0</v>
          </cell>
          <cell r="J1575">
            <v>-70092.479999999996</v>
          </cell>
        </row>
        <row r="1576">
          <cell r="D1576" t="str">
            <v>411100-Deferred Fuel TX-TX-S: Reg DIT Activity (Exp) - State</v>
          </cell>
          <cell r="E1576" t="str">
            <v>DIT Activity (Expense) State</v>
          </cell>
          <cell r="F1576" t="str">
            <v>Texas</v>
          </cell>
          <cell r="G1576">
            <v>-25169.31</v>
          </cell>
          <cell r="H1576" t="str">
            <v>UTILITY</v>
          </cell>
          <cell r="I1576">
            <v>0</v>
          </cell>
          <cell r="J1576">
            <v>-25169.31</v>
          </cell>
        </row>
        <row r="1577">
          <cell r="D1577" t="str">
            <v>411100-Depr Differences AZ-AZ-S: Reg DIT Activity (Exp) - State</v>
          </cell>
          <cell r="E1577" t="str">
            <v>DIT Activity (Expense) State</v>
          </cell>
          <cell r="F1577" t="str">
            <v>Arizona</v>
          </cell>
          <cell r="G1577">
            <v>-265670.40000000002</v>
          </cell>
          <cell r="H1577" t="str">
            <v>UTILITY</v>
          </cell>
          <cell r="I1577">
            <v>0</v>
          </cell>
          <cell r="J1577">
            <v>-265670.40000000002</v>
          </cell>
        </row>
        <row r="1578">
          <cell r="D1578" t="str">
            <v>411100-Depr Differences-AZ-S: Reg DIT Activity (Exp) - State</v>
          </cell>
          <cell r="E1578" t="str">
            <v>DIT Activity (Expense) State</v>
          </cell>
          <cell r="F1578" t="str">
            <v>Arizona</v>
          </cell>
          <cell r="G1578">
            <v>-4882341.05</v>
          </cell>
          <cell r="H1578" t="str">
            <v>UTILITY</v>
          </cell>
          <cell r="I1578">
            <v>0</v>
          </cell>
          <cell r="J1578">
            <v>-4882341.05</v>
          </cell>
        </row>
        <row r="1579">
          <cell r="D1579" t="str">
            <v>411100-Depr Differences-NM-S: Reg DIT Activity (Exp) - State</v>
          </cell>
          <cell r="E1579" t="str">
            <v>DIT Activity (Expense) State</v>
          </cell>
          <cell r="F1579" t="str">
            <v>New Mexico</v>
          </cell>
          <cell r="G1579">
            <v>-6301323.8100000005</v>
          </cell>
          <cell r="H1579" t="str">
            <v>UTILITY</v>
          </cell>
          <cell r="I1579">
            <v>0</v>
          </cell>
          <cell r="J1579">
            <v>-6301323.8100000005</v>
          </cell>
        </row>
        <row r="1580">
          <cell r="D1580" t="str">
            <v>411100-Depr Differences-TX-S: Reg DIT Activity (Exp) - State</v>
          </cell>
          <cell r="E1580" t="str">
            <v>DIT Activity (Expense) State</v>
          </cell>
          <cell r="F1580" t="str">
            <v>Texas</v>
          </cell>
          <cell r="G1580">
            <v>-19902379.129999999</v>
          </cell>
          <cell r="H1580" t="str">
            <v>UTILITY</v>
          </cell>
          <cell r="I1580">
            <v>0</v>
          </cell>
          <cell r="J1580">
            <v>-19902379.129999999</v>
          </cell>
        </row>
        <row r="1581">
          <cell r="D1581" t="str">
            <v>411100-Excess ADSIT NM-S: Reg DIT Activity (Exp) - State</v>
          </cell>
          <cell r="E1581" t="str">
            <v>DIT Activity (Expense) State</v>
          </cell>
          <cell r="F1581" t="str">
            <v>New Mexico</v>
          </cell>
          <cell r="G1581">
            <v>0</v>
          </cell>
          <cell r="H1581" t="str">
            <v>UTILITY</v>
          </cell>
          <cell r="I1581">
            <v>0</v>
          </cell>
          <cell r="J1581">
            <v>0</v>
          </cell>
        </row>
        <row r="1582">
          <cell r="D1582" t="str">
            <v>411100-Excess ADSIT TX-S: Reg DIT Activity (Exp) - State</v>
          </cell>
          <cell r="E1582" t="str">
            <v>DIT Activity (Expense) State</v>
          </cell>
          <cell r="F1582" t="str">
            <v>Texas</v>
          </cell>
          <cell r="G1582">
            <v>0</v>
          </cell>
          <cell r="H1582" t="str">
            <v>UTILITY</v>
          </cell>
          <cell r="I1582">
            <v>0</v>
          </cell>
          <cell r="J1582">
            <v>0</v>
          </cell>
        </row>
        <row r="1583">
          <cell r="D1583" t="str">
            <v>411100-NOL AZ-AZ: Reg DIT Activity (Exp) - State</v>
          </cell>
          <cell r="E1583" t="str">
            <v>DIT Activity (Expense) State</v>
          </cell>
          <cell r="F1583" t="str">
            <v>Arizona</v>
          </cell>
          <cell r="G1583">
            <v>0</v>
          </cell>
          <cell r="H1583" t="str">
            <v>UTILITY</v>
          </cell>
          <cell r="I1583">
            <v>0</v>
          </cell>
          <cell r="J1583">
            <v>0</v>
          </cell>
        </row>
        <row r="1584">
          <cell r="D1584" t="str">
            <v>411100-NOL AZ-S: Reg DIT Activity (Exp) - State</v>
          </cell>
          <cell r="E1584" t="str">
            <v>DIT Activity (Expense) State</v>
          </cell>
          <cell r="F1584" t="str">
            <v>Arizona</v>
          </cell>
          <cell r="G1584">
            <v>-523507.48</v>
          </cell>
          <cell r="H1584" t="str">
            <v>UTILITY</v>
          </cell>
          <cell r="I1584">
            <v>0</v>
          </cell>
          <cell r="J1584">
            <v>-523507.48</v>
          </cell>
        </row>
        <row r="1585">
          <cell r="D1585" t="str">
            <v>411100-NOL NM-F: Reg DIT Activity (Exp) - State</v>
          </cell>
          <cell r="E1585" t="str">
            <v>DIT Activity (Expense) State</v>
          </cell>
          <cell r="F1585" t="str">
            <v>New Mexico</v>
          </cell>
          <cell r="G1585">
            <v>0</v>
          </cell>
          <cell r="H1585" t="str">
            <v>UTILITY</v>
          </cell>
          <cell r="I1585">
            <v>0</v>
          </cell>
          <cell r="J1585">
            <v>0</v>
          </cell>
        </row>
        <row r="1586">
          <cell r="D1586" t="str">
            <v>411100-NOL NM-S: Reg DIT Activity (Exp) - State</v>
          </cell>
          <cell r="E1586" t="str">
            <v>DIT Activity (Expense) State</v>
          </cell>
          <cell r="F1586" t="str">
            <v>New Mexico</v>
          </cell>
          <cell r="G1586">
            <v>-2884374.33</v>
          </cell>
          <cell r="H1586" t="str">
            <v>UTILITY</v>
          </cell>
          <cell r="I1586">
            <v>0</v>
          </cell>
          <cell r="J1586">
            <v>-2884374.33</v>
          </cell>
        </row>
        <row r="1587">
          <cell r="D1587" t="str">
            <v>411100-NOL TX-S: Reg DIT Activity (Exp) - State</v>
          </cell>
          <cell r="E1587" t="str">
            <v>DIT Activity (Expense) State</v>
          </cell>
          <cell r="F1587" t="str">
            <v>Texas</v>
          </cell>
          <cell r="G1587">
            <v>-7053.85</v>
          </cell>
          <cell r="H1587" t="str">
            <v>UTILITY</v>
          </cell>
          <cell r="I1587">
            <v>0</v>
          </cell>
          <cell r="J1587">
            <v>-7053.85</v>
          </cell>
        </row>
        <row r="1588">
          <cell r="D1588" t="str">
            <v>411100-Other Employee Benefits-AZ-S: Reg DIT Activity (Exp) - State</v>
          </cell>
          <cell r="E1588" t="str">
            <v>DIT Activity (Expense) State</v>
          </cell>
          <cell r="F1588" t="str">
            <v>Arizona</v>
          </cell>
          <cell r="G1588">
            <v>-66076.87</v>
          </cell>
          <cell r="H1588" t="str">
            <v>UTILITY</v>
          </cell>
          <cell r="I1588">
            <v>0</v>
          </cell>
          <cell r="J1588">
            <v>-66076.87</v>
          </cell>
        </row>
        <row r="1589">
          <cell r="D1589" t="str">
            <v>411100-Other Employee Benefits-NM-S: Reg DIT Activity (Exp) - State</v>
          </cell>
          <cell r="E1589" t="str">
            <v>DIT Activity (Expense) State</v>
          </cell>
          <cell r="F1589" t="str">
            <v>New Mexico</v>
          </cell>
          <cell r="G1589">
            <v>-246240.09</v>
          </cell>
          <cell r="H1589" t="str">
            <v>UTILITY</v>
          </cell>
          <cell r="I1589">
            <v>0</v>
          </cell>
          <cell r="J1589">
            <v>-246240.09</v>
          </cell>
        </row>
        <row r="1590">
          <cell r="D1590" t="str">
            <v>411100-Other Employee Benefits-TX-S: Reg DIT Activity (Exp) - State</v>
          </cell>
          <cell r="E1590" t="str">
            <v>DIT Activity (Expense) State</v>
          </cell>
          <cell r="F1590" t="str">
            <v>Texas</v>
          </cell>
          <cell r="G1590">
            <v>-103289.49</v>
          </cell>
          <cell r="H1590" t="str">
            <v>UTILITY</v>
          </cell>
          <cell r="I1590">
            <v>0</v>
          </cell>
          <cell r="J1590">
            <v>-103289.49</v>
          </cell>
        </row>
        <row r="1591">
          <cell r="D1591" t="str">
            <v>411100-Other-AZ-S: Reg DIT Activity (Exp) - State</v>
          </cell>
          <cell r="E1591" t="str">
            <v>DIT Activity (Expense) State</v>
          </cell>
          <cell r="F1591" t="str">
            <v>Arizona</v>
          </cell>
          <cell r="G1591">
            <v>-29189.52</v>
          </cell>
          <cell r="H1591" t="str">
            <v>UTILITY</v>
          </cell>
          <cell r="I1591">
            <v>0</v>
          </cell>
          <cell r="J1591">
            <v>-29189.52</v>
          </cell>
        </row>
        <row r="1592">
          <cell r="D1592" t="str">
            <v>411100-Other-NM-S: Reg DIT Activity (Exp) - State</v>
          </cell>
          <cell r="E1592" t="str">
            <v>DIT Activity (Expense) State</v>
          </cell>
          <cell r="F1592" t="str">
            <v>New Mexico</v>
          </cell>
          <cell r="G1592">
            <v>-98394.94</v>
          </cell>
          <cell r="H1592" t="str">
            <v>UTILITY</v>
          </cell>
          <cell r="I1592">
            <v>0</v>
          </cell>
          <cell r="J1592">
            <v>-98394.94</v>
          </cell>
        </row>
        <row r="1593">
          <cell r="D1593" t="str">
            <v>411100-Other-TX-S: Reg DIT Activity (Exp) - State</v>
          </cell>
          <cell r="E1593" t="str">
            <v>DIT Activity (Expense) State</v>
          </cell>
          <cell r="F1593" t="str">
            <v>Texas</v>
          </cell>
          <cell r="G1593">
            <v>-37895.800000000003</v>
          </cell>
          <cell r="H1593" t="str">
            <v>UTILITY</v>
          </cell>
          <cell r="I1593">
            <v>0</v>
          </cell>
          <cell r="J1593">
            <v>-37895.800000000003</v>
          </cell>
        </row>
        <row r="1594">
          <cell r="D1594" t="str">
            <v>411100-Repair Allowance-AZ-S: Reg DIT Activity (Exp) - State</v>
          </cell>
          <cell r="E1594" t="str">
            <v>DIT Activity (Expense) State</v>
          </cell>
          <cell r="F1594" t="str">
            <v>Arizona</v>
          </cell>
          <cell r="G1594">
            <v>-241928.92</v>
          </cell>
          <cell r="H1594" t="str">
            <v>UTILITY</v>
          </cell>
          <cell r="I1594">
            <v>0</v>
          </cell>
          <cell r="J1594">
            <v>-241928.92</v>
          </cell>
        </row>
        <row r="1595">
          <cell r="D1595" t="str">
            <v>411100-Repair Allowance-NM-S: Reg DIT Activity (Exp) - State</v>
          </cell>
          <cell r="E1595" t="str">
            <v>DIT Activity (Expense) State</v>
          </cell>
          <cell r="F1595" t="str">
            <v>New Mexico</v>
          </cell>
          <cell r="G1595">
            <v>-309068.75</v>
          </cell>
          <cell r="H1595" t="str">
            <v>UTILITY</v>
          </cell>
          <cell r="I1595">
            <v>0</v>
          </cell>
          <cell r="J1595">
            <v>-309068.75</v>
          </cell>
        </row>
        <row r="1596">
          <cell r="D1596" t="str">
            <v>411100-Repair Allowance-TX-S: Reg DIT Activity (Exp) - State</v>
          </cell>
          <cell r="E1596" t="str">
            <v>DIT Activity (Expense) State</v>
          </cell>
          <cell r="F1596" t="str">
            <v>Texas</v>
          </cell>
          <cell r="G1596">
            <v>-41051.440000000002</v>
          </cell>
          <cell r="H1596" t="str">
            <v>UTILITY</v>
          </cell>
          <cell r="I1596">
            <v>0</v>
          </cell>
          <cell r="J1596">
            <v>-41051.440000000002</v>
          </cell>
        </row>
        <row r="1597">
          <cell r="D1597" t="str">
            <v>411100-Retirement Plans-AZ-S: Reg DIT Activity (Exp) - State</v>
          </cell>
          <cell r="E1597" t="str">
            <v>DIT Activity (Expense) State</v>
          </cell>
          <cell r="F1597" t="str">
            <v>Arizona</v>
          </cell>
          <cell r="G1597">
            <v>-29063.63</v>
          </cell>
          <cell r="H1597" t="str">
            <v>UTILITY</v>
          </cell>
          <cell r="I1597">
            <v>0</v>
          </cell>
          <cell r="J1597">
            <v>-29063.63</v>
          </cell>
        </row>
        <row r="1598">
          <cell r="D1598" t="str">
            <v>411100-Retirement Plans-NM-S: Reg DIT Activity (Exp) - State</v>
          </cell>
          <cell r="E1598" t="str">
            <v>DIT Activity (Expense) State</v>
          </cell>
          <cell r="F1598" t="str">
            <v>New Mexico</v>
          </cell>
          <cell r="G1598">
            <v>-41269.629999999997</v>
          </cell>
          <cell r="H1598" t="str">
            <v>UTILITY</v>
          </cell>
          <cell r="I1598">
            <v>0</v>
          </cell>
          <cell r="J1598">
            <v>-41269.629999999997</v>
          </cell>
        </row>
        <row r="1599">
          <cell r="D1599" t="str">
            <v>411100-Retirement Plans-TX-S: Reg DIT Activity (Exp) - State</v>
          </cell>
          <cell r="E1599" t="str">
            <v>DIT Activity (Expense) State</v>
          </cell>
          <cell r="F1599" t="str">
            <v>Texas</v>
          </cell>
          <cell r="G1599">
            <v>-10990.24</v>
          </cell>
          <cell r="H1599" t="str">
            <v>UTILITY</v>
          </cell>
          <cell r="I1599">
            <v>0</v>
          </cell>
          <cell r="J1599">
            <v>-10990.24</v>
          </cell>
        </row>
        <row r="1600">
          <cell r="D1600" t="str">
            <v>411100-SFAS 143 ARO-AZ-S: Reg DIT Activity (Exp) - State</v>
          </cell>
          <cell r="E1600" t="str">
            <v>DIT Activity (Expense) State</v>
          </cell>
          <cell r="F1600" t="str">
            <v>Arizona</v>
          </cell>
          <cell r="G1600">
            <v>-17654.72</v>
          </cell>
          <cell r="H1600" t="str">
            <v>UTILITY</v>
          </cell>
          <cell r="I1600">
            <v>0</v>
          </cell>
          <cell r="J1600">
            <v>-17654.72</v>
          </cell>
        </row>
        <row r="1601">
          <cell r="D1601" t="str">
            <v>411100-SFAS 143 ARO-NM-S: Reg DIT Activity (Exp) - State</v>
          </cell>
          <cell r="E1601" t="str">
            <v>DIT Activity (Expense) State</v>
          </cell>
          <cell r="F1601" t="str">
            <v>New Mexico</v>
          </cell>
          <cell r="G1601">
            <v>-66725.27</v>
          </cell>
          <cell r="H1601" t="str">
            <v>UTILITY</v>
          </cell>
          <cell r="I1601">
            <v>0</v>
          </cell>
          <cell r="J1601">
            <v>-66725.27</v>
          </cell>
        </row>
        <row r="1602">
          <cell r="D1602" t="str">
            <v>411100-SFAS 143 ARO-TX-S: Reg DIT Activity (Exp) - State</v>
          </cell>
          <cell r="E1602" t="str">
            <v>DIT Activity (Expense) State</v>
          </cell>
          <cell r="F1602" t="str">
            <v>Texas</v>
          </cell>
          <cell r="G1602">
            <v>-23932.799999999999</v>
          </cell>
          <cell r="H1602" t="str">
            <v>UTILITY</v>
          </cell>
          <cell r="I1602">
            <v>0</v>
          </cell>
          <cell r="J1602">
            <v>-23932.799999999999</v>
          </cell>
        </row>
        <row r="1603">
          <cell r="D1603" t="str">
            <v>411100-Section 174 R&amp;D-AZ-S: Reg DIT Activity (Exp) - State</v>
          </cell>
          <cell r="E1603" t="str">
            <v>DIT Activity (Expense) State</v>
          </cell>
          <cell r="F1603" t="str">
            <v>Arizona</v>
          </cell>
          <cell r="G1603">
            <v>-39425.79</v>
          </cell>
          <cell r="H1603" t="str">
            <v>UTILITY</v>
          </cell>
          <cell r="I1603">
            <v>0</v>
          </cell>
          <cell r="J1603">
            <v>-39425.79</v>
          </cell>
        </row>
        <row r="1604">
          <cell r="D1604" t="str">
            <v>411100-Section 174 R&amp;D-NM-S: Reg DIT Activity (Exp) - State</v>
          </cell>
          <cell r="E1604" t="str">
            <v>DIT Activity (Expense) State</v>
          </cell>
          <cell r="F1604" t="str">
            <v>New Mexico</v>
          </cell>
          <cell r="G1604">
            <v>-53212.23</v>
          </cell>
          <cell r="H1604" t="str">
            <v>UTILITY</v>
          </cell>
          <cell r="I1604">
            <v>0</v>
          </cell>
          <cell r="J1604">
            <v>-53212.23</v>
          </cell>
        </row>
        <row r="1605">
          <cell r="D1605" t="str">
            <v>411100-Section 174 R&amp;D-TX-S: Reg DIT Activity (Exp) - State</v>
          </cell>
          <cell r="E1605" t="str">
            <v>DIT Activity (Expense) State</v>
          </cell>
          <cell r="F1605" t="str">
            <v>Texas</v>
          </cell>
          <cell r="G1605">
            <v>-8628.65</v>
          </cell>
          <cell r="H1605" t="str">
            <v>UTILITY</v>
          </cell>
          <cell r="I1605">
            <v>0</v>
          </cell>
          <cell r="J1605">
            <v>-8628.65</v>
          </cell>
        </row>
        <row r="1606">
          <cell r="D1606" t="str">
            <v>411100-TOTF Income Taxes-AZ-S: Reg DIT Activity (Exp) - State</v>
          </cell>
          <cell r="E1606" t="str">
            <v>DIT Activity (Expense) State</v>
          </cell>
          <cell r="F1606" t="str">
            <v>Arizona</v>
          </cell>
          <cell r="G1606">
            <v>-46910.01</v>
          </cell>
          <cell r="H1606" t="str">
            <v>UTILITY</v>
          </cell>
          <cell r="I1606">
            <v>0</v>
          </cell>
          <cell r="J1606">
            <v>-46910.01</v>
          </cell>
        </row>
        <row r="1607">
          <cell r="D1607" t="str">
            <v>411100-TOTF Income Taxes-NM-S: Reg DIT Activity (Exp) - State</v>
          </cell>
          <cell r="E1607" t="str">
            <v>DIT Activity (Expense) State</v>
          </cell>
          <cell r="F1607" t="str">
            <v>New Mexico</v>
          </cell>
          <cell r="G1607">
            <v>-177294.36</v>
          </cell>
          <cell r="H1607" t="str">
            <v>UTILITY</v>
          </cell>
          <cell r="I1607">
            <v>0</v>
          </cell>
          <cell r="J1607">
            <v>-177294.36</v>
          </cell>
        </row>
        <row r="1608">
          <cell r="D1608" t="str">
            <v>411100-TOTF Income Taxes-TX-S: Reg DIT Activity (Exp) - State</v>
          </cell>
          <cell r="E1608" t="str">
            <v>DIT Activity (Expense) State</v>
          </cell>
          <cell r="F1608" t="str">
            <v>Texas</v>
          </cell>
          <cell r="G1608">
            <v>-63591.35</v>
          </cell>
          <cell r="H1608" t="str">
            <v>UTILITY</v>
          </cell>
          <cell r="I1608">
            <v>0</v>
          </cell>
          <cell r="J1608">
            <v>-63591.35</v>
          </cell>
        </row>
        <row r="1609">
          <cell r="D1609" t="str">
            <v>411100-Unbilled Revenue-AZ-S: Reg DIT Activity (Exp) - State</v>
          </cell>
          <cell r="E1609" t="str">
            <v>DIT Activity (Expense) State</v>
          </cell>
          <cell r="F1609" t="str">
            <v>Arizona</v>
          </cell>
          <cell r="G1609">
            <v>-54806.67</v>
          </cell>
          <cell r="H1609" t="str">
            <v>UTILITY</v>
          </cell>
          <cell r="I1609">
            <v>0</v>
          </cell>
          <cell r="J1609">
            <v>-54806.67</v>
          </cell>
        </row>
        <row r="1610">
          <cell r="D1610" t="str">
            <v>411100-Unbilled Revenue-NM-S: Reg DIT Activity (Exp) - State</v>
          </cell>
          <cell r="E1610" t="str">
            <v>DIT Activity (Expense) State</v>
          </cell>
          <cell r="F1610" t="str">
            <v>New Mexico</v>
          </cell>
          <cell r="G1610">
            <v>-207139.4</v>
          </cell>
          <cell r="H1610" t="str">
            <v>UTILITY</v>
          </cell>
          <cell r="I1610">
            <v>0</v>
          </cell>
          <cell r="J1610">
            <v>-207139.4</v>
          </cell>
        </row>
        <row r="1611">
          <cell r="D1611" t="str">
            <v>411100-Unbilled Revenue-TX-S: Reg DIT Activity (Exp) - State</v>
          </cell>
          <cell r="E1611" t="str">
            <v>DIT Activity (Expense) State</v>
          </cell>
          <cell r="F1611" t="str">
            <v>Texas</v>
          </cell>
          <cell r="G1611">
            <v>-74296.08</v>
          </cell>
          <cell r="H1611" t="str">
            <v>UTILITY</v>
          </cell>
          <cell r="I1611">
            <v>0</v>
          </cell>
          <cell r="J1611">
            <v>-74296.08</v>
          </cell>
        </row>
        <row r="1612">
          <cell r="D1612" t="str">
            <v>ZZZ-DO NOT USE 410100-Decommissioning Costs-S: Reg DIT Activity - AZ</v>
          </cell>
          <cell r="E1612" t="str">
            <v>DIT Activity (Expense) State</v>
          </cell>
          <cell r="F1612" t="str">
            <v>Arizona</v>
          </cell>
          <cell r="G1612">
            <v>0</v>
          </cell>
          <cell r="H1612" t="str">
            <v>UTILITY</v>
          </cell>
          <cell r="I1612">
            <v>0</v>
          </cell>
          <cell r="J1612">
            <v>0</v>
          </cell>
        </row>
        <row r="1613">
          <cell r="D1613" t="str">
            <v>ZZZ-DO NOT USE 410100-Decommissioning Costs-S: Reg DIT Activity - NM</v>
          </cell>
          <cell r="E1613" t="str">
            <v>DIT Activity (Expense) State</v>
          </cell>
          <cell r="F1613" t="str">
            <v>New Mexico</v>
          </cell>
          <cell r="G1613">
            <v>0</v>
          </cell>
          <cell r="H1613" t="str">
            <v>UTILITY</v>
          </cell>
          <cell r="I1613">
            <v>0</v>
          </cell>
          <cell r="J1613">
            <v>0</v>
          </cell>
        </row>
        <row r="1614">
          <cell r="D1614" t="str">
            <v>ZZZ-DO NOT USE 410100-Decommissioning Costs-S: Reg DIT Activity - TX</v>
          </cell>
          <cell r="E1614" t="str">
            <v>DIT Activity (Expense) State</v>
          </cell>
          <cell r="F1614" t="str">
            <v>Texas</v>
          </cell>
          <cell r="G1614">
            <v>0</v>
          </cell>
          <cell r="H1614" t="str">
            <v>UTILITY</v>
          </cell>
          <cell r="I1614">
            <v>0</v>
          </cell>
          <cell r="J1614">
            <v>0</v>
          </cell>
        </row>
        <row r="1615">
          <cell r="D1615" t="str">
            <v>ZZZ-DO NOT USE 410100-Deferred Fuel FERC-S: Reg DIT Activity (EXP) - AZ</v>
          </cell>
          <cell r="E1615" t="str">
            <v>DIT Activity (Expense) State</v>
          </cell>
          <cell r="F1615" t="str">
            <v>Arizona</v>
          </cell>
          <cell r="G1615">
            <v>0</v>
          </cell>
          <cell r="H1615" t="str">
            <v>UTILITY</v>
          </cell>
          <cell r="I1615">
            <v>0</v>
          </cell>
          <cell r="J1615">
            <v>0</v>
          </cell>
        </row>
        <row r="1616">
          <cell r="D1616" t="str">
            <v>ZZZ-DO NOT USE 410100-Deferred Fuel FERC-S: Reg DIT Activity (EXP) - NM</v>
          </cell>
          <cell r="E1616" t="str">
            <v>DIT Activity (Expense) State</v>
          </cell>
          <cell r="F1616" t="str">
            <v>New Mexico</v>
          </cell>
          <cell r="G1616">
            <v>0</v>
          </cell>
          <cell r="H1616" t="str">
            <v>UTILITY</v>
          </cell>
          <cell r="I1616">
            <v>0</v>
          </cell>
          <cell r="J1616">
            <v>0</v>
          </cell>
        </row>
        <row r="1617">
          <cell r="D1617" t="str">
            <v>ZZZ-DO NOT USE 410100-Deferred Fuel FERC-S: Reg DIT Activity (EXP) - TX</v>
          </cell>
          <cell r="E1617" t="str">
            <v>DIT Activity (Expense) State</v>
          </cell>
          <cell r="F1617" t="str">
            <v>Texas</v>
          </cell>
          <cell r="G1617">
            <v>0</v>
          </cell>
          <cell r="H1617" t="str">
            <v>UTILITY</v>
          </cell>
          <cell r="I1617">
            <v>0</v>
          </cell>
          <cell r="J1617">
            <v>0</v>
          </cell>
        </row>
        <row r="1618">
          <cell r="D1618" t="str">
            <v>ZZZ-DO NOT USE 410100-Deferred Fuel NM-S: Reg DIT Activity (EXP) - AZ</v>
          </cell>
          <cell r="E1618" t="str">
            <v>DIT Activity (Expense) State</v>
          </cell>
          <cell r="F1618" t="str">
            <v>Arizona</v>
          </cell>
          <cell r="G1618">
            <v>0</v>
          </cell>
          <cell r="H1618" t="str">
            <v>UTILITY</v>
          </cell>
          <cell r="I1618">
            <v>0</v>
          </cell>
          <cell r="J1618">
            <v>0</v>
          </cell>
        </row>
        <row r="1619">
          <cell r="D1619" t="str">
            <v>ZZZ-DO NOT USE 410100-Deferred Fuel NM-S: Reg DIT Activity (EXP) - NM</v>
          </cell>
          <cell r="E1619" t="str">
            <v>DIT Activity (Expense) State</v>
          </cell>
          <cell r="F1619" t="str">
            <v>New Mexico</v>
          </cell>
          <cell r="G1619">
            <v>0</v>
          </cell>
          <cell r="H1619" t="str">
            <v>UTILITY</v>
          </cell>
          <cell r="I1619">
            <v>0</v>
          </cell>
          <cell r="J1619">
            <v>0</v>
          </cell>
        </row>
        <row r="1620">
          <cell r="D1620" t="str">
            <v>ZZZ-DO NOT USE 410100-Deferred Fuel NM-S: Reg DIT Activity (EXP) - TX</v>
          </cell>
          <cell r="E1620" t="str">
            <v>DIT Activity (Expense) State</v>
          </cell>
          <cell r="F1620" t="str">
            <v>Texas</v>
          </cell>
          <cell r="G1620">
            <v>0</v>
          </cell>
          <cell r="H1620" t="str">
            <v>UTILITY</v>
          </cell>
          <cell r="I1620">
            <v>0</v>
          </cell>
          <cell r="J1620">
            <v>0</v>
          </cell>
        </row>
        <row r="1621">
          <cell r="D1621" t="str">
            <v>ZZZ-DO NOT USE 410100-Deferred Fuel TX-S: Reg DIT Activity (EXP) - AZ</v>
          </cell>
          <cell r="E1621" t="str">
            <v>DIT Activity (Expense) State</v>
          </cell>
          <cell r="F1621" t="str">
            <v>Arizona</v>
          </cell>
          <cell r="G1621">
            <v>0</v>
          </cell>
          <cell r="H1621" t="str">
            <v>UTILITY</v>
          </cell>
          <cell r="I1621">
            <v>0</v>
          </cell>
          <cell r="J1621">
            <v>0</v>
          </cell>
        </row>
        <row r="1622">
          <cell r="D1622" t="str">
            <v>ZZZ-DO NOT USE 410100-Deferred Fuel TX-S: Reg DIT Activity (EXP) - NM</v>
          </cell>
          <cell r="E1622" t="str">
            <v>DIT Activity (Expense) State</v>
          </cell>
          <cell r="F1622" t="str">
            <v>New Mexico</v>
          </cell>
          <cell r="G1622">
            <v>0</v>
          </cell>
          <cell r="H1622" t="str">
            <v>UTILITY</v>
          </cell>
          <cell r="I1622">
            <v>0</v>
          </cell>
          <cell r="J1622">
            <v>0</v>
          </cell>
        </row>
        <row r="1623">
          <cell r="D1623" t="str">
            <v>ZZZ-DO NOT USE 410100-Deferred Fuel TX-S: Reg DIT Activity (EXP) - TX</v>
          </cell>
          <cell r="E1623" t="str">
            <v>DIT Activity (Expense) State</v>
          </cell>
          <cell r="F1623" t="str">
            <v>Texas</v>
          </cell>
          <cell r="G1623">
            <v>0</v>
          </cell>
          <cell r="H1623" t="str">
            <v>UTILITY</v>
          </cell>
          <cell r="I1623">
            <v>0</v>
          </cell>
          <cell r="J1623">
            <v>0</v>
          </cell>
        </row>
        <row r="1624">
          <cell r="D1624" t="str">
            <v>ZZZ-DO NOT USE 410100-Depr Differences-S: Reg DIT Activity (EXP) - AZ</v>
          </cell>
          <cell r="E1624" t="str">
            <v>DIT Activity (Expense) State</v>
          </cell>
          <cell r="F1624" t="str">
            <v>Arizona</v>
          </cell>
          <cell r="G1624">
            <v>0</v>
          </cell>
          <cell r="H1624" t="str">
            <v>UTILITY</v>
          </cell>
          <cell r="I1624">
            <v>0</v>
          </cell>
          <cell r="J1624">
            <v>0</v>
          </cell>
        </row>
        <row r="1625">
          <cell r="D1625" t="str">
            <v>ZZZ-DO NOT USE 410100-Depr Differences-S: Reg DIT Activity (EXP) - NM</v>
          </cell>
          <cell r="E1625" t="str">
            <v>DIT Activity (Expense) State</v>
          </cell>
          <cell r="F1625" t="str">
            <v>New Mexico</v>
          </cell>
          <cell r="G1625">
            <v>0</v>
          </cell>
          <cell r="H1625" t="str">
            <v>UTILITY</v>
          </cell>
          <cell r="I1625">
            <v>0</v>
          </cell>
          <cell r="J1625">
            <v>0</v>
          </cell>
        </row>
        <row r="1626">
          <cell r="D1626" t="str">
            <v>ZZZ-DO NOT USE 410100-Depr Differences-S: Reg DIT Activity (EXP) - TX</v>
          </cell>
          <cell r="E1626" t="str">
            <v>DIT Activity (Expense) State</v>
          </cell>
          <cell r="F1626" t="str">
            <v>Texas</v>
          </cell>
          <cell r="G1626">
            <v>0</v>
          </cell>
          <cell r="H1626" t="str">
            <v>UTILITY</v>
          </cell>
          <cell r="I1626">
            <v>0</v>
          </cell>
          <cell r="J1626">
            <v>0</v>
          </cell>
        </row>
        <row r="1627">
          <cell r="D1627" t="str">
            <v>ZZZ-DO NOT USE 410100-Other-S: Reg DIT Activity (EXP) - AZ</v>
          </cell>
          <cell r="E1627" t="str">
            <v>DIT Activity (Expense) State</v>
          </cell>
          <cell r="F1627" t="str">
            <v>Arizona</v>
          </cell>
          <cell r="G1627">
            <v>0</v>
          </cell>
          <cell r="H1627" t="str">
            <v>UTILITY</v>
          </cell>
          <cell r="I1627">
            <v>0</v>
          </cell>
          <cell r="J1627">
            <v>0</v>
          </cell>
        </row>
        <row r="1628">
          <cell r="D1628" t="str">
            <v>ZZZ-DO NOT USE 410100-Other-S: Reg DIT Activity (EXP) - NM</v>
          </cell>
          <cell r="E1628" t="str">
            <v>DIT Activity (Expense) State</v>
          </cell>
          <cell r="F1628" t="str">
            <v>New Mexico</v>
          </cell>
          <cell r="G1628">
            <v>0</v>
          </cell>
          <cell r="H1628" t="str">
            <v>UTILITY</v>
          </cell>
          <cell r="I1628">
            <v>0</v>
          </cell>
          <cell r="J1628">
            <v>0</v>
          </cell>
        </row>
        <row r="1629">
          <cell r="D1629" t="str">
            <v>ZZZ-DO NOT USE 410100-Other-S: Reg DIT Activity (EXP) - TX</v>
          </cell>
          <cell r="E1629" t="str">
            <v>DIT Activity (Expense) State</v>
          </cell>
          <cell r="F1629" t="str">
            <v>Texas</v>
          </cell>
          <cell r="G1629">
            <v>0</v>
          </cell>
          <cell r="H1629" t="str">
            <v>UTILITY</v>
          </cell>
          <cell r="I1629">
            <v>0</v>
          </cell>
          <cell r="J1629">
            <v>0</v>
          </cell>
        </row>
        <row r="1630">
          <cell r="D1630" t="str">
            <v>ZZZ-DO NOT USE 410100-Retirement Plans-S: Reg DIT Activity (EXP) - AZ</v>
          </cell>
          <cell r="E1630" t="str">
            <v>DIT Activity (Expense) State</v>
          </cell>
          <cell r="F1630" t="str">
            <v>Arizona</v>
          </cell>
          <cell r="G1630">
            <v>0</v>
          </cell>
          <cell r="H1630" t="str">
            <v>UTILITY</v>
          </cell>
          <cell r="I1630">
            <v>0</v>
          </cell>
          <cell r="J1630">
            <v>0</v>
          </cell>
        </row>
        <row r="1631">
          <cell r="D1631" t="str">
            <v>ZZZ-DO NOT USE 410100-Retirement Plans-S: Reg DIT Activity (EXP) - NM</v>
          </cell>
          <cell r="E1631" t="str">
            <v>DIT Activity (Expense) State</v>
          </cell>
          <cell r="F1631" t="str">
            <v>New Mexico</v>
          </cell>
          <cell r="G1631">
            <v>0</v>
          </cell>
          <cell r="H1631" t="str">
            <v>UTILITY</v>
          </cell>
          <cell r="I1631">
            <v>0</v>
          </cell>
          <cell r="J1631">
            <v>0</v>
          </cell>
        </row>
        <row r="1632">
          <cell r="D1632" t="str">
            <v>ZZZ-DO NOT USE 410100-Retirement Plans-S: Reg DIT Activity (EXP) - TX</v>
          </cell>
          <cell r="E1632" t="str">
            <v>DIT Activity (Expense) State</v>
          </cell>
          <cell r="F1632" t="str">
            <v>Texas</v>
          </cell>
          <cell r="G1632">
            <v>0</v>
          </cell>
          <cell r="H1632" t="str">
            <v>UTILITY</v>
          </cell>
          <cell r="I1632">
            <v>0</v>
          </cell>
          <cell r="J1632">
            <v>0</v>
          </cell>
        </row>
        <row r="1633">
          <cell r="D1633" t="str">
            <v>ZZZ-DO NOT USE 410100-SFAS 143 ARO-S: Reg DIT Activity (EXP) - AZ</v>
          </cell>
          <cell r="E1633" t="str">
            <v>DIT Activity (Expense) State</v>
          </cell>
          <cell r="F1633" t="str">
            <v>Arizona</v>
          </cell>
          <cell r="G1633">
            <v>0</v>
          </cell>
          <cell r="H1633" t="str">
            <v>UTILITY</v>
          </cell>
          <cell r="I1633">
            <v>0</v>
          </cell>
          <cell r="J1633">
            <v>0</v>
          </cell>
        </row>
        <row r="1634">
          <cell r="D1634" t="str">
            <v>ZZZ-DO NOT USE 410100-SFAS 143 ARO-S: Reg DIT Activity (EXP) - NM</v>
          </cell>
          <cell r="E1634" t="str">
            <v>DIT Activity (Expense) State</v>
          </cell>
          <cell r="F1634" t="str">
            <v>New Mexico</v>
          </cell>
          <cell r="G1634">
            <v>0</v>
          </cell>
          <cell r="H1634" t="str">
            <v>UTILITY</v>
          </cell>
          <cell r="I1634">
            <v>0</v>
          </cell>
          <cell r="J1634">
            <v>0</v>
          </cell>
        </row>
        <row r="1635">
          <cell r="D1635" t="str">
            <v>ZZZ-DO NOT USE 410100-SFAS 143 ARO-S: Reg DIT Activity (EXP) - TX</v>
          </cell>
          <cell r="E1635" t="str">
            <v>DIT Activity (Expense) State</v>
          </cell>
          <cell r="F1635" t="str">
            <v>Texas</v>
          </cell>
          <cell r="G1635">
            <v>0</v>
          </cell>
          <cell r="H1635" t="str">
            <v>UTILITY</v>
          </cell>
          <cell r="I1635">
            <v>0</v>
          </cell>
          <cell r="J1635">
            <v>0</v>
          </cell>
        </row>
        <row r="1636">
          <cell r="D1636" t="str">
            <v>ZZZ-DO NOT USE 410100-Unbilled Revenue-S: Reg DIT Activity (EXP) - AZ</v>
          </cell>
          <cell r="E1636" t="str">
            <v>DIT Activity (Expense) State</v>
          </cell>
          <cell r="F1636" t="str">
            <v>Arizona</v>
          </cell>
          <cell r="G1636">
            <v>0</v>
          </cell>
          <cell r="H1636" t="str">
            <v>UTILITY</v>
          </cell>
          <cell r="I1636">
            <v>0</v>
          </cell>
          <cell r="J1636">
            <v>0</v>
          </cell>
        </row>
        <row r="1637">
          <cell r="D1637" t="str">
            <v>ZZZ-DO NOT USE 410100-Unbilled Revenue-S: Reg DIT Activity (EXP) - NM</v>
          </cell>
          <cell r="E1637" t="str">
            <v>DIT Activity (Expense) State</v>
          </cell>
          <cell r="F1637" t="str">
            <v>New Mexico</v>
          </cell>
          <cell r="G1637">
            <v>0</v>
          </cell>
          <cell r="H1637" t="str">
            <v>UTILITY</v>
          </cell>
          <cell r="I1637">
            <v>0</v>
          </cell>
          <cell r="J1637">
            <v>0</v>
          </cell>
        </row>
        <row r="1638">
          <cell r="D1638" t="str">
            <v>ZZZ-DO NOT USE 410100-Unbilled Revenue-S: Reg DIT Activity (EXP) - TX</v>
          </cell>
          <cell r="E1638" t="str">
            <v>DIT Activity (Expense) State</v>
          </cell>
          <cell r="F1638" t="str">
            <v>Texas</v>
          </cell>
          <cell r="G1638">
            <v>0</v>
          </cell>
          <cell r="H1638" t="str">
            <v>UTILITY</v>
          </cell>
          <cell r="I1638">
            <v>0</v>
          </cell>
          <cell r="J1638">
            <v>0</v>
          </cell>
        </row>
        <row r="1639">
          <cell r="D1639" t="str">
            <v>ZZZ-DO NOT USE 411100-Deferred Fuel FERC-S: Reg DIT Activity (EXP) - AZ</v>
          </cell>
          <cell r="E1639" t="str">
            <v>DIT Activity (Expense) State</v>
          </cell>
          <cell r="F1639">
            <v>0</v>
          </cell>
          <cell r="G1639">
            <v>0</v>
          </cell>
          <cell r="H1639" t="str">
            <v>UTILITY</v>
          </cell>
          <cell r="I1639">
            <v>0</v>
          </cell>
          <cell r="J1639">
            <v>0</v>
          </cell>
        </row>
        <row r="1640">
          <cell r="D1640" t="str">
            <v>ZZZ-DO NOT USE 411100-Deferred Fuel FERC-S: Reg DIT Activity (EXP) - NM</v>
          </cell>
          <cell r="E1640" t="str">
            <v>DIT Activity (Expense) State</v>
          </cell>
          <cell r="F1640">
            <v>0</v>
          </cell>
          <cell r="G1640">
            <v>0</v>
          </cell>
          <cell r="H1640" t="str">
            <v>UTILITY</v>
          </cell>
          <cell r="I1640">
            <v>0</v>
          </cell>
          <cell r="J1640">
            <v>0</v>
          </cell>
        </row>
        <row r="1641">
          <cell r="D1641" t="str">
            <v>ZZZ-DO NOT USE 411100-Deferred Fuel FERC-S: Reg DIT Activity (EXP) - TX</v>
          </cell>
          <cell r="E1641" t="str">
            <v>DIT Activity (Expense) State</v>
          </cell>
          <cell r="F1641">
            <v>0</v>
          </cell>
          <cell r="G1641">
            <v>0</v>
          </cell>
          <cell r="H1641" t="str">
            <v>UTILITY</v>
          </cell>
          <cell r="I1641">
            <v>0</v>
          </cell>
          <cell r="J1641">
            <v>0</v>
          </cell>
        </row>
        <row r="1642">
          <cell r="D1642" t="str">
            <v>ZZZ-DO NOT USE 411100-Deferred Fuel NM-S: Reg DIT Activity (EXP) - AZ</v>
          </cell>
          <cell r="E1642" t="str">
            <v>DIT Activity (Expense) State</v>
          </cell>
          <cell r="F1642">
            <v>0</v>
          </cell>
          <cell r="G1642">
            <v>0</v>
          </cell>
          <cell r="H1642" t="str">
            <v>UTILITY</v>
          </cell>
          <cell r="I1642">
            <v>0</v>
          </cell>
          <cell r="J1642">
            <v>0</v>
          </cell>
        </row>
        <row r="1643">
          <cell r="D1643" t="str">
            <v>ZZZ-DO NOT USE 411100-Deferred Fuel NM-S: Reg DIT Activity (EXP) - NM</v>
          </cell>
          <cell r="E1643" t="str">
            <v>DIT Activity (Expense) State</v>
          </cell>
          <cell r="F1643">
            <v>0</v>
          </cell>
          <cell r="G1643">
            <v>0</v>
          </cell>
          <cell r="H1643" t="str">
            <v>UTILITY</v>
          </cell>
          <cell r="I1643">
            <v>0</v>
          </cell>
          <cell r="J1643">
            <v>0</v>
          </cell>
        </row>
        <row r="1644">
          <cell r="D1644" t="str">
            <v>ZZZ-DO NOT USE 411100-Deferred Fuel NM-S: Reg DIT Activity (EXP) - TX</v>
          </cell>
          <cell r="E1644" t="str">
            <v>DIT Activity (Expense) State</v>
          </cell>
          <cell r="F1644">
            <v>0</v>
          </cell>
          <cell r="G1644">
            <v>0</v>
          </cell>
          <cell r="H1644" t="str">
            <v>UTILITY</v>
          </cell>
          <cell r="I1644">
            <v>0</v>
          </cell>
          <cell r="J1644">
            <v>0</v>
          </cell>
        </row>
        <row r="1645">
          <cell r="D1645" t="str">
            <v>ZZZ-DO NOT USE 411100-Deferred Fuel TX-S: Reg DIT Activity (EXP) - AZ</v>
          </cell>
          <cell r="E1645" t="str">
            <v>DIT Activity (Expense) State</v>
          </cell>
          <cell r="F1645">
            <v>0</v>
          </cell>
          <cell r="G1645">
            <v>0</v>
          </cell>
          <cell r="H1645" t="str">
            <v>UTILITY</v>
          </cell>
          <cell r="I1645">
            <v>0</v>
          </cell>
          <cell r="J1645">
            <v>0</v>
          </cell>
        </row>
        <row r="1646">
          <cell r="D1646" t="str">
            <v>ZZZ-DO NOT USE 411100-Deferred Fuel TX-S: Reg DIT Activity (EXP) - NM</v>
          </cell>
          <cell r="E1646" t="str">
            <v>DIT Activity (Expense) State</v>
          </cell>
          <cell r="F1646">
            <v>0</v>
          </cell>
          <cell r="G1646">
            <v>0</v>
          </cell>
          <cell r="H1646" t="str">
            <v>UTILITY</v>
          </cell>
          <cell r="I1646">
            <v>0</v>
          </cell>
          <cell r="J1646">
            <v>0</v>
          </cell>
        </row>
        <row r="1647">
          <cell r="D1647" t="str">
            <v>ZZZ-DO NOT USE 411100-Deferred Fuel TX-S: Reg DIT Activity (EXP) - TX</v>
          </cell>
          <cell r="E1647" t="str">
            <v>DIT Activity (Expense) State</v>
          </cell>
          <cell r="F1647">
            <v>0</v>
          </cell>
          <cell r="G1647">
            <v>0</v>
          </cell>
          <cell r="H1647" t="str">
            <v>UTILITY</v>
          </cell>
          <cell r="I1647">
            <v>0</v>
          </cell>
          <cell r="J1647">
            <v>0</v>
          </cell>
        </row>
        <row r="1648">
          <cell r="D1648" t="str">
            <v>ZZZ-DO NOT USE 411100-Depr Differences-S: Reg DIT Activity (EXP) - AZ</v>
          </cell>
          <cell r="E1648" t="str">
            <v>DIT Activity (Expense) State</v>
          </cell>
          <cell r="F1648" t="str">
            <v>Arizona</v>
          </cell>
          <cell r="G1648">
            <v>0</v>
          </cell>
          <cell r="H1648" t="str">
            <v>UTILITY</v>
          </cell>
          <cell r="I1648">
            <v>0</v>
          </cell>
          <cell r="J1648">
            <v>0</v>
          </cell>
        </row>
        <row r="1649">
          <cell r="D1649" t="str">
            <v>ZZZ-DO NOT USE 411100-Depr Differences-S: Reg DIT Activity (EXP) - NM</v>
          </cell>
          <cell r="E1649" t="str">
            <v>DIT Activity (Expense) State</v>
          </cell>
          <cell r="F1649" t="str">
            <v>New Mexico</v>
          </cell>
          <cell r="G1649">
            <v>0</v>
          </cell>
          <cell r="H1649" t="str">
            <v>UTILITY</v>
          </cell>
          <cell r="I1649">
            <v>0</v>
          </cell>
          <cell r="J1649">
            <v>0</v>
          </cell>
        </row>
        <row r="1650">
          <cell r="D1650" t="str">
            <v>ZZZ-DO NOT USE 411100-Depr Differences-S: Reg DIT Activity (EXP) - TX</v>
          </cell>
          <cell r="E1650" t="str">
            <v>DIT Activity (Expense) State</v>
          </cell>
          <cell r="F1650" t="str">
            <v>Texas</v>
          </cell>
          <cell r="G1650">
            <v>0</v>
          </cell>
          <cell r="H1650" t="str">
            <v>UTILITY</v>
          </cell>
          <cell r="I1650">
            <v>0</v>
          </cell>
          <cell r="J1650">
            <v>0</v>
          </cell>
        </row>
        <row r="1651">
          <cell r="D1651" t="str">
            <v>ZZZ-DO NOT USE 411100-Other-S: Reg DIT Activity (EXP) - AZ</v>
          </cell>
          <cell r="E1651" t="str">
            <v>DIT Activity (Expense) State</v>
          </cell>
          <cell r="F1651" t="str">
            <v>Arizona</v>
          </cell>
          <cell r="G1651">
            <v>0</v>
          </cell>
          <cell r="H1651" t="str">
            <v>UTILITY</v>
          </cell>
          <cell r="I1651">
            <v>0</v>
          </cell>
          <cell r="J1651">
            <v>0</v>
          </cell>
        </row>
        <row r="1652">
          <cell r="D1652" t="str">
            <v>ZZZ-DO NOT USE 411100-Other-S: Reg DIT Activity (EXP) - NM</v>
          </cell>
          <cell r="E1652" t="str">
            <v>DIT Activity (Expense) State</v>
          </cell>
          <cell r="F1652" t="str">
            <v>New Mexico</v>
          </cell>
          <cell r="G1652">
            <v>0</v>
          </cell>
          <cell r="H1652" t="str">
            <v>UTILITY</v>
          </cell>
          <cell r="I1652">
            <v>0</v>
          </cell>
          <cell r="J1652">
            <v>0</v>
          </cell>
        </row>
        <row r="1653">
          <cell r="D1653" t="str">
            <v>ZZZ-DO NOT USE 411100-Other-S: Reg DIT Activity (EXP) - TX</v>
          </cell>
          <cell r="E1653" t="str">
            <v>DIT Activity (Expense) State</v>
          </cell>
          <cell r="F1653" t="str">
            <v>Texas</v>
          </cell>
          <cell r="G1653">
            <v>0</v>
          </cell>
          <cell r="H1653" t="str">
            <v>UTILITY</v>
          </cell>
          <cell r="I1653">
            <v>0</v>
          </cell>
          <cell r="J1653">
            <v>0</v>
          </cell>
        </row>
        <row r="1654">
          <cell r="D1654" t="str">
            <v>ZZZ-DO NOT USE 411100-Retirement Plans-S: Reg DIT Activity (EXP) - AZ</v>
          </cell>
          <cell r="E1654" t="str">
            <v>DIT Activity (Expense) State</v>
          </cell>
          <cell r="F1654" t="str">
            <v>Arizona</v>
          </cell>
          <cell r="G1654">
            <v>0</v>
          </cell>
          <cell r="H1654" t="str">
            <v>UTILITY</v>
          </cell>
          <cell r="I1654">
            <v>0</v>
          </cell>
          <cell r="J1654">
            <v>0</v>
          </cell>
        </row>
        <row r="1655">
          <cell r="D1655" t="str">
            <v>ZZZ-DO NOT USE 411100-Retirement Plans-S: Reg DIT Activity (EXP) - NM</v>
          </cell>
          <cell r="E1655" t="str">
            <v>DIT Activity (Expense) State</v>
          </cell>
          <cell r="F1655" t="str">
            <v>New Mexico</v>
          </cell>
          <cell r="G1655">
            <v>0</v>
          </cell>
          <cell r="H1655" t="str">
            <v>UTILITY</v>
          </cell>
          <cell r="I1655">
            <v>0</v>
          </cell>
          <cell r="J1655">
            <v>0</v>
          </cell>
        </row>
        <row r="1656">
          <cell r="D1656" t="str">
            <v>ZZZ-DO NOT USE 411100-Retirement Plans-S: Reg DIT Activity (EXP) - TX</v>
          </cell>
          <cell r="E1656" t="str">
            <v>DIT Activity (Expense) State</v>
          </cell>
          <cell r="F1656" t="str">
            <v>Texas</v>
          </cell>
          <cell r="G1656">
            <v>0</v>
          </cell>
          <cell r="H1656" t="str">
            <v>UTILITY</v>
          </cell>
          <cell r="I1656">
            <v>0</v>
          </cell>
          <cell r="J1656">
            <v>0</v>
          </cell>
        </row>
        <row r="1657">
          <cell r="D1657" t="str">
            <v>ZZZ-DO NOT USE 411100-SFAS 143 ARO-S: Reg DIT Activity (EXP) - AZ</v>
          </cell>
          <cell r="E1657" t="str">
            <v>DIT Activity (Expense) State</v>
          </cell>
          <cell r="F1657" t="str">
            <v>Arizona</v>
          </cell>
          <cell r="G1657">
            <v>0</v>
          </cell>
          <cell r="H1657" t="str">
            <v>UTILITY</v>
          </cell>
          <cell r="I1657">
            <v>0</v>
          </cell>
          <cell r="J1657">
            <v>0</v>
          </cell>
        </row>
        <row r="1658">
          <cell r="D1658" t="str">
            <v>ZZZ-DO NOT USE 411100-SFAS 143 ARO-S: Reg DIT Activity (EXP) - NM</v>
          </cell>
          <cell r="E1658" t="str">
            <v>DIT Activity (Expense) State</v>
          </cell>
          <cell r="F1658" t="str">
            <v>New Mexico</v>
          </cell>
          <cell r="G1658">
            <v>0</v>
          </cell>
          <cell r="H1658" t="str">
            <v>UTILITY</v>
          </cell>
          <cell r="I1658">
            <v>0</v>
          </cell>
          <cell r="J1658">
            <v>0</v>
          </cell>
        </row>
        <row r="1659">
          <cell r="D1659" t="str">
            <v>ZZZ-DO NOT USE 411100-SFAS 143 ARO-S: Reg DIT Activity (EXP) - TX</v>
          </cell>
          <cell r="E1659" t="str">
            <v>DIT Activity (Expense) State</v>
          </cell>
          <cell r="F1659" t="str">
            <v>Texas</v>
          </cell>
          <cell r="G1659">
            <v>0</v>
          </cell>
          <cell r="H1659" t="str">
            <v>UTILITY</v>
          </cell>
          <cell r="I1659">
            <v>0</v>
          </cell>
          <cell r="J1659">
            <v>0</v>
          </cell>
        </row>
        <row r="1660">
          <cell r="D1660" t="str">
            <v>ZZZ-DO NOT USE 411100-Unbilled Revenue-S: Reg DIT Activity (EXP) - AZ</v>
          </cell>
          <cell r="E1660" t="str">
            <v>DIT Activity (Expense) State</v>
          </cell>
          <cell r="F1660" t="str">
            <v>Arizona</v>
          </cell>
          <cell r="G1660">
            <v>0</v>
          </cell>
          <cell r="H1660" t="str">
            <v>UTILITY</v>
          </cell>
          <cell r="I1660">
            <v>0</v>
          </cell>
          <cell r="J1660">
            <v>0</v>
          </cell>
        </row>
        <row r="1661">
          <cell r="D1661" t="str">
            <v>ZZZ-DO NOT USE 411100-Unbilled Revenue-S: Reg DIT Activity (EXP) - NM</v>
          </cell>
          <cell r="E1661" t="str">
            <v>DIT Activity (Expense) State</v>
          </cell>
          <cell r="F1661" t="str">
            <v>New Mexico</v>
          </cell>
          <cell r="G1661">
            <v>0</v>
          </cell>
          <cell r="H1661" t="str">
            <v>UTILITY</v>
          </cell>
          <cell r="I1661">
            <v>0</v>
          </cell>
          <cell r="J1661">
            <v>0</v>
          </cell>
        </row>
        <row r="1662">
          <cell r="D1662" t="str">
            <v>ZZZ-DO NOT USE 411100-Unbilled Revenue-S: Reg DIT Activity (EXP) - TX</v>
          </cell>
          <cell r="E1662" t="str">
            <v>DIT Activity (Expense) State</v>
          </cell>
          <cell r="F1662" t="str">
            <v>Texas</v>
          </cell>
          <cell r="G1662">
            <v>0</v>
          </cell>
          <cell r="H1662" t="str">
            <v>UTILITY</v>
          </cell>
          <cell r="I1662">
            <v>0</v>
          </cell>
          <cell r="J1662">
            <v>0</v>
          </cell>
        </row>
        <row r="1663">
          <cell r="D1663" t="str">
            <v>ZZZ410100-ABFUDC CWIP-S: Reg DIT Activity (Exp) - State</v>
          </cell>
          <cell r="E1663" t="str">
            <v>DIT Activity (Expense) State</v>
          </cell>
          <cell r="F1663">
            <v>0</v>
          </cell>
          <cell r="G1663">
            <v>0</v>
          </cell>
          <cell r="H1663" t="str">
            <v>UTILITY</v>
          </cell>
          <cell r="I1663">
            <v>0</v>
          </cell>
          <cell r="J1663">
            <v>0</v>
          </cell>
        </row>
        <row r="1664">
          <cell r="D1664" t="str">
            <v>ZZZ410100-Amort of Debt Costs-S: Reg DIT Activity (Exp) - State</v>
          </cell>
          <cell r="E1664" t="str">
            <v>DIT Activity (Expense) State</v>
          </cell>
          <cell r="F1664">
            <v>0</v>
          </cell>
          <cell r="G1664">
            <v>0</v>
          </cell>
          <cell r="H1664" t="str">
            <v>UTILITY</v>
          </cell>
          <cell r="I1664">
            <v>0</v>
          </cell>
          <cell r="J1664">
            <v>0</v>
          </cell>
        </row>
        <row r="1665">
          <cell r="D1665" t="str">
            <v>ZZZ410100-Amortization of Debt Costs-S: Reg DIT Activity (Exp) - State</v>
          </cell>
          <cell r="E1665" t="str">
            <v>DIT Activity (Expense) State</v>
          </cell>
          <cell r="F1665">
            <v>0</v>
          </cell>
          <cell r="G1665">
            <v>0</v>
          </cell>
          <cell r="H1665" t="str">
            <v>UTILITY</v>
          </cell>
          <cell r="I1665">
            <v>0</v>
          </cell>
          <cell r="J1665">
            <v>0</v>
          </cell>
        </row>
        <row r="1666">
          <cell r="D1666" t="str">
            <v>ZZZ410100-Capitalized Interest-S: Reg DIT Activity (Exp) - State</v>
          </cell>
          <cell r="E1666" t="str">
            <v>DIT Activity (Expense) State</v>
          </cell>
          <cell r="F1666">
            <v>0</v>
          </cell>
          <cell r="G1666">
            <v>0</v>
          </cell>
          <cell r="H1666" t="str">
            <v>UTILITY</v>
          </cell>
          <cell r="I1666">
            <v>0</v>
          </cell>
          <cell r="J1666">
            <v>0</v>
          </cell>
        </row>
        <row r="1667">
          <cell r="D1667" t="str">
            <v>ZZZ410100-Coal Reclamation Costs-S: Reg DIT Activity (Exp) - State</v>
          </cell>
          <cell r="E1667" t="str">
            <v>DIT Activity (Expense) State</v>
          </cell>
          <cell r="F1667">
            <v>0</v>
          </cell>
          <cell r="G1667">
            <v>0</v>
          </cell>
          <cell r="H1667" t="str">
            <v>UTILITY</v>
          </cell>
          <cell r="I1667">
            <v>0</v>
          </cell>
          <cell r="J1667">
            <v>0</v>
          </cell>
        </row>
        <row r="1668">
          <cell r="D1668" t="str">
            <v>ZZZ410100-Decommissioning Costs-S: Reg DIT Activity (Exp) - State</v>
          </cell>
          <cell r="E1668" t="str">
            <v>DIT Activity (Expense) State</v>
          </cell>
          <cell r="F1668">
            <v>0</v>
          </cell>
          <cell r="G1668">
            <v>0</v>
          </cell>
          <cell r="H1668" t="str">
            <v>UTILITY</v>
          </cell>
          <cell r="I1668">
            <v>0</v>
          </cell>
          <cell r="J1668">
            <v>0</v>
          </cell>
        </row>
        <row r="1669">
          <cell r="D1669" t="str">
            <v>ZZZ410100-Deferred Fuel FERC-S: Reg DIT Activity (Exp) - State</v>
          </cell>
          <cell r="E1669" t="str">
            <v>DIT Activity (Expense) State</v>
          </cell>
          <cell r="F1669">
            <v>0</v>
          </cell>
          <cell r="G1669">
            <v>0</v>
          </cell>
          <cell r="H1669" t="str">
            <v>UTILITY</v>
          </cell>
          <cell r="I1669">
            <v>0</v>
          </cell>
          <cell r="J1669">
            <v>0</v>
          </cell>
        </row>
        <row r="1670">
          <cell r="D1670" t="str">
            <v>ZZZ410100-Deferred Fuel NM-S: Reg DIT Activity (Exp) - State</v>
          </cell>
          <cell r="E1670" t="str">
            <v>DIT Activity (Expense) State</v>
          </cell>
          <cell r="F1670">
            <v>0</v>
          </cell>
          <cell r="G1670">
            <v>0</v>
          </cell>
          <cell r="H1670" t="str">
            <v>UTILITY</v>
          </cell>
          <cell r="I1670">
            <v>0</v>
          </cell>
          <cell r="J1670">
            <v>0</v>
          </cell>
        </row>
        <row r="1671">
          <cell r="D1671" t="str">
            <v>ZZZ410100-Deferred Fuel TX-S: Reg DIT Activity (Exp) - State</v>
          </cell>
          <cell r="E1671" t="str">
            <v>DIT Activity (Expense) State</v>
          </cell>
          <cell r="F1671">
            <v>0</v>
          </cell>
          <cell r="G1671">
            <v>0</v>
          </cell>
          <cell r="H1671" t="str">
            <v>UTILITY</v>
          </cell>
          <cell r="I1671">
            <v>0</v>
          </cell>
          <cell r="J1671">
            <v>0</v>
          </cell>
        </row>
        <row r="1672">
          <cell r="D1672" t="str">
            <v>ZZZ410100-Depreciation Differences-S: Reg DIT Activity (Exp) - State</v>
          </cell>
          <cell r="E1672" t="str">
            <v>DIT Activity (Expense) State</v>
          </cell>
          <cell r="F1672">
            <v>0</v>
          </cell>
          <cell r="G1672">
            <v>0</v>
          </cell>
          <cell r="H1672" t="str">
            <v>UTILITY</v>
          </cell>
          <cell r="I1672">
            <v>0</v>
          </cell>
          <cell r="J1672">
            <v>0</v>
          </cell>
        </row>
        <row r="1673">
          <cell r="D1673" t="str">
            <v>ZZZ410100-Other Employee Benefits-S: Reg DIT Activity (Exp) - State</v>
          </cell>
          <cell r="E1673" t="str">
            <v>DIT Activity (Expense) State</v>
          </cell>
          <cell r="F1673">
            <v>0</v>
          </cell>
          <cell r="G1673">
            <v>0</v>
          </cell>
          <cell r="H1673" t="str">
            <v>UTILITY</v>
          </cell>
          <cell r="I1673">
            <v>0</v>
          </cell>
          <cell r="J1673">
            <v>0</v>
          </cell>
        </row>
        <row r="1674">
          <cell r="D1674" t="str">
            <v>ZZZ410100-Other-AZ: Reg DIT Activity (Exp) - State</v>
          </cell>
          <cell r="E1674" t="str">
            <v>DIT Activity (Expense) State</v>
          </cell>
          <cell r="F1674">
            <v>0</v>
          </cell>
          <cell r="G1674">
            <v>0</v>
          </cell>
          <cell r="H1674" t="str">
            <v>UTILITY</v>
          </cell>
          <cell r="I1674">
            <v>0</v>
          </cell>
          <cell r="J1674">
            <v>0</v>
          </cell>
        </row>
        <row r="1675">
          <cell r="D1675" t="str">
            <v>ZZZ410100-Other-S: Reg DIT Activity (Exp) - State</v>
          </cell>
          <cell r="E1675" t="str">
            <v>DIT Activity (Expense) State</v>
          </cell>
          <cell r="F1675">
            <v>0</v>
          </cell>
          <cell r="G1675">
            <v>0</v>
          </cell>
          <cell r="H1675" t="str">
            <v>UTILITY</v>
          </cell>
          <cell r="I1675">
            <v>0</v>
          </cell>
          <cell r="J1675">
            <v>0</v>
          </cell>
        </row>
        <row r="1676">
          <cell r="D1676" t="str">
            <v>ZZZ410100-R&amp;D Credit: Reg DIT Activity (Exp) - State</v>
          </cell>
          <cell r="E1676" t="str">
            <v>DIT Activity (Expense) State</v>
          </cell>
          <cell r="F1676">
            <v>0</v>
          </cell>
          <cell r="G1676">
            <v>0</v>
          </cell>
          <cell r="H1676" t="str">
            <v>UTILITY</v>
          </cell>
          <cell r="I1676">
            <v>0</v>
          </cell>
          <cell r="J1676">
            <v>0</v>
          </cell>
        </row>
        <row r="1677">
          <cell r="D1677" t="str">
            <v>ZZZ410100-Repair Allowance-S: Reg DIT Activity (Exp) - State</v>
          </cell>
          <cell r="E1677" t="str">
            <v>DIT Activity (Expense) State</v>
          </cell>
          <cell r="F1677">
            <v>0</v>
          </cell>
          <cell r="G1677">
            <v>0</v>
          </cell>
          <cell r="H1677" t="str">
            <v>UTILITY</v>
          </cell>
          <cell r="I1677">
            <v>0</v>
          </cell>
          <cell r="J1677">
            <v>0</v>
          </cell>
        </row>
        <row r="1678">
          <cell r="D1678" t="str">
            <v>ZZZ410100-Retirement Plans-S: Reg DIT Activity (Exp) - State</v>
          </cell>
          <cell r="E1678" t="str">
            <v>DIT Activity (Expense) State</v>
          </cell>
          <cell r="F1678">
            <v>0</v>
          </cell>
          <cell r="G1678">
            <v>0</v>
          </cell>
          <cell r="H1678" t="str">
            <v>UTILITY</v>
          </cell>
          <cell r="I1678">
            <v>0</v>
          </cell>
          <cell r="J1678">
            <v>0</v>
          </cell>
        </row>
        <row r="1679">
          <cell r="D1679" t="str">
            <v>ZZZ410100-SFAS 143 ARO-S: Reg DIT Activity (Exp) - State</v>
          </cell>
          <cell r="E1679" t="str">
            <v>DIT Activity (Expense) State</v>
          </cell>
          <cell r="F1679">
            <v>0</v>
          </cell>
          <cell r="G1679">
            <v>0</v>
          </cell>
          <cell r="H1679" t="str">
            <v>UTILITY</v>
          </cell>
          <cell r="I1679">
            <v>0</v>
          </cell>
          <cell r="J1679">
            <v>0</v>
          </cell>
        </row>
        <row r="1680">
          <cell r="D1680" t="str">
            <v>ZZZ410100-Section 174 R&amp;D-S: Reg DIT Activity (Exp) - State</v>
          </cell>
          <cell r="E1680" t="str">
            <v>DIT Activity (Expense) State</v>
          </cell>
          <cell r="F1680">
            <v>0</v>
          </cell>
          <cell r="G1680">
            <v>0</v>
          </cell>
          <cell r="H1680" t="str">
            <v>UTILITY</v>
          </cell>
          <cell r="I1680">
            <v>0</v>
          </cell>
          <cell r="J1680">
            <v>0</v>
          </cell>
        </row>
        <row r="1681">
          <cell r="D1681" t="str">
            <v>ZZZ410100-TOTF Income Taxes-S: Reg DIT Activity (Exp) - State</v>
          </cell>
          <cell r="E1681" t="str">
            <v>DIT Activity (Expense) State</v>
          </cell>
          <cell r="F1681">
            <v>0</v>
          </cell>
          <cell r="G1681">
            <v>0</v>
          </cell>
          <cell r="H1681" t="str">
            <v>UTILITY</v>
          </cell>
          <cell r="I1681">
            <v>0</v>
          </cell>
          <cell r="J1681">
            <v>0</v>
          </cell>
        </row>
        <row r="1682">
          <cell r="D1682" t="str">
            <v>ZZZ410100-Unbilled Revenue-S: Reg DIT Activity (Exp) - State</v>
          </cell>
          <cell r="E1682" t="str">
            <v>DIT Activity (Expense) State</v>
          </cell>
          <cell r="F1682">
            <v>0</v>
          </cell>
          <cell r="G1682">
            <v>0</v>
          </cell>
          <cell r="H1682" t="str">
            <v>UTILITY</v>
          </cell>
          <cell r="I1682">
            <v>0</v>
          </cell>
          <cell r="J1682">
            <v>0</v>
          </cell>
        </row>
        <row r="1683">
          <cell r="D1683" t="str">
            <v>ZZZ411100-ABFUDC CWIP-S: Reg DIT Activity (Exp) - State</v>
          </cell>
          <cell r="E1683" t="str">
            <v>DIT Activity (Expense) State</v>
          </cell>
          <cell r="F1683">
            <v>0</v>
          </cell>
          <cell r="G1683">
            <v>0</v>
          </cell>
          <cell r="H1683" t="str">
            <v>UTILITY</v>
          </cell>
          <cell r="I1683">
            <v>0</v>
          </cell>
          <cell r="J1683">
            <v>0</v>
          </cell>
        </row>
        <row r="1684">
          <cell r="D1684" t="str">
            <v>ZZZ411100-ABFUDC-S: Reg DIT Activity (Exp) - State</v>
          </cell>
          <cell r="E1684" t="str">
            <v>DIT Activity (Expense) State</v>
          </cell>
          <cell r="F1684">
            <v>0</v>
          </cell>
          <cell r="G1684">
            <v>0</v>
          </cell>
          <cell r="H1684" t="str">
            <v>UTILITY</v>
          </cell>
          <cell r="I1684">
            <v>0</v>
          </cell>
          <cell r="J1684">
            <v>0</v>
          </cell>
        </row>
        <row r="1685">
          <cell r="D1685" t="str">
            <v>ZZZ411100-Amort of Debt Costs-S: Reg DIT Activity (Exp) - State</v>
          </cell>
          <cell r="E1685" t="str">
            <v>DIT Activity (Expense) State</v>
          </cell>
          <cell r="F1685">
            <v>0</v>
          </cell>
          <cell r="G1685">
            <v>0</v>
          </cell>
          <cell r="H1685" t="str">
            <v>UTILITY</v>
          </cell>
          <cell r="I1685">
            <v>0</v>
          </cell>
          <cell r="J1685">
            <v>0</v>
          </cell>
        </row>
        <row r="1686">
          <cell r="D1686" t="str">
            <v>ZZZ411100-Amortization of Debt Costs-S: Reg DIT Activity (Exp) - State</v>
          </cell>
          <cell r="E1686" t="str">
            <v>DIT Activity (Expense) State</v>
          </cell>
          <cell r="F1686">
            <v>0</v>
          </cell>
          <cell r="G1686">
            <v>0</v>
          </cell>
          <cell r="H1686" t="str">
            <v>UTILITY</v>
          </cell>
          <cell r="I1686">
            <v>0</v>
          </cell>
          <cell r="J1686">
            <v>0</v>
          </cell>
        </row>
        <row r="1687">
          <cell r="D1687" t="str">
            <v>ZZZ411100-Capitalized Interest-S: Reg DIT Activity (Exp) - State</v>
          </cell>
          <cell r="E1687" t="str">
            <v>DIT Activity (Expense) State</v>
          </cell>
          <cell r="F1687">
            <v>0</v>
          </cell>
          <cell r="G1687">
            <v>0</v>
          </cell>
          <cell r="H1687" t="str">
            <v>UTILITY</v>
          </cell>
          <cell r="I1687">
            <v>0</v>
          </cell>
          <cell r="J1687">
            <v>0</v>
          </cell>
        </row>
        <row r="1688">
          <cell r="D1688" t="str">
            <v>ZZZ411100-Coal Reclamation Costs-S: Reg DIT Activity (Exp) - State</v>
          </cell>
          <cell r="E1688" t="str">
            <v>DIT Activity (Expense) State</v>
          </cell>
          <cell r="F1688">
            <v>0</v>
          </cell>
          <cell r="G1688">
            <v>0</v>
          </cell>
          <cell r="H1688" t="str">
            <v>UTILITY</v>
          </cell>
          <cell r="I1688">
            <v>0</v>
          </cell>
          <cell r="J1688">
            <v>0</v>
          </cell>
        </row>
        <row r="1689">
          <cell r="D1689" t="str">
            <v>ZZZ411100-Decommissioning Costs-S: Reg DIT Activity (Exp) - State</v>
          </cell>
          <cell r="E1689" t="str">
            <v>DIT Activity (Expense) State</v>
          </cell>
          <cell r="F1689">
            <v>0</v>
          </cell>
          <cell r="G1689">
            <v>0</v>
          </cell>
          <cell r="H1689" t="str">
            <v>UTILITY</v>
          </cell>
          <cell r="I1689">
            <v>0</v>
          </cell>
          <cell r="J1689">
            <v>0</v>
          </cell>
        </row>
        <row r="1690">
          <cell r="D1690" t="str">
            <v>ZZZ411100-Deferred Fuel FERC-AZ: Reg DIT Activity (Exp) - State</v>
          </cell>
          <cell r="E1690" t="str">
            <v>DIT Activity (Expense) State</v>
          </cell>
          <cell r="F1690">
            <v>0</v>
          </cell>
          <cell r="G1690">
            <v>0</v>
          </cell>
          <cell r="H1690" t="str">
            <v>UTILITY</v>
          </cell>
          <cell r="I1690">
            <v>0</v>
          </cell>
          <cell r="J1690">
            <v>0</v>
          </cell>
        </row>
        <row r="1691">
          <cell r="D1691" t="str">
            <v>ZZZ411100-Deferred Fuel FERC-NM: Reg DIT Activity (Exp) - State</v>
          </cell>
          <cell r="E1691" t="str">
            <v>DIT Activity (Expense) State</v>
          </cell>
          <cell r="F1691">
            <v>0</v>
          </cell>
          <cell r="G1691">
            <v>0</v>
          </cell>
          <cell r="H1691" t="str">
            <v>UTILITY</v>
          </cell>
          <cell r="I1691">
            <v>0</v>
          </cell>
          <cell r="J1691">
            <v>0</v>
          </cell>
        </row>
        <row r="1692">
          <cell r="D1692" t="str">
            <v>ZZZ411100-Deferred Fuel FERC-S: Reg DIT Activity (Exp) - State</v>
          </cell>
          <cell r="E1692" t="str">
            <v>DIT Activity (Expense) State</v>
          </cell>
          <cell r="F1692">
            <v>0</v>
          </cell>
          <cell r="G1692">
            <v>0</v>
          </cell>
          <cell r="H1692" t="str">
            <v>UTILITY</v>
          </cell>
          <cell r="I1692">
            <v>0</v>
          </cell>
          <cell r="J1692">
            <v>0</v>
          </cell>
        </row>
        <row r="1693">
          <cell r="D1693" t="str">
            <v>ZZZ411100-Deferred Fuel NM-AZ: Reg DIT Activity (Exp) - State</v>
          </cell>
          <cell r="E1693" t="str">
            <v>DIT Activity (Expense) State</v>
          </cell>
          <cell r="F1693">
            <v>0</v>
          </cell>
          <cell r="G1693">
            <v>0</v>
          </cell>
          <cell r="H1693" t="str">
            <v>UTILITY</v>
          </cell>
          <cell r="I1693">
            <v>0</v>
          </cell>
          <cell r="J1693">
            <v>0</v>
          </cell>
        </row>
        <row r="1694">
          <cell r="D1694" t="str">
            <v>ZZZ411100-Deferred Fuel NM-NM: Reg DIT Activity (Exp) - State</v>
          </cell>
          <cell r="E1694" t="str">
            <v>DIT Activity (Expense) State</v>
          </cell>
          <cell r="F1694">
            <v>0</v>
          </cell>
          <cell r="G1694">
            <v>0</v>
          </cell>
          <cell r="H1694" t="str">
            <v>UTILITY</v>
          </cell>
          <cell r="I1694">
            <v>0</v>
          </cell>
          <cell r="J1694">
            <v>0</v>
          </cell>
        </row>
        <row r="1695">
          <cell r="D1695" t="str">
            <v>ZZZ411100-Deferred Fuel NM-S: Reg DIT Activity (Exp) - State</v>
          </cell>
          <cell r="E1695" t="str">
            <v>DIT Activity (Expense) State</v>
          </cell>
          <cell r="F1695">
            <v>0</v>
          </cell>
          <cell r="G1695">
            <v>0</v>
          </cell>
          <cell r="H1695" t="str">
            <v>UTILITY</v>
          </cell>
          <cell r="I1695">
            <v>0</v>
          </cell>
          <cell r="J1695">
            <v>0</v>
          </cell>
        </row>
        <row r="1696">
          <cell r="D1696" t="str">
            <v>ZZZ411100-Deferred Fuel TX-AZ: Reg DIT Activity (Exp) - State</v>
          </cell>
          <cell r="E1696" t="str">
            <v>DIT Activity (Expense) State</v>
          </cell>
          <cell r="F1696">
            <v>0</v>
          </cell>
          <cell r="G1696">
            <v>0</v>
          </cell>
          <cell r="H1696" t="str">
            <v>UTILITY</v>
          </cell>
          <cell r="I1696">
            <v>0</v>
          </cell>
          <cell r="J1696">
            <v>0</v>
          </cell>
        </row>
        <row r="1697">
          <cell r="D1697" t="str">
            <v>ZZZ411100-Deferred Fuel TX-NM: Reg DIT Activity (Exp) - State</v>
          </cell>
          <cell r="E1697" t="str">
            <v>DIT Activity (Expense) State</v>
          </cell>
          <cell r="F1697">
            <v>0</v>
          </cell>
          <cell r="G1697">
            <v>0</v>
          </cell>
          <cell r="H1697" t="str">
            <v>UTILITY</v>
          </cell>
          <cell r="I1697">
            <v>0</v>
          </cell>
          <cell r="J1697">
            <v>0</v>
          </cell>
        </row>
        <row r="1698">
          <cell r="D1698" t="str">
            <v>ZZZ411100-Deferred Fuel TX-S: Reg DIT Activity (Exp) - State</v>
          </cell>
          <cell r="E1698" t="str">
            <v>DIT Activity (Expense) State</v>
          </cell>
          <cell r="F1698">
            <v>0</v>
          </cell>
          <cell r="G1698">
            <v>0</v>
          </cell>
          <cell r="H1698" t="str">
            <v>UTILITY</v>
          </cell>
          <cell r="I1698">
            <v>0</v>
          </cell>
          <cell r="J1698">
            <v>0</v>
          </cell>
        </row>
        <row r="1699">
          <cell r="D1699" t="str">
            <v>ZZZ411100-Deferred Fuel TX-TX: Reg DIT Activity (Exp) - State</v>
          </cell>
          <cell r="E1699" t="str">
            <v>DIT Activity (Expense) State</v>
          </cell>
          <cell r="F1699">
            <v>0</v>
          </cell>
          <cell r="G1699">
            <v>0</v>
          </cell>
          <cell r="H1699" t="str">
            <v>UTILITY</v>
          </cell>
          <cell r="I1699">
            <v>0</v>
          </cell>
          <cell r="J1699">
            <v>0</v>
          </cell>
        </row>
        <row r="1700">
          <cell r="D1700" t="str">
            <v>ZZZ411100-Depreciation Differences-S: Reg DIT Activity (Exp) - State</v>
          </cell>
          <cell r="E1700" t="str">
            <v>DIT Activity (Expense) State</v>
          </cell>
          <cell r="F1700">
            <v>0</v>
          </cell>
          <cell r="G1700">
            <v>0</v>
          </cell>
          <cell r="H1700" t="str">
            <v>UTILITY</v>
          </cell>
          <cell r="I1700">
            <v>0</v>
          </cell>
          <cell r="J1700">
            <v>0</v>
          </cell>
        </row>
        <row r="1701">
          <cell r="D1701" t="str">
            <v>ZZZ411100-Other Employee Benefits-S: Reg DIT Activity (Exp) - State</v>
          </cell>
          <cell r="E1701" t="str">
            <v>DIT Activity (Expense) State</v>
          </cell>
          <cell r="F1701">
            <v>0</v>
          </cell>
          <cell r="G1701">
            <v>0</v>
          </cell>
          <cell r="H1701" t="str">
            <v>UTILITY</v>
          </cell>
          <cell r="I1701">
            <v>0</v>
          </cell>
          <cell r="J1701">
            <v>0</v>
          </cell>
        </row>
        <row r="1702">
          <cell r="D1702" t="str">
            <v>ZZZ411100-Other-AZ: Reg DIT Activity (Exp) - State</v>
          </cell>
          <cell r="E1702" t="str">
            <v>DIT Activity (Expense) State</v>
          </cell>
          <cell r="F1702">
            <v>0</v>
          </cell>
          <cell r="G1702">
            <v>0</v>
          </cell>
          <cell r="H1702" t="str">
            <v>UTILITY</v>
          </cell>
          <cell r="I1702">
            <v>0</v>
          </cell>
          <cell r="J1702">
            <v>0</v>
          </cell>
        </row>
        <row r="1703">
          <cell r="D1703" t="str">
            <v>ZZZ411100-Other-S: Reg DIT Activity (Exp) - State</v>
          </cell>
          <cell r="E1703" t="str">
            <v>DIT Activity (Expense) State</v>
          </cell>
          <cell r="F1703">
            <v>0</v>
          </cell>
          <cell r="G1703">
            <v>0</v>
          </cell>
          <cell r="H1703" t="str">
            <v>UTILITY</v>
          </cell>
          <cell r="I1703">
            <v>0</v>
          </cell>
          <cell r="J1703">
            <v>0</v>
          </cell>
        </row>
        <row r="1704">
          <cell r="D1704" t="str">
            <v>ZZZ411100-Repair Allowance-S: Reg DIT Activity (Exp) - State</v>
          </cell>
          <cell r="E1704" t="str">
            <v>DIT Activity (Expense) State</v>
          </cell>
          <cell r="F1704">
            <v>0</v>
          </cell>
          <cell r="G1704">
            <v>0</v>
          </cell>
          <cell r="H1704" t="str">
            <v>UTILITY</v>
          </cell>
          <cell r="I1704">
            <v>0</v>
          </cell>
          <cell r="J1704">
            <v>0</v>
          </cell>
        </row>
        <row r="1705">
          <cell r="D1705" t="str">
            <v>ZZZ411100-Retirement Plans-S: Reg DIT Activity (Exp) - State</v>
          </cell>
          <cell r="E1705" t="str">
            <v>DIT Activity (Expense) State</v>
          </cell>
          <cell r="F1705">
            <v>0</v>
          </cell>
          <cell r="G1705">
            <v>0</v>
          </cell>
          <cell r="H1705" t="str">
            <v>UTILITY</v>
          </cell>
          <cell r="I1705">
            <v>0</v>
          </cell>
          <cell r="J1705">
            <v>0</v>
          </cell>
        </row>
        <row r="1706">
          <cell r="D1706" t="str">
            <v>ZZZ411100-SFAS 143 ARO-S: Reg DIT Activity (Exp) - State</v>
          </cell>
          <cell r="E1706" t="str">
            <v>DIT Activity (Expense) State</v>
          </cell>
          <cell r="F1706">
            <v>0</v>
          </cell>
          <cell r="G1706">
            <v>0</v>
          </cell>
          <cell r="H1706" t="str">
            <v>UTILITY</v>
          </cell>
          <cell r="I1706">
            <v>0</v>
          </cell>
          <cell r="J1706">
            <v>0</v>
          </cell>
        </row>
        <row r="1707">
          <cell r="D1707" t="str">
            <v>ZZZ411100-Section 174 R&amp;D-S: Reg DIT Activity (Exp) - State</v>
          </cell>
          <cell r="E1707" t="str">
            <v>DIT Activity (Expense) State</v>
          </cell>
          <cell r="F1707">
            <v>0</v>
          </cell>
          <cell r="G1707">
            <v>0</v>
          </cell>
          <cell r="H1707" t="str">
            <v>UTILITY</v>
          </cell>
          <cell r="I1707">
            <v>0</v>
          </cell>
          <cell r="J1707">
            <v>0</v>
          </cell>
        </row>
        <row r="1708">
          <cell r="D1708" t="str">
            <v>ZZZ411100-TOTF Income Taxes-S: Reg DIT Activity (Exp) - State</v>
          </cell>
          <cell r="E1708" t="str">
            <v>DIT Activity (Expense) State</v>
          </cell>
          <cell r="F1708">
            <v>0</v>
          </cell>
          <cell r="G1708">
            <v>0</v>
          </cell>
          <cell r="H1708" t="str">
            <v>UTILITY</v>
          </cell>
          <cell r="I1708">
            <v>0</v>
          </cell>
          <cell r="J1708">
            <v>0</v>
          </cell>
        </row>
        <row r="1709">
          <cell r="D1709" t="str">
            <v>ZZZ411100-Unbilled Revenue-S: Reg DIT Activity (Exp) - State</v>
          </cell>
          <cell r="E1709" t="str">
            <v>DIT Activity (Expense) State</v>
          </cell>
          <cell r="F1709">
            <v>0</v>
          </cell>
          <cell r="G1709">
            <v>0</v>
          </cell>
          <cell r="H1709" t="str">
            <v>UTILITY</v>
          </cell>
          <cell r="I1709">
            <v>0</v>
          </cell>
          <cell r="J1709">
            <v>0</v>
          </cell>
        </row>
        <row r="1710">
          <cell r="D1710" t="str">
            <v>411100-Excess Deferred Taxes-F: Reg DIT Activity (Exp) - Federal</v>
          </cell>
          <cell r="E1710" t="str">
            <v>ITC Amortization</v>
          </cell>
          <cell r="F1710" t="str">
            <v>Federal</v>
          </cell>
          <cell r="G1710">
            <v>1067440</v>
          </cell>
          <cell r="H1710" t="str">
            <v>UTILITY</v>
          </cell>
          <cell r="I1710">
            <v>0</v>
          </cell>
          <cell r="J1710">
            <v>1067440</v>
          </cell>
        </row>
        <row r="1711">
          <cell r="D1711" t="str">
            <v>411400-ITC Amortization-F: Change in FAS109 Bal - Federal</v>
          </cell>
          <cell r="E1711" t="str">
            <v>ITC Amortization</v>
          </cell>
          <cell r="F1711" t="str">
            <v>Federal</v>
          </cell>
          <cell r="G1711">
            <v>-1548012</v>
          </cell>
          <cell r="H1711" t="str">
            <v>UTILITY</v>
          </cell>
          <cell r="I1711">
            <v>0</v>
          </cell>
          <cell r="J1711">
            <v>-1548012</v>
          </cell>
        </row>
        <row r="1712">
          <cell r="D1712" t="str">
            <v>411400-ITC Amortization-F: Reg DIT Activity (Exp) - Federal</v>
          </cell>
          <cell r="E1712" t="str">
            <v>ITC Amortization</v>
          </cell>
          <cell r="F1712" t="str">
            <v>Federal</v>
          </cell>
          <cell r="G1712">
            <v>0</v>
          </cell>
          <cell r="H1712" t="str">
            <v>UTILITY</v>
          </cell>
          <cell r="I1712">
            <v>0</v>
          </cell>
          <cell r="J1712">
            <v>0</v>
          </cell>
        </row>
        <row r="1713">
          <cell r="D1713" t="str">
            <v>303000-COPP-MISC INTANG PLT: PLANT</v>
          </cell>
          <cell r="E1713">
            <v>0</v>
          </cell>
          <cell r="F1713">
            <v>0</v>
          </cell>
          <cell r="G1713">
            <v>110146.86</v>
          </cell>
          <cell r="H1713" t="str">
            <v>UTILITY</v>
          </cell>
          <cell r="I1713">
            <v>0</v>
          </cell>
          <cell r="J1713">
            <v>110146.86</v>
          </cell>
        </row>
        <row r="1714">
          <cell r="D1714" t="str">
            <v>303000-CUST-MISC INTANG PLT: PLANT</v>
          </cell>
          <cell r="E1714">
            <v>0</v>
          </cell>
          <cell r="F1714">
            <v>0</v>
          </cell>
          <cell r="G1714">
            <v>29238429.350000001</v>
          </cell>
          <cell r="H1714" t="str">
            <v>UTILITY</v>
          </cell>
          <cell r="I1714">
            <v>0</v>
          </cell>
          <cell r="J1714">
            <v>29238429.350000001</v>
          </cell>
        </row>
        <row r="1715">
          <cell r="D1715" t="str">
            <v>303000-DISTR-MISC INTANG PLT: PLANT</v>
          </cell>
          <cell r="E1715">
            <v>0</v>
          </cell>
          <cell r="F1715">
            <v>0</v>
          </cell>
          <cell r="G1715">
            <v>19034613.940000001</v>
          </cell>
          <cell r="H1715" t="str">
            <v>UTILITY</v>
          </cell>
          <cell r="I1715">
            <v>0</v>
          </cell>
          <cell r="J1715">
            <v>19034613.940000001</v>
          </cell>
        </row>
        <row r="1716">
          <cell r="D1716" t="str">
            <v>303000-GENL-MISC INTANG PLT: PLANT</v>
          </cell>
          <cell r="E1716">
            <v>0</v>
          </cell>
          <cell r="F1716">
            <v>0</v>
          </cell>
          <cell r="G1716">
            <v>21803908.039999999</v>
          </cell>
          <cell r="H1716" t="str">
            <v>UTILITY</v>
          </cell>
          <cell r="I1716">
            <v>0</v>
          </cell>
          <cell r="J1716">
            <v>21803908.039999999</v>
          </cell>
        </row>
        <row r="1717">
          <cell r="D1717" t="str">
            <v>303000-MPSCO-MISC INTANG PLT: PLANT</v>
          </cell>
          <cell r="E1717">
            <v>0</v>
          </cell>
          <cell r="F1717">
            <v>0</v>
          </cell>
          <cell r="G1717">
            <v>0</v>
          </cell>
          <cell r="H1717" t="str">
            <v>UTILITY</v>
          </cell>
          <cell r="I1717">
            <v>0</v>
          </cell>
          <cell r="J1717">
            <v>0</v>
          </cell>
        </row>
        <row r="1718">
          <cell r="D1718" t="str">
            <v>303000-NMDIS-MISC INTANG PLT: PLANT</v>
          </cell>
          <cell r="E1718">
            <v>0</v>
          </cell>
          <cell r="F1718">
            <v>0</v>
          </cell>
          <cell r="G1718">
            <v>0</v>
          </cell>
          <cell r="H1718" t="str">
            <v>UTILITY</v>
          </cell>
          <cell r="I1718">
            <v>0</v>
          </cell>
          <cell r="J1718">
            <v>0</v>
          </cell>
        </row>
        <row r="1719">
          <cell r="D1719" t="str">
            <v>303000-NWJT-MISC INTANG PLT: PLANT</v>
          </cell>
          <cell r="E1719">
            <v>0</v>
          </cell>
          <cell r="F1719">
            <v>0</v>
          </cell>
          <cell r="G1719">
            <v>442991.81</v>
          </cell>
          <cell r="H1719" t="str">
            <v>UTILITY</v>
          </cell>
          <cell r="I1719">
            <v>0</v>
          </cell>
          <cell r="J1719">
            <v>442991.81</v>
          </cell>
        </row>
        <row r="1720">
          <cell r="D1720" t="str">
            <v>303000-NWU5-MISC INTANG PLT: PLANT</v>
          </cell>
          <cell r="E1720">
            <v>0</v>
          </cell>
          <cell r="F1720">
            <v>0</v>
          </cell>
          <cell r="G1720">
            <v>227700.09</v>
          </cell>
          <cell r="H1720" t="str">
            <v>UTILITY</v>
          </cell>
          <cell r="I1720">
            <v>0</v>
          </cell>
          <cell r="J1720">
            <v>227700.09</v>
          </cell>
        </row>
        <row r="1721">
          <cell r="D1721" t="str">
            <v>303000-PROD-MISC INTANG PLT: PLANT</v>
          </cell>
          <cell r="E1721">
            <v>0</v>
          </cell>
          <cell r="F1721">
            <v>0</v>
          </cell>
          <cell r="G1721">
            <v>2577473.96</v>
          </cell>
          <cell r="H1721" t="str">
            <v>UTILITY</v>
          </cell>
          <cell r="I1721">
            <v>0</v>
          </cell>
          <cell r="J1721">
            <v>2577473.96</v>
          </cell>
        </row>
        <row r="1722">
          <cell r="D1722" t="str">
            <v>303000-RGJT-MISC INTANG PLT: PLANT</v>
          </cell>
          <cell r="E1722">
            <v>0</v>
          </cell>
          <cell r="F1722">
            <v>0</v>
          </cell>
          <cell r="G1722">
            <v>246707.5</v>
          </cell>
          <cell r="H1722" t="str">
            <v>UTILITY</v>
          </cell>
          <cell r="I1722">
            <v>0</v>
          </cell>
          <cell r="J1722">
            <v>246707.5</v>
          </cell>
        </row>
        <row r="1723">
          <cell r="D1723" t="str">
            <v>303000-RGU8-MISC INTANG PLT: PLANT</v>
          </cell>
          <cell r="E1723">
            <v>0</v>
          </cell>
          <cell r="F1723">
            <v>0</v>
          </cell>
          <cell r="G1723">
            <v>0</v>
          </cell>
          <cell r="H1723" t="str">
            <v>UTILITY</v>
          </cell>
          <cell r="I1723">
            <v>0</v>
          </cell>
          <cell r="J1723">
            <v>0</v>
          </cell>
        </row>
        <row r="1724">
          <cell r="D1724" t="str">
            <v>303000-TRANS-MISC INTANG PLT: PLANT</v>
          </cell>
          <cell r="E1724">
            <v>0</v>
          </cell>
          <cell r="F1724">
            <v>0</v>
          </cell>
          <cell r="G1724">
            <v>7090864.9699999997</v>
          </cell>
          <cell r="H1724" t="str">
            <v>UTILITY</v>
          </cell>
          <cell r="I1724">
            <v>0</v>
          </cell>
          <cell r="J1724">
            <v>7090864.9699999997</v>
          </cell>
        </row>
        <row r="1725">
          <cell r="D1725" t="str">
            <v>303000-TXDIS-MISC INTANG PLT: PLANT</v>
          </cell>
          <cell r="E1725">
            <v>0</v>
          </cell>
          <cell r="F1725">
            <v>0</v>
          </cell>
          <cell r="G1725">
            <v>0</v>
          </cell>
          <cell r="H1725" t="str">
            <v>UTILITY</v>
          </cell>
          <cell r="I1725">
            <v>0</v>
          </cell>
          <cell r="J1725">
            <v>0</v>
          </cell>
        </row>
        <row r="1726">
          <cell r="D1726" t="str">
            <v>ZZZ-DO NOT USE INTANGIBLE ADJUSTMENT ONLY-PLANT</v>
          </cell>
          <cell r="E1726">
            <v>0</v>
          </cell>
          <cell r="F1726">
            <v>0</v>
          </cell>
          <cell r="G1726">
            <v>0</v>
          </cell>
          <cell r="H1726" t="str">
            <v>UTILITY</v>
          </cell>
          <cell r="I1726">
            <v>0</v>
          </cell>
          <cell r="J1726">
            <v>0</v>
          </cell>
        </row>
        <row r="1727">
          <cell r="D1727" t="str">
            <v>310000-FC-LAND&amp;LAND RIGHTS: PLANT</v>
          </cell>
          <cell r="E1727">
            <v>0</v>
          </cell>
          <cell r="F1727">
            <v>0</v>
          </cell>
          <cell r="G1727">
            <v>0</v>
          </cell>
          <cell r="H1727" t="str">
            <v>UTILITY</v>
          </cell>
          <cell r="I1727">
            <v>0</v>
          </cell>
          <cell r="J1727">
            <v>0</v>
          </cell>
        </row>
        <row r="1728">
          <cell r="D1728" t="str">
            <v>310000-NWJT-LAND&amp;LAND RIGHTS: PLANT</v>
          </cell>
          <cell r="E1728">
            <v>0</v>
          </cell>
          <cell r="F1728">
            <v>0</v>
          </cell>
          <cell r="G1728">
            <v>181900.36</v>
          </cell>
          <cell r="H1728" t="str">
            <v>UTILITY</v>
          </cell>
          <cell r="I1728">
            <v>0</v>
          </cell>
          <cell r="J1728">
            <v>181900.36</v>
          </cell>
        </row>
        <row r="1729">
          <cell r="D1729" t="str">
            <v>310000-RGJT-LAND&amp;LAND RIGHTS: PLANT</v>
          </cell>
          <cell r="E1729">
            <v>0</v>
          </cell>
          <cell r="F1729">
            <v>0</v>
          </cell>
          <cell r="G1729">
            <v>100945.52</v>
          </cell>
          <cell r="H1729" t="str">
            <v>UTILITY</v>
          </cell>
          <cell r="I1729">
            <v>0</v>
          </cell>
          <cell r="J1729">
            <v>100945.52</v>
          </cell>
        </row>
        <row r="1730">
          <cell r="D1730" t="str">
            <v>311000-FC-STRUCT &amp; IMPROVE: PLANT</v>
          </cell>
          <cell r="E1730">
            <v>0</v>
          </cell>
          <cell r="F1730">
            <v>0</v>
          </cell>
          <cell r="G1730">
            <v>0</v>
          </cell>
          <cell r="H1730" t="str">
            <v>UTILITY</v>
          </cell>
          <cell r="I1730">
            <v>0</v>
          </cell>
          <cell r="J1730">
            <v>0</v>
          </cell>
        </row>
        <row r="1731">
          <cell r="D1731" t="str">
            <v>311000-NWJT-STRUCT &amp; IMPROVE: PLANT</v>
          </cell>
          <cell r="E1731">
            <v>0</v>
          </cell>
          <cell r="F1731">
            <v>0</v>
          </cell>
          <cell r="G1731">
            <v>1519494.28</v>
          </cell>
          <cell r="H1731" t="str">
            <v>UTILITY</v>
          </cell>
          <cell r="I1731">
            <v>0</v>
          </cell>
          <cell r="J1731">
            <v>1519494.28</v>
          </cell>
        </row>
        <row r="1732">
          <cell r="D1732" t="str">
            <v>311000-NWU1-STRUCT &amp; IMPROVE: PLANT</v>
          </cell>
          <cell r="E1732">
            <v>0</v>
          </cell>
          <cell r="F1732">
            <v>0</v>
          </cell>
          <cell r="G1732">
            <v>1269947.23</v>
          </cell>
          <cell r="H1732" t="str">
            <v>UTILITY</v>
          </cell>
          <cell r="I1732">
            <v>0</v>
          </cell>
          <cell r="J1732">
            <v>1269947.23</v>
          </cell>
        </row>
        <row r="1733">
          <cell r="D1733" t="str">
            <v>311000-NWU2-STRUCT &amp; IMPROVE: PLANT</v>
          </cell>
          <cell r="E1733">
            <v>0</v>
          </cell>
          <cell r="F1733">
            <v>0</v>
          </cell>
          <cell r="G1733">
            <v>746719.41</v>
          </cell>
          <cell r="H1733" t="str">
            <v>UTILITY</v>
          </cell>
          <cell r="I1733">
            <v>0</v>
          </cell>
          <cell r="J1733">
            <v>746719.41</v>
          </cell>
        </row>
        <row r="1734">
          <cell r="D1734" t="str">
            <v>311000-NWU3-STRUCT &amp; IMPROVE: PLANT</v>
          </cell>
          <cell r="E1734">
            <v>0</v>
          </cell>
          <cell r="F1734">
            <v>0</v>
          </cell>
          <cell r="G1734">
            <v>1073298.57</v>
          </cell>
          <cell r="H1734" t="str">
            <v>UTILITY</v>
          </cell>
          <cell r="I1734">
            <v>0</v>
          </cell>
          <cell r="J1734">
            <v>1073298.57</v>
          </cell>
        </row>
        <row r="1735">
          <cell r="D1735" t="str">
            <v>311000-NWU4-STRUCT &amp; IMPROVE: PLANT</v>
          </cell>
          <cell r="E1735">
            <v>0</v>
          </cell>
          <cell r="F1735">
            <v>0</v>
          </cell>
          <cell r="G1735">
            <v>16868786.420000002</v>
          </cell>
          <cell r="H1735" t="str">
            <v>UTILITY</v>
          </cell>
          <cell r="I1735">
            <v>0</v>
          </cell>
          <cell r="J1735">
            <v>16868786.420000002</v>
          </cell>
        </row>
        <row r="1736">
          <cell r="D1736" t="str">
            <v>311000-NWU5-STRUCT &amp; IMPROVE: PLANT</v>
          </cell>
          <cell r="E1736">
            <v>0</v>
          </cell>
          <cell r="F1736">
            <v>0</v>
          </cell>
          <cell r="G1736">
            <v>25488251.93</v>
          </cell>
          <cell r="H1736" t="str">
            <v>UTILITY</v>
          </cell>
          <cell r="I1736">
            <v>0</v>
          </cell>
          <cell r="J1736">
            <v>25488251.93</v>
          </cell>
        </row>
        <row r="1737">
          <cell r="D1737" t="str">
            <v>311000-RGJT-STRUCT &amp; IMPROVE: PLANT</v>
          </cell>
          <cell r="E1737">
            <v>0</v>
          </cell>
          <cell r="F1737">
            <v>0</v>
          </cell>
          <cell r="G1737">
            <v>1697391.37</v>
          </cell>
          <cell r="H1737" t="str">
            <v>UTILITY</v>
          </cell>
          <cell r="I1737">
            <v>0</v>
          </cell>
          <cell r="J1737">
            <v>1697391.37</v>
          </cell>
        </row>
        <row r="1738">
          <cell r="D1738" t="str">
            <v>311000-RGU6-STRUCT &amp; IMPROVE: PLANT</v>
          </cell>
          <cell r="E1738">
            <v>0</v>
          </cell>
          <cell r="F1738">
            <v>0</v>
          </cell>
          <cell r="G1738">
            <v>1256871.03</v>
          </cell>
          <cell r="H1738" t="str">
            <v>UTILITY</v>
          </cell>
          <cell r="I1738">
            <v>0</v>
          </cell>
          <cell r="J1738">
            <v>1256871.03</v>
          </cell>
        </row>
        <row r="1739">
          <cell r="D1739" t="str">
            <v>311000-RGU7-STRUCT &amp; IMPROVE: PLANT</v>
          </cell>
          <cell r="E1739">
            <v>0</v>
          </cell>
          <cell r="F1739">
            <v>0</v>
          </cell>
          <cell r="G1739">
            <v>1226997.8999999999</v>
          </cell>
          <cell r="H1739" t="str">
            <v>UTILITY</v>
          </cell>
          <cell r="I1739">
            <v>0</v>
          </cell>
          <cell r="J1739">
            <v>1226997.8999999999</v>
          </cell>
        </row>
        <row r="1740">
          <cell r="D1740" t="str">
            <v>311000-RGU8-STRUCT &amp; IMPROVE: PLANT</v>
          </cell>
          <cell r="E1740">
            <v>0</v>
          </cell>
          <cell r="F1740">
            <v>0</v>
          </cell>
          <cell r="G1740">
            <v>2250186.42</v>
          </cell>
          <cell r="H1740" t="str">
            <v>UTILITY</v>
          </cell>
          <cell r="I1740">
            <v>0</v>
          </cell>
          <cell r="J1740">
            <v>2250186.42</v>
          </cell>
        </row>
        <row r="1741">
          <cell r="D1741" t="str">
            <v>312000-FC-BOILER PLT EQUIP: PLANT</v>
          </cell>
          <cell r="E1741">
            <v>0</v>
          </cell>
          <cell r="F1741">
            <v>0</v>
          </cell>
          <cell r="G1741">
            <v>0</v>
          </cell>
          <cell r="H1741" t="str">
            <v>UTILITY</v>
          </cell>
          <cell r="I1741">
            <v>0</v>
          </cell>
          <cell r="J1741">
            <v>0</v>
          </cell>
        </row>
        <row r="1742">
          <cell r="D1742" t="str">
            <v>312000-NWJT-BOILER PLT EQUIP: PLANT</v>
          </cell>
          <cell r="E1742">
            <v>0</v>
          </cell>
          <cell r="F1742">
            <v>0</v>
          </cell>
          <cell r="G1742">
            <v>2999813.99</v>
          </cell>
          <cell r="H1742" t="str">
            <v>UTILITY</v>
          </cell>
          <cell r="I1742">
            <v>0</v>
          </cell>
          <cell r="J1742">
            <v>2999813.99</v>
          </cell>
        </row>
        <row r="1743">
          <cell r="D1743" t="str">
            <v>312000-NWU1-BOILER PLT EQUIP: PLANT</v>
          </cell>
          <cell r="E1743">
            <v>0</v>
          </cell>
          <cell r="F1743">
            <v>0</v>
          </cell>
          <cell r="G1743">
            <v>7845119.96</v>
          </cell>
          <cell r="H1743" t="str">
            <v>UTILITY</v>
          </cell>
          <cell r="I1743">
            <v>0</v>
          </cell>
          <cell r="J1743">
            <v>7845119.96</v>
          </cell>
        </row>
        <row r="1744">
          <cell r="D1744" t="str">
            <v>312000-NWU2-BOILER PLT EQUIP: PLANT</v>
          </cell>
          <cell r="E1744">
            <v>0</v>
          </cell>
          <cell r="F1744">
            <v>0</v>
          </cell>
          <cell r="G1744">
            <v>6527534.7000000002</v>
          </cell>
          <cell r="H1744" t="str">
            <v>UTILITY</v>
          </cell>
          <cell r="I1744">
            <v>0</v>
          </cell>
          <cell r="J1744">
            <v>6527534.7000000002</v>
          </cell>
        </row>
        <row r="1745">
          <cell r="D1745" t="str">
            <v>312000-NWU3-BOILER PLT EQUIP: PLANT</v>
          </cell>
          <cell r="E1745">
            <v>0</v>
          </cell>
          <cell r="F1745">
            <v>0</v>
          </cell>
          <cell r="G1745">
            <v>6257489.6699999999</v>
          </cell>
          <cell r="H1745" t="str">
            <v>UTILITY</v>
          </cell>
          <cell r="I1745">
            <v>0</v>
          </cell>
          <cell r="J1745">
            <v>6257489.6699999999</v>
          </cell>
        </row>
        <row r="1746">
          <cell r="D1746" t="str">
            <v>312000-NWU4-BOILER PLT EQUIP: PLANT</v>
          </cell>
          <cell r="E1746">
            <v>0</v>
          </cell>
          <cell r="F1746">
            <v>0</v>
          </cell>
          <cell r="G1746">
            <v>3133526.49</v>
          </cell>
          <cell r="H1746" t="str">
            <v>UTILITY</v>
          </cell>
          <cell r="I1746">
            <v>0</v>
          </cell>
          <cell r="J1746">
            <v>3133526.49</v>
          </cell>
        </row>
        <row r="1747">
          <cell r="D1747" t="str">
            <v>312000-NWU5-BOILER PLT EQUIP: PLANT</v>
          </cell>
          <cell r="E1747">
            <v>0</v>
          </cell>
          <cell r="F1747">
            <v>0</v>
          </cell>
          <cell r="G1747">
            <v>106723500.08</v>
          </cell>
          <cell r="H1747" t="str">
            <v>UTILITY</v>
          </cell>
          <cell r="I1747">
            <v>0</v>
          </cell>
          <cell r="J1747">
            <v>106723500.08</v>
          </cell>
        </row>
        <row r="1748">
          <cell r="D1748" t="str">
            <v>312000-RGJT-BOILER PLT EQUIP: PLANT</v>
          </cell>
          <cell r="E1748">
            <v>0</v>
          </cell>
          <cell r="F1748">
            <v>0</v>
          </cell>
          <cell r="G1748">
            <v>881394.25</v>
          </cell>
          <cell r="H1748" t="str">
            <v>UTILITY</v>
          </cell>
          <cell r="I1748">
            <v>0</v>
          </cell>
          <cell r="J1748">
            <v>881394.25</v>
          </cell>
        </row>
        <row r="1749">
          <cell r="D1749" t="str">
            <v>312000-RGU6-BOILER PLT EQUIP: PLANT</v>
          </cell>
          <cell r="E1749">
            <v>0</v>
          </cell>
          <cell r="F1749">
            <v>0</v>
          </cell>
          <cell r="G1749">
            <v>2973035.42</v>
          </cell>
          <cell r="H1749" t="str">
            <v>UTILITY</v>
          </cell>
          <cell r="I1749">
            <v>0</v>
          </cell>
          <cell r="J1749">
            <v>2973035.42</v>
          </cell>
        </row>
        <row r="1750">
          <cell r="D1750" t="str">
            <v>312000-RGU7-BOILER PLT EQUIP: PLANT</v>
          </cell>
          <cell r="E1750">
            <v>0</v>
          </cell>
          <cell r="F1750">
            <v>0</v>
          </cell>
          <cell r="G1750">
            <v>4564397.96</v>
          </cell>
          <cell r="H1750" t="str">
            <v>UTILITY</v>
          </cell>
          <cell r="I1750">
            <v>0</v>
          </cell>
          <cell r="J1750">
            <v>4564397.96</v>
          </cell>
        </row>
        <row r="1751">
          <cell r="D1751" t="str">
            <v>312000-RGU8-BOILER PLT EQUIP: PLANT</v>
          </cell>
          <cell r="E1751">
            <v>0</v>
          </cell>
          <cell r="F1751">
            <v>0</v>
          </cell>
          <cell r="G1751">
            <v>13885970.76</v>
          </cell>
          <cell r="H1751" t="str">
            <v>UTILITY</v>
          </cell>
          <cell r="I1751">
            <v>0</v>
          </cell>
          <cell r="J1751">
            <v>13885970.76</v>
          </cell>
        </row>
        <row r="1752">
          <cell r="D1752" t="str">
            <v>313000-NWU1-ENG&amp;ENG DRVN GEN: PLANT</v>
          </cell>
          <cell r="E1752">
            <v>0</v>
          </cell>
          <cell r="F1752">
            <v>0</v>
          </cell>
          <cell r="G1752">
            <v>327497.13</v>
          </cell>
          <cell r="H1752" t="str">
            <v>UTILITY</v>
          </cell>
          <cell r="I1752">
            <v>0</v>
          </cell>
          <cell r="J1752">
            <v>327497.13</v>
          </cell>
        </row>
        <row r="1753">
          <cell r="D1753" t="str">
            <v>313000-NWU2-ENG&amp;ENG DRVN GEN: PLANT</v>
          </cell>
          <cell r="E1753">
            <v>0</v>
          </cell>
          <cell r="F1753">
            <v>0</v>
          </cell>
          <cell r="G1753">
            <v>0</v>
          </cell>
          <cell r="H1753" t="str">
            <v>UTILITY</v>
          </cell>
          <cell r="I1753">
            <v>0</v>
          </cell>
          <cell r="J1753">
            <v>0</v>
          </cell>
        </row>
        <row r="1754">
          <cell r="D1754" t="str">
            <v>313000-NWU3-ENG&amp;ENG DRVN GEN: PLANT</v>
          </cell>
          <cell r="E1754">
            <v>0</v>
          </cell>
          <cell r="F1754">
            <v>0</v>
          </cell>
          <cell r="G1754">
            <v>0</v>
          </cell>
          <cell r="H1754" t="str">
            <v>UTILITY</v>
          </cell>
          <cell r="I1754">
            <v>0</v>
          </cell>
          <cell r="J1754">
            <v>0</v>
          </cell>
        </row>
        <row r="1755">
          <cell r="D1755" t="str">
            <v>313000-NWU4-ENG&amp;ENG DRVN GEN: PLANT</v>
          </cell>
          <cell r="E1755">
            <v>0</v>
          </cell>
          <cell r="F1755">
            <v>0</v>
          </cell>
          <cell r="G1755">
            <v>18546820.670000002</v>
          </cell>
          <cell r="H1755" t="str">
            <v>UTILITY</v>
          </cell>
          <cell r="I1755">
            <v>0</v>
          </cell>
          <cell r="J1755">
            <v>18546820.670000002</v>
          </cell>
        </row>
        <row r="1756">
          <cell r="D1756" t="str">
            <v>313000-NWU5-ENG&amp;ENG DRVN GEN: PLANT</v>
          </cell>
          <cell r="E1756">
            <v>0</v>
          </cell>
          <cell r="F1756">
            <v>0</v>
          </cell>
          <cell r="G1756">
            <v>50734356.630000003</v>
          </cell>
          <cell r="H1756" t="str">
            <v>UTILITY</v>
          </cell>
          <cell r="I1756">
            <v>0</v>
          </cell>
          <cell r="J1756">
            <v>50734356.630000003</v>
          </cell>
        </row>
        <row r="1757">
          <cell r="D1757" t="str">
            <v>314000-FC-TURBOGEN UNITS: PLANT</v>
          </cell>
          <cell r="E1757">
            <v>0</v>
          </cell>
          <cell r="F1757">
            <v>0</v>
          </cell>
          <cell r="G1757">
            <v>0</v>
          </cell>
          <cell r="H1757" t="str">
            <v>UTILITY</v>
          </cell>
          <cell r="I1757">
            <v>0</v>
          </cell>
          <cell r="J1757">
            <v>0</v>
          </cell>
        </row>
        <row r="1758">
          <cell r="D1758" t="str">
            <v>314000-NWJT-TURBOGEN UNITS: PLANT</v>
          </cell>
          <cell r="E1758">
            <v>0</v>
          </cell>
          <cell r="F1758">
            <v>0</v>
          </cell>
          <cell r="G1758">
            <v>30272.29</v>
          </cell>
          <cell r="H1758" t="str">
            <v>UTILITY</v>
          </cell>
          <cell r="I1758">
            <v>0</v>
          </cell>
          <cell r="J1758">
            <v>30272.29</v>
          </cell>
        </row>
        <row r="1759">
          <cell r="D1759" t="str">
            <v>314000-NWU1-TURBOGEN UNITS: PLANT</v>
          </cell>
          <cell r="E1759">
            <v>0</v>
          </cell>
          <cell r="F1759">
            <v>0</v>
          </cell>
          <cell r="G1759">
            <v>12776839.369999999</v>
          </cell>
          <cell r="H1759" t="str">
            <v>UTILITY</v>
          </cell>
          <cell r="I1759">
            <v>0</v>
          </cell>
          <cell r="J1759">
            <v>12776839.369999999</v>
          </cell>
        </row>
        <row r="1760">
          <cell r="D1760" t="str">
            <v>314000-NWU2-TURBOGEN UNITS: PLANT</v>
          </cell>
          <cell r="E1760">
            <v>0</v>
          </cell>
          <cell r="F1760">
            <v>0</v>
          </cell>
          <cell r="G1760">
            <v>10448314.779999999</v>
          </cell>
          <cell r="H1760" t="str">
            <v>UTILITY</v>
          </cell>
          <cell r="I1760">
            <v>0</v>
          </cell>
          <cell r="J1760">
            <v>10448314.779999999</v>
          </cell>
        </row>
        <row r="1761">
          <cell r="D1761" t="str">
            <v>314000-NWU3-TURBOGEN UNITS: PLANT</v>
          </cell>
          <cell r="E1761">
            <v>0</v>
          </cell>
          <cell r="F1761">
            <v>0</v>
          </cell>
          <cell r="G1761">
            <v>7276198.5</v>
          </cell>
          <cell r="H1761" t="str">
            <v>UTILITY</v>
          </cell>
          <cell r="I1761">
            <v>0</v>
          </cell>
          <cell r="J1761">
            <v>7276198.5</v>
          </cell>
        </row>
        <row r="1762">
          <cell r="D1762" t="str">
            <v>314000-NWU4-TURBOGEN UNITS: PLANT</v>
          </cell>
          <cell r="E1762">
            <v>0</v>
          </cell>
          <cell r="F1762">
            <v>0</v>
          </cell>
          <cell r="G1762">
            <v>30875014.370000001</v>
          </cell>
          <cell r="H1762" t="str">
            <v>UTILITY</v>
          </cell>
          <cell r="I1762">
            <v>0</v>
          </cell>
          <cell r="J1762">
            <v>30875014.370000001</v>
          </cell>
        </row>
        <row r="1763">
          <cell r="D1763" t="str">
            <v>314000-NWU5-TURBOGEN UNITS: PLANT</v>
          </cell>
          <cell r="E1763">
            <v>0</v>
          </cell>
          <cell r="F1763">
            <v>0</v>
          </cell>
          <cell r="G1763">
            <v>45882064.270000003</v>
          </cell>
          <cell r="H1763" t="str">
            <v>UTILITY</v>
          </cell>
          <cell r="I1763">
            <v>0</v>
          </cell>
          <cell r="J1763">
            <v>45882064.270000003</v>
          </cell>
        </row>
        <row r="1764">
          <cell r="D1764" t="str">
            <v>314000-RGU6-TURBOGEN UNITS: PLANT</v>
          </cell>
          <cell r="E1764">
            <v>0</v>
          </cell>
          <cell r="F1764">
            <v>0</v>
          </cell>
          <cell r="G1764">
            <v>3559998.84</v>
          </cell>
          <cell r="H1764" t="str">
            <v>UTILITY</v>
          </cell>
          <cell r="I1764">
            <v>0</v>
          </cell>
          <cell r="J1764">
            <v>3559998.84</v>
          </cell>
        </row>
        <row r="1765">
          <cell r="D1765" t="str">
            <v>314000-RGU7-TURBOGEN UNITS: PLANT</v>
          </cell>
          <cell r="E1765">
            <v>0</v>
          </cell>
          <cell r="F1765">
            <v>0</v>
          </cell>
          <cell r="G1765">
            <v>4174761.64</v>
          </cell>
          <cell r="H1765" t="str">
            <v>UTILITY</v>
          </cell>
          <cell r="I1765">
            <v>0</v>
          </cell>
          <cell r="J1765">
            <v>4174761.64</v>
          </cell>
        </row>
        <row r="1766">
          <cell r="D1766" t="str">
            <v>314000-RGU8-TURBOGEN UNITS: PLANT</v>
          </cell>
          <cell r="E1766">
            <v>0</v>
          </cell>
          <cell r="F1766">
            <v>0</v>
          </cell>
          <cell r="G1766">
            <v>10420297.289999999</v>
          </cell>
          <cell r="H1766" t="str">
            <v>UTILITY</v>
          </cell>
          <cell r="I1766">
            <v>0</v>
          </cell>
          <cell r="J1766">
            <v>10420297.289999999</v>
          </cell>
        </row>
        <row r="1767">
          <cell r="D1767" t="str">
            <v>315000-FC-ACCES ELEC EQUIP: PLANT</v>
          </cell>
          <cell r="E1767">
            <v>0</v>
          </cell>
          <cell r="F1767">
            <v>0</v>
          </cell>
          <cell r="G1767">
            <v>0</v>
          </cell>
          <cell r="H1767" t="str">
            <v>UTILITY</v>
          </cell>
          <cell r="I1767">
            <v>0</v>
          </cell>
          <cell r="J1767">
            <v>0</v>
          </cell>
        </row>
        <row r="1768">
          <cell r="D1768" t="str">
            <v>315000-NWU1-ACCES ELEC EQUIP: PLANT</v>
          </cell>
          <cell r="E1768">
            <v>0</v>
          </cell>
          <cell r="F1768">
            <v>0</v>
          </cell>
          <cell r="G1768">
            <v>1148178.24</v>
          </cell>
          <cell r="H1768" t="str">
            <v>UTILITY</v>
          </cell>
          <cell r="I1768">
            <v>0</v>
          </cell>
          <cell r="J1768">
            <v>1148178.24</v>
          </cell>
        </row>
        <row r="1769">
          <cell r="D1769" t="str">
            <v>315000-NWU2-ACCES ELEC EQUIP: PLANT</v>
          </cell>
          <cell r="E1769">
            <v>0</v>
          </cell>
          <cell r="F1769">
            <v>0</v>
          </cell>
          <cell r="G1769">
            <v>1052958.6599999999</v>
          </cell>
          <cell r="H1769" t="str">
            <v>UTILITY</v>
          </cell>
          <cell r="I1769">
            <v>0</v>
          </cell>
          <cell r="J1769">
            <v>1052958.6599999999</v>
          </cell>
        </row>
        <row r="1770">
          <cell r="D1770" t="str">
            <v>315000-NWU3-ACCES ELEC EQUIP: PLANT</v>
          </cell>
          <cell r="E1770">
            <v>0</v>
          </cell>
          <cell r="F1770">
            <v>0</v>
          </cell>
          <cell r="G1770">
            <v>800308.16</v>
          </cell>
          <cell r="H1770" t="str">
            <v>UTILITY</v>
          </cell>
          <cell r="I1770">
            <v>0</v>
          </cell>
          <cell r="J1770">
            <v>800308.16</v>
          </cell>
        </row>
        <row r="1771">
          <cell r="D1771" t="str">
            <v>315000-NWU4-ACCES ELEC EQUIP: PLANT</v>
          </cell>
          <cell r="E1771">
            <v>0</v>
          </cell>
          <cell r="F1771">
            <v>0</v>
          </cell>
          <cell r="G1771">
            <v>6332739.1399999997</v>
          </cell>
          <cell r="H1771" t="str">
            <v>UTILITY</v>
          </cell>
          <cell r="I1771">
            <v>0</v>
          </cell>
          <cell r="J1771">
            <v>6332739.1399999997</v>
          </cell>
        </row>
        <row r="1772">
          <cell r="D1772" t="str">
            <v>315000-NWU5-ACCES ELEC EQUIP: PLANT</v>
          </cell>
          <cell r="E1772">
            <v>0</v>
          </cell>
          <cell r="F1772">
            <v>0</v>
          </cell>
          <cell r="G1772">
            <v>19836338.109999999</v>
          </cell>
          <cell r="H1772" t="str">
            <v>UTILITY</v>
          </cell>
          <cell r="I1772">
            <v>0</v>
          </cell>
          <cell r="J1772">
            <v>19836338.109999999</v>
          </cell>
        </row>
        <row r="1773">
          <cell r="D1773" t="str">
            <v>315000-RGU6-ACCES ELEC EQUIP: PLANT</v>
          </cell>
          <cell r="E1773">
            <v>0</v>
          </cell>
          <cell r="F1773">
            <v>0</v>
          </cell>
          <cell r="G1773">
            <v>784255.75</v>
          </cell>
          <cell r="H1773" t="str">
            <v>UTILITY</v>
          </cell>
          <cell r="I1773">
            <v>0</v>
          </cell>
          <cell r="J1773">
            <v>784255.75</v>
          </cell>
        </row>
        <row r="1774">
          <cell r="D1774" t="str">
            <v>315000-RGU7-ACCES ELEC EQUIP: PLANT</v>
          </cell>
          <cell r="E1774">
            <v>0</v>
          </cell>
          <cell r="F1774">
            <v>0</v>
          </cell>
          <cell r="G1774">
            <v>655261.11</v>
          </cell>
          <cell r="H1774" t="str">
            <v>UTILITY</v>
          </cell>
          <cell r="I1774">
            <v>0</v>
          </cell>
          <cell r="J1774">
            <v>655261.11</v>
          </cell>
        </row>
        <row r="1775">
          <cell r="D1775" t="str">
            <v>315000-RGU8-ACCES ELEC EQUIP: PLANT</v>
          </cell>
          <cell r="E1775">
            <v>0</v>
          </cell>
          <cell r="F1775">
            <v>0</v>
          </cell>
          <cell r="G1775">
            <v>4197232.08</v>
          </cell>
          <cell r="H1775" t="str">
            <v>UTILITY</v>
          </cell>
          <cell r="I1775">
            <v>0</v>
          </cell>
          <cell r="J1775">
            <v>4197232.08</v>
          </cell>
        </row>
        <row r="1776">
          <cell r="D1776" t="str">
            <v>316000-FC-MISC PWR PLT EQP: PLANT</v>
          </cell>
          <cell r="E1776">
            <v>0</v>
          </cell>
          <cell r="F1776">
            <v>0</v>
          </cell>
          <cell r="G1776">
            <v>0</v>
          </cell>
          <cell r="H1776" t="str">
            <v>UTILITY</v>
          </cell>
          <cell r="I1776">
            <v>0</v>
          </cell>
          <cell r="J1776">
            <v>0</v>
          </cell>
        </row>
        <row r="1777">
          <cell r="D1777" t="str">
            <v>316000-NWJT-MISC PWR PLT EQP: PLANT</v>
          </cell>
          <cell r="E1777">
            <v>0</v>
          </cell>
          <cell r="F1777">
            <v>0</v>
          </cell>
          <cell r="G1777">
            <v>2763928.35</v>
          </cell>
          <cell r="H1777" t="str">
            <v>UTILITY</v>
          </cell>
          <cell r="I1777">
            <v>0</v>
          </cell>
          <cell r="J1777">
            <v>2763928.35</v>
          </cell>
        </row>
        <row r="1778">
          <cell r="D1778" t="str">
            <v>316000-NWU1-MISC PWR PLT EQP: PLANT</v>
          </cell>
          <cell r="E1778">
            <v>0</v>
          </cell>
          <cell r="F1778">
            <v>0</v>
          </cell>
          <cell r="G1778">
            <v>2177688.94</v>
          </cell>
          <cell r="H1778" t="str">
            <v>UTILITY</v>
          </cell>
          <cell r="I1778">
            <v>0</v>
          </cell>
          <cell r="J1778">
            <v>2177688.94</v>
          </cell>
        </row>
        <row r="1779">
          <cell r="D1779" t="str">
            <v>316000-NWU2-MISC PWR PLT EQP: PLANT</v>
          </cell>
          <cell r="E1779">
            <v>0</v>
          </cell>
          <cell r="F1779">
            <v>0</v>
          </cell>
          <cell r="G1779">
            <v>2829106.36</v>
          </cell>
          <cell r="H1779" t="str">
            <v>UTILITY</v>
          </cell>
          <cell r="I1779">
            <v>0</v>
          </cell>
          <cell r="J1779">
            <v>2829106.36</v>
          </cell>
        </row>
        <row r="1780">
          <cell r="D1780" t="str">
            <v>316000-NWU3-MISC PWR PLT EQP: PLANT</v>
          </cell>
          <cell r="E1780">
            <v>0</v>
          </cell>
          <cell r="F1780">
            <v>0</v>
          </cell>
          <cell r="G1780">
            <v>5645293.9199999999</v>
          </cell>
          <cell r="H1780" t="str">
            <v>UTILITY</v>
          </cell>
          <cell r="I1780">
            <v>0</v>
          </cell>
          <cell r="J1780">
            <v>5645293.9199999999</v>
          </cell>
        </row>
        <row r="1781">
          <cell r="D1781" t="str">
            <v>316000-NWU4-MISC PWR PLT EQP: PLANT</v>
          </cell>
          <cell r="E1781">
            <v>0</v>
          </cell>
          <cell r="F1781">
            <v>0</v>
          </cell>
          <cell r="G1781">
            <v>11495252.449999999</v>
          </cell>
          <cell r="H1781" t="str">
            <v>UTILITY</v>
          </cell>
          <cell r="I1781">
            <v>0</v>
          </cell>
          <cell r="J1781">
            <v>11495252.449999999</v>
          </cell>
        </row>
        <row r="1782">
          <cell r="D1782" t="str">
            <v>316000-NWU5-MISC PWR PLT EQP: PLANT</v>
          </cell>
          <cell r="E1782">
            <v>0</v>
          </cell>
          <cell r="F1782">
            <v>0</v>
          </cell>
          <cell r="G1782">
            <v>1771257.34</v>
          </cell>
          <cell r="H1782" t="str">
            <v>UTILITY</v>
          </cell>
          <cell r="I1782">
            <v>0</v>
          </cell>
          <cell r="J1782">
            <v>1771257.34</v>
          </cell>
        </row>
        <row r="1783">
          <cell r="D1783" t="str">
            <v>316000-RGJT-MISC PWR PLT EQP: PLANT</v>
          </cell>
          <cell r="E1783">
            <v>0</v>
          </cell>
          <cell r="F1783">
            <v>0</v>
          </cell>
          <cell r="G1783">
            <v>1276169.6499999999</v>
          </cell>
          <cell r="H1783" t="str">
            <v>UTILITY</v>
          </cell>
          <cell r="I1783">
            <v>0</v>
          </cell>
          <cell r="J1783">
            <v>1276169.6499999999</v>
          </cell>
        </row>
        <row r="1784">
          <cell r="D1784" t="str">
            <v>316000-RGU6-MISC PWR PLT EQP: PLANT</v>
          </cell>
          <cell r="E1784">
            <v>0</v>
          </cell>
          <cell r="F1784">
            <v>0</v>
          </cell>
          <cell r="G1784">
            <v>1489364.98</v>
          </cell>
          <cell r="H1784" t="str">
            <v>UTILITY</v>
          </cell>
          <cell r="I1784">
            <v>0</v>
          </cell>
          <cell r="J1784">
            <v>1489364.98</v>
          </cell>
        </row>
        <row r="1785">
          <cell r="D1785" t="str">
            <v>316000-RGU7-MISC PWR PLT EQP: PLANT</v>
          </cell>
          <cell r="E1785">
            <v>0</v>
          </cell>
          <cell r="F1785">
            <v>0</v>
          </cell>
          <cell r="G1785">
            <v>1852373.18</v>
          </cell>
          <cell r="H1785" t="str">
            <v>UTILITY</v>
          </cell>
          <cell r="I1785">
            <v>0</v>
          </cell>
          <cell r="J1785">
            <v>1852373.18</v>
          </cell>
        </row>
        <row r="1786">
          <cell r="D1786" t="str">
            <v>316000-RGU8-MISC PWR PLT EQP: PLANT</v>
          </cell>
          <cell r="E1786">
            <v>0</v>
          </cell>
          <cell r="F1786">
            <v>0</v>
          </cell>
          <cell r="G1786">
            <v>5848159.4800000004</v>
          </cell>
          <cell r="H1786" t="str">
            <v>UTILITY</v>
          </cell>
          <cell r="I1786">
            <v>0</v>
          </cell>
          <cell r="J1786">
            <v>5848159.4800000004</v>
          </cell>
        </row>
        <row r="1787">
          <cell r="D1787" t="str">
            <v>316100-NWJT-ZERO LIQUID DCHG: PLANT</v>
          </cell>
          <cell r="E1787">
            <v>0</v>
          </cell>
          <cell r="F1787">
            <v>0</v>
          </cell>
          <cell r="G1787">
            <v>14375572.76</v>
          </cell>
          <cell r="H1787" t="str">
            <v>UTILITY</v>
          </cell>
          <cell r="I1787">
            <v>0</v>
          </cell>
          <cell r="J1787">
            <v>14375572.76</v>
          </cell>
        </row>
        <row r="1788">
          <cell r="D1788" t="str">
            <v>316200-NWJT-ZLD MEMBRANES: PLANT</v>
          </cell>
          <cell r="E1788">
            <v>0</v>
          </cell>
          <cell r="F1788">
            <v>0</v>
          </cell>
          <cell r="G1788">
            <v>992465.19</v>
          </cell>
          <cell r="H1788" t="str">
            <v>UTILITY</v>
          </cell>
          <cell r="I1788">
            <v>0</v>
          </cell>
          <cell r="J1788">
            <v>992465.19</v>
          </cell>
        </row>
        <row r="1789">
          <cell r="D1789" t="str">
            <v>317000-FC-ASSET RETIRE-STM: PLANT</v>
          </cell>
          <cell r="E1789">
            <v>0</v>
          </cell>
          <cell r="F1789">
            <v>0</v>
          </cell>
          <cell r="G1789">
            <v>0</v>
          </cell>
          <cell r="H1789" t="str">
            <v>UTILITY</v>
          </cell>
          <cell r="I1789">
            <v>0</v>
          </cell>
          <cell r="J1789">
            <v>0</v>
          </cell>
        </row>
        <row r="1790">
          <cell r="D1790" t="str">
            <v>317000-NWJT-ASSET RETIRE-STM: PLANT</v>
          </cell>
          <cell r="E1790">
            <v>0</v>
          </cell>
          <cell r="F1790">
            <v>0</v>
          </cell>
          <cell r="G1790">
            <v>-325470</v>
          </cell>
          <cell r="H1790" t="str">
            <v>UTILITY</v>
          </cell>
          <cell r="I1790">
            <v>0</v>
          </cell>
          <cell r="J1790">
            <v>-325470</v>
          </cell>
        </row>
        <row r="1791">
          <cell r="D1791" t="str">
            <v>317000-RGJT-ASSET RETIRE-STM: PLANT</v>
          </cell>
          <cell r="E1791">
            <v>0</v>
          </cell>
          <cell r="F1791">
            <v>0</v>
          </cell>
          <cell r="G1791">
            <v>76983</v>
          </cell>
          <cell r="H1791" t="str">
            <v>UTILITY</v>
          </cell>
          <cell r="I1791">
            <v>0</v>
          </cell>
          <cell r="J1791">
            <v>76983</v>
          </cell>
        </row>
        <row r="1792">
          <cell r="D1792" t="str">
            <v>31XXXX-FC-ADJUSTMENT ONLY-PLANT</v>
          </cell>
          <cell r="E1792">
            <v>0</v>
          </cell>
          <cell r="F1792">
            <v>0</v>
          </cell>
          <cell r="G1792">
            <v>0</v>
          </cell>
          <cell r="H1792" t="str">
            <v>UTILITY</v>
          </cell>
          <cell r="I1792">
            <v>0</v>
          </cell>
          <cell r="J1792">
            <v>0</v>
          </cell>
        </row>
        <row r="1793">
          <cell r="D1793" t="str">
            <v>31XXXX-NWU1-ADJUSTMENT ONLY-PLANT</v>
          </cell>
          <cell r="E1793">
            <v>0</v>
          </cell>
          <cell r="F1793">
            <v>0</v>
          </cell>
          <cell r="G1793">
            <v>0</v>
          </cell>
          <cell r="H1793" t="str">
            <v>UTILITY</v>
          </cell>
          <cell r="I1793">
            <v>0</v>
          </cell>
          <cell r="J1793">
            <v>0</v>
          </cell>
        </row>
        <row r="1794">
          <cell r="D1794" t="str">
            <v>31XXXX-NWU2-ADJUSTMENT ONLY-PLANT</v>
          </cell>
          <cell r="E1794">
            <v>0</v>
          </cell>
          <cell r="F1794">
            <v>0</v>
          </cell>
          <cell r="G1794">
            <v>0</v>
          </cell>
          <cell r="H1794" t="str">
            <v>UTILITY</v>
          </cell>
          <cell r="I1794">
            <v>0</v>
          </cell>
          <cell r="J1794">
            <v>0</v>
          </cell>
        </row>
        <row r="1795">
          <cell r="D1795" t="str">
            <v>31XXXX-NWU3-ADJUSTMENT ONLY-PLANT</v>
          </cell>
          <cell r="E1795">
            <v>0</v>
          </cell>
          <cell r="F1795">
            <v>0</v>
          </cell>
          <cell r="G1795">
            <v>0</v>
          </cell>
          <cell r="H1795" t="str">
            <v>UTILITY</v>
          </cell>
          <cell r="I1795">
            <v>0</v>
          </cell>
          <cell r="J1795">
            <v>0</v>
          </cell>
        </row>
        <row r="1796">
          <cell r="D1796" t="str">
            <v>31XXXX-NWU4-ADJUSTMENT ONLY-PLANT</v>
          </cell>
          <cell r="E1796">
            <v>0</v>
          </cell>
          <cell r="F1796">
            <v>0</v>
          </cell>
          <cell r="G1796">
            <v>0</v>
          </cell>
          <cell r="H1796" t="str">
            <v>UTILITY</v>
          </cell>
          <cell r="I1796">
            <v>0</v>
          </cell>
          <cell r="J1796">
            <v>0</v>
          </cell>
        </row>
        <row r="1797">
          <cell r="D1797" t="str">
            <v>31XXXX-NWU5-ADJUSTMENT ONLY-PLANT</v>
          </cell>
          <cell r="E1797">
            <v>0</v>
          </cell>
          <cell r="F1797">
            <v>0</v>
          </cell>
          <cell r="G1797">
            <v>0</v>
          </cell>
          <cell r="H1797" t="str">
            <v>UTILITY</v>
          </cell>
          <cell r="I1797">
            <v>0</v>
          </cell>
          <cell r="J1797">
            <v>0</v>
          </cell>
        </row>
        <row r="1798">
          <cell r="D1798" t="str">
            <v>31XXXX-RGU6-ADJUSTMENT ONLY-PLANT</v>
          </cell>
          <cell r="E1798">
            <v>0</v>
          </cell>
          <cell r="F1798">
            <v>0</v>
          </cell>
          <cell r="G1798">
            <v>0</v>
          </cell>
          <cell r="H1798" t="str">
            <v>UTILITY</v>
          </cell>
          <cell r="I1798">
            <v>0</v>
          </cell>
          <cell r="J1798">
            <v>0</v>
          </cell>
        </row>
        <row r="1799">
          <cell r="D1799" t="str">
            <v>31XXXX-RGU7-ADJUSTMENT ONLY-PLANT</v>
          </cell>
          <cell r="E1799">
            <v>0</v>
          </cell>
          <cell r="F1799">
            <v>0</v>
          </cell>
          <cell r="G1799">
            <v>0</v>
          </cell>
          <cell r="H1799" t="str">
            <v>UTILITY</v>
          </cell>
          <cell r="I1799">
            <v>0</v>
          </cell>
          <cell r="J1799">
            <v>0</v>
          </cell>
        </row>
        <row r="1800">
          <cell r="D1800" t="str">
            <v>31XXXX-RGU8-ADJUSTMENT ONLY-PLANT</v>
          </cell>
          <cell r="E1800">
            <v>0</v>
          </cell>
          <cell r="F1800">
            <v>0</v>
          </cell>
          <cell r="G1800">
            <v>0</v>
          </cell>
          <cell r="H1800" t="str">
            <v>UTILITY</v>
          </cell>
          <cell r="I1800">
            <v>0</v>
          </cell>
          <cell r="J1800">
            <v>0</v>
          </cell>
        </row>
        <row r="1801">
          <cell r="D1801" t="str">
            <v>31XXXX-STEAM PROD - ADJUSTMENT ONLY-PLANT</v>
          </cell>
          <cell r="E1801">
            <v>0</v>
          </cell>
          <cell r="F1801">
            <v>0</v>
          </cell>
          <cell r="G1801">
            <v>0</v>
          </cell>
          <cell r="H1801" t="str">
            <v>UTILITY</v>
          </cell>
          <cell r="I1801">
            <v>0</v>
          </cell>
          <cell r="J1801">
            <v>0</v>
          </cell>
        </row>
        <row r="1802">
          <cell r="D1802" t="str">
            <v>303000-PVCOM-MISC INTANG PLT: PLANT</v>
          </cell>
          <cell r="E1802">
            <v>0</v>
          </cell>
          <cell r="F1802">
            <v>0</v>
          </cell>
          <cell r="G1802">
            <v>41791417.609999999</v>
          </cell>
          <cell r="H1802" t="str">
            <v>UTILITY</v>
          </cell>
          <cell r="I1802">
            <v>0</v>
          </cell>
          <cell r="J1802">
            <v>41791417.609999999</v>
          </cell>
        </row>
        <row r="1803">
          <cell r="D1803" t="str">
            <v>303000-PVU1-MISC INTANG PLT: PLANT</v>
          </cell>
          <cell r="E1803">
            <v>0</v>
          </cell>
          <cell r="F1803">
            <v>0</v>
          </cell>
          <cell r="G1803">
            <v>3400950.57</v>
          </cell>
          <cell r="H1803" t="str">
            <v>UTILITY</v>
          </cell>
          <cell r="I1803">
            <v>0</v>
          </cell>
          <cell r="J1803">
            <v>3400950.57</v>
          </cell>
        </row>
        <row r="1804">
          <cell r="D1804" t="str">
            <v>303000-PVU2-MISC INTANG PLT: PLANT</v>
          </cell>
          <cell r="E1804">
            <v>0</v>
          </cell>
          <cell r="F1804">
            <v>0</v>
          </cell>
          <cell r="G1804">
            <v>2113406.11</v>
          </cell>
          <cell r="H1804" t="str">
            <v>UTILITY</v>
          </cell>
          <cell r="I1804">
            <v>0</v>
          </cell>
          <cell r="J1804">
            <v>2113406.11</v>
          </cell>
        </row>
        <row r="1805">
          <cell r="D1805" t="str">
            <v>303000-PVU3-MISC INTANG PLT: PLANT</v>
          </cell>
          <cell r="E1805">
            <v>0</v>
          </cell>
          <cell r="F1805">
            <v>0</v>
          </cell>
          <cell r="G1805">
            <v>2491515.16</v>
          </cell>
          <cell r="H1805" t="str">
            <v>UTILITY</v>
          </cell>
          <cell r="I1805">
            <v>0</v>
          </cell>
          <cell r="J1805">
            <v>2491515.16</v>
          </cell>
        </row>
        <row r="1806">
          <cell r="D1806" t="str">
            <v>320000-PVCOM-LAND&amp;LAND RIGHTS: PLANT</v>
          </cell>
          <cell r="E1806">
            <v>0</v>
          </cell>
          <cell r="F1806">
            <v>0</v>
          </cell>
          <cell r="G1806">
            <v>2289076.27</v>
          </cell>
          <cell r="H1806" t="str">
            <v>UTILITY</v>
          </cell>
          <cell r="I1806">
            <v>0</v>
          </cell>
          <cell r="J1806">
            <v>2289076.27</v>
          </cell>
        </row>
        <row r="1807">
          <cell r="D1807" t="str">
            <v>320000-PVU1-LAND&amp;LAND RIGHTS: PLANT</v>
          </cell>
          <cell r="E1807">
            <v>0</v>
          </cell>
          <cell r="F1807">
            <v>0</v>
          </cell>
          <cell r="G1807">
            <v>14735.65</v>
          </cell>
          <cell r="H1807" t="str">
            <v>UTILITY</v>
          </cell>
          <cell r="I1807">
            <v>0</v>
          </cell>
          <cell r="J1807">
            <v>14735.65</v>
          </cell>
        </row>
        <row r="1808">
          <cell r="D1808" t="str">
            <v>320000-PVU2-LAND&amp;LAND RIGHTS: PLANT</v>
          </cell>
          <cell r="E1808">
            <v>0</v>
          </cell>
          <cell r="F1808">
            <v>0</v>
          </cell>
          <cell r="G1808">
            <v>22337.17</v>
          </cell>
          <cell r="H1808" t="str">
            <v>UTILITY</v>
          </cell>
          <cell r="I1808">
            <v>0</v>
          </cell>
          <cell r="J1808">
            <v>22337.17</v>
          </cell>
        </row>
        <row r="1809">
          <cell r="D1809" t="str">
            <v>320000-PVU3-LAND&amp;LAND RIGHTS: PLANT</v>
          </cell>
          <cell r="E1809">
            <v>0</v>
          </cell>
          <cell r="F1809">
            <v>0</v>
          </cell>
          <cell r="G1809">
            <v>21564.11</v>
          </cell>
          <cell r="H1809" t="str">
            <v>UTILITY</v>
          </cell>
          <cell r="I1809">
            <v>0</v>
          </cell>
          <cell r="J1809">
            <v>21564.11</v>
          </cell>
        </row>
        <row r="1810">
          <cell r="D1810" t="str">
            <v>321000-PVCOM-STRUCT &amp; IMPROVE: PLANT</v>
          </cell>
          <cell r="E1810">
            <v>0</v>
          </cell>
          <cell r="F1810">
            <v>0</v>
          </cell>
          <cell r="G1810">
            <v>224083695.81999999</v>
          </cell>
          <cell r="H1810" t="str">
            <v>UTILITY</v>
          </cell>
          <cell r="I1810">
            <v>0</v>
          </cell>
          <cell r="J1810">
            <v>224083695.81999999</v>
          </cell>
        </row>
        <row r="1811">
          <cell r="D1811" t="str">
            <v>321000-PVU1-STRUCT &amp; IMPROVE: PLANT</v>
          </cell>
          <cell r="E1811">
            <v>0</v>
          </cell>
          <cell r="F1811">
            <v>0</v>
          </cell>
          <cell r="G1811">
            <v>87733669.540000007</v>
          </cell>
          <cell r="H1811" t="str">
            <v>UTILITY</v>
          </cell>
          <cell r="I1811">
            <v>0</v>
          </cell>
          <cell r="J1811">
            <v>87733669.540000007</v>
          </cell>
        </row>
        <row r="1812">
          <cell r="D1812" t="str">
            <v>321000-PVU2-STRUCT &amp; IMPROVE: PLANT</v>
          </cell>
          <cell r="E1812">
            <v>0</v>
          </cell>
          <cell r="F1812">
            <v>0</v>
          </cell>
          <cell r="G1812">
            <v>109990586.53</v>
          </cell>
          <cell r="H1812" t="str">
            <v>UTILITY</v>
          </cell>
          <cell r="I1812">
            <v>0</v>
          </cell>
          <cell r="J1812">
            <v>109990586.53</v>
          </cell>
        </row>
        <row r="1813">
          <cell r="D1813" t="str">
            <v>321000-PVU3-STRUCT &amp; IMPROVE: PLANT</v>
          </cell>
          <cell r="E1813">
            <v>0</v>
          </cell>
          <cell r="F1813">
            <v>0</v>
          </cell>
          <cell r="G1813">
            <v>102006817.54000001</v>
          </cell>
          <cell r="H1813" t="str">
            <v>UTILITY</v>
          </cell>
          <cell r="I1813">
            <v>0</v>
          </cell>
          <cell r="J1813">
            <v>102006817.54000001</v>
          </cell>
        </row>
        <row r="1814">
          <cell r="D1814" t="str">
            <v>322000-PVCOM-REACTR PLT EQUIP: PLANT</v>
          </cell>
          <cell r="E1814">
            <v>0</v>
          </cell>
          <cell r="F1814">
            <v>0</v>
          </cell>
          <cell r="G1814">
            <v>15389180.5</v>
          </cell>
          <cell r="H1814" t="str">
            <v>UTILITY</v>
          </cell>
          <cell r="I1814">
            <v>0</v>
          </cell>
          <cell r="J1814">
            <v>15389180.5</v>
          </cell>
        </row>
        <row r="1815">
          <cell r="D1815" t="str">
            <v>322000-PVU1-REACTR PLT EQUIP: PLANT</v>
          </cell>
          <cell r="E1815">
            <v>0</v>
          </cell>
          <cell r="F1815">
            <v>0</v>
          </cell>
          <cell r="G1815">
            <v>234664977.55000001</v>
          </cell>
          <cell r="H1815" t="str">
            <v>UTILITY</v>
          </cell>
          <cell r="I1815">
            <v>0</v>
          </cell>
          <cell r="J1815">
            <v>234664977.55000001</v>
          </cell>
        </row>
        <row r="1816">
          <cell r="D1816" t="str">
            <v>322000-PVU2-REACTR PLT EQUIP: PLANT</v>
          </cell>
          <cell r="E1816">
            <v>0</v>
          </cell>
          <cell r="F1816">
            <v>0</v>
          </cell>
          <cell r="G1816">
            <v>271843989.69999999</v>
          </cell>
          <cell r="H1816" t="str">
            <v>UTILITY</v>
          </cell>
          <cell r="I1816">
            <v>0</v>
          </cell>
          <cell r="J1816">
            <v>271843989.69999999</v>
          </cell>
        </row>
        <row r="1817">
          <cell r="D1817" t="str">
            <v>322000-PVU3-REACTR PLT EQUIP: PLANT</v>
          </cell>
          <cell r="E1817">
            <v>0</v>
          </cell>
          <cell r="F1817">
            <v>0</v>
          </cell>
          <cell r="G1817">
            <v>243860296.63</v>
          </cell>
          <cell r="H1817" t="str">
            <v>UTILITY</v>
          </cell>
          <cell r="I1817">
            <v>0</v>
          </cell>
          <cell r="J1817">
            <v>243860296.63</v>
          </cell>
        </row>
        <row r="1818">
          <cell r="D1818" t="str">
            <v>323000-PVCOM-TURBOGEN UNITS: PLANT</v>
          </cell>
          <cell r="E1818">
            <v>0</v>
          </cell>
          <cell r="F1818">
            <v>0</v>
          </cell>
          <cell r="G1818">
            <v>2996632.04</v>
          </cell>
          <cell r="H1818" t="str">
            <v>UTILITY</v>
          </cell>
          <cell r="I1818">
            <v>0</v>
          </cell>
          <cell r="J1818">
            <v>2996632.04</v>
          </cell>
        </row>
        <row r="1819">
          <cell r="D1819" t="str">
            <v>323000-PVU1-TURBOGEN UNITS: PLANT</v>
          </cell>
          <cell r="E1819">
            <v>0</v>
          </cell>
          <cell r="F1819">
            <v>0</v>
          </cell>
          <cell r="G1819">
            <v>61918279.420000002</v>
          </cell>
          <cell r="H1819" t="str">
            <v>UTILITY</v>
          </cell>
          <cell r="I1819">
            <v>0</v>
          </cell>
          <cell r="J1819">
            <v>61918279.420000002</v>
          </cell>
        </row>
        <row r="1820">
          <cell r="D1820" t="str">
            <v>323000-PVU2-TURBOGEN UNITS: PLANT</v>
          </cell>
          <cell r="E1820">
            <v>0</v>
          </cell>
          <cell r="F1820">
            <v>0</v>
          </cell>
          <cell r="G1820">
            <v>91376497.450000003</v>
          </cell>
          <cell r="H1820" t="str">
            <v>UTILITY</v>
          </cell>
          <cell r="I1820">
            <v>0</v>
          </cell>
          <cell r="J1820">
            <v>91376497.450000003</v>
          </cell>
        </row>
        <row r="1821">
          <cell r="D1821" t="str">
            <v>323000-PVU3-TURBOGEN UNITS: PLANT</v>
          </cell>
          <cell r="E1821">
            <v>0</v>
          </cell>
          <cell r="F1821">
            <v>0</v>
          </cell>
          <cell r="G1821">
            <v>87523644.569999993</v>
          </cell>
          <cell r="H1821" t="str">
            <v>UTILITY</v>
          </cell>
          <cell r="I1821">
            <v>0</v>
          </cell>
          <cell r="J1821">
            <v>87523644.569999993</v>
          </cell>
        </row>
        <row r="1822">
          <cell r="D1822" t="str">
            <v>324000-PVCOM-ACCES ELEC EQUIP: PLANT</v>
          </cell>
          <cell r="E1822">
            <v>0</v>
          </cell>
          <cell r="F1822">
            <v>0</v>
          </cell>
          <cell r="G1822">
            <v>11460631.42</v>
          </cell>
          <cell r="H1822" t="str">
            <v>UTILITY</v>
          </cell>
          <cell r="I1822">
            <v>0</v>
          </cell>
          <cell r="J1822">
            <v>11460631.42</v>
          </cell>
        </row>
        <row r="1823">
          <cell r="D1823" t="str">
            <v>324000-PVU1-ACCES ELEC EQUIP: PLANT</v>
          </cell>
          <cell r="E1823">
            <v>0</v>
          </cell>
          <cell r="F1823">
            <v>0</v>
          </cell>
          <cell r="G1823">
            <v>56321578.789999999</v>
          </cell>
          <cell r="H1823" t="str">
            <v>UTILITY</v>
          </cell>
          <cell r="I1823">
            <v>0</v>
          </cell>
          <cell r="J1823">
            <v>56321578.789999999</v>
          </cell>
        </row>
        <row r="1824">
          <cell r="D1824" t="str">
            <v>324000-PVU2-ACCES ELEC EQUIP: PLANT</v>
          </cell>
          <cell r="E1824">
            <v>0</v>
          </cell>
          <cell r="F1824">
            <v>0</v>
          </cell>
          <cell r="G1824">
            <v>54433537.219999999</v>
          </cell>
          <cell r="H1824" t="str">
            <v>UTILITY</v>
          </cell>
          <cell r="I1824">
            <v>0</v>
          </cell>
          <cell r="J1824">
            <v>54433537.219999999</v>
          </cell>
        </row>
        <row r="1825">
          <cell r="D1825" t="str">
            <v>324000-PVU3-ACCES ELEC EQUIP: PLANT</v>
          </cell>
          <cell r="E1825">
            <v>0</v>
          </cell>
          <cell r="F1825">
            <v>0</v>
          </cell>
          <cell r="G1825">
            <v>53340375.479999997</v>
          </cell>
          <cell r="H1825" t="str">
            <v>UTILITY</v>
          </cell>
          <cell r="I1825">
            <v>0</v>
          </cell>
          <cell r="J1825">
            <v>53340375.479999997</v>
          </cell>
        </row>
        <row r="1826">
          <cell r="D1826" t="str">
            <v>325000-PVCOM-MISC PWR PLT EQP: PLANT</v>
          </cell>
          <cell r="E1826">
            <v>0</v>
          </cell>
          <cell r="F1826">
            <v>0</v>
          </cell>
          <cell r="G1826">
            <v>51512738.530000001</v>
          </cell>
          <cell r="H1826" t="str">
            <v>UTILITY</v>
          </cell>
          <cell r="I1826">
            <v>0</v>
          </cell>
          <cell r="J1826">
            <v>51512738.530000001</v>
          </cell>
        </row>
        <row r="1827">
          <cell r="D1827" t="str">
            <v>325000-PVU1-MISC PWR PLT EQP: PLANT</v>
          </cell>
          <cell r="E1827">
            <v>0</v>
          </cell>
          <cell r="F1827">
            <v>0</v>
          </cell>
          <cell r="G1827">
            <v>14394507.08</v>
          </cell>
          <cell r="H1827" t="str">
            <v>UTILITY</v>
          </cell>
          <cell r="I1827">
            <v>0</v>
          </cell>
          <cell r="J1827">
            <v>14394507.08</v>
          </cell>
        </row>
        <row r="1828">
          <cell r="D1828" t="str">
            <v>325000-PVU2-MISC PWR PLT EQP: PLANT</v>
          </cell>
          <cell r="E1828">
            <v>0</v>
          </cell>
          <cell r="F1828">
            <v>0</v>
          </cell>
          <cell r="G1828">
            <v>29044589.719999999</v>
          </cell>
          <cell r="H1828" t="str">
            <v>UTILITY</v>
          </cell>
          <cell r="I1828">
            <v>0</v>
          </cell>
          <cell r="J1828">
            <v>29044589.719999999</v>
          </cell>
        </row>
        <row r="1829">
          <cell r="D1829" t="str">
            <v>325000-PVU3-MISC PWR PLT EQP: PLANT</v>
          </cell>
          <cell r="E1829">
            <v>0</v>
          </cell>
          <cell r="F1829">
            <v>0</v>
          </cell>
          <cell r="G1829">
            <v>17571534.18</v>
          </cell>
          <cell r="H1829" t="str">
            <v>UTILITY</v>
          </cell>
          <cell r="I1829">
            <v>0</v>
          </cell>
          <cell r="J1829">
            <v>17571534.18</v>
          </cell>
        </row>
        <row r="1830">
          <cell r="D1830" t="str">
            <v>326000-PVCOM-ASSET RETIRE-NUC: PLANT</v>
          </cell>
          <cell r="E1830">
            <v>0</v>
          </cell>
          <cell r="F1830">
            <v>0</v>
          </cell>
          <cell r="G1830">
            <v>-42092757</v>
          </cell>
          <cell r="H1830" t="str">
            <v>UTILITY</v>
          </cell>
          <cell r="I1830">
            <v>0</v>
          </cell>
          <cell r="J1830">
            <v>-42092757</v>
          </cell>
        </row>
        <row r="1831">
          <cell r="D1831" t="str">
            <v>326000-PVU1-ASSET RETIRE-NUC: PLANT</v>
          </cell>
          <cell r="E1831">
            <v>0</v>
          </cell>
          <cell r="F1831">
            <v>0</v>
          </cell>
          <cell r="G1831">
            <v>-907062</v>
          </cell>
          <cell r="H1831" t="str">
            <v>UTILITY</v>
          </cell>
          <cell r="I1831">
            <v>0</v>
          </cell>
          <cell r="J1831">
            <v>-907062</v>
          </cell>
        </row>
        <row r="1832">
          <cell r="D1832" t="str">
            <v>326000-PVU2-ASSET RETIRE-NUC: PLANT</v>
          </cell>
          <cell r="E1832">
            <v>0</v>
          </cell>
          <cell r="F1832">
            <v>0</v>
          </cell>
          <cell r="G1832">
            <v>-348340</v>
          </cell>
          <cell r="H1832" t="str">
            <v>UTILITY</v>
          </cell>
          <cell r="I1832">
            <v>0</v>
          </cell>
          <cell r="J1832">
            <v>-348340</v>
          </cell>
        </row>
        <row r="1833">
          <cell r="D1833" t="str">
            <v>326000-PVU3-ASSET RETIRE-NUC: PLANT</v>
          </cell>
          <cell r="E1833">
            <v>0</v>
          </cell>
          <cell r="F1833">
            <v>0</v>
          </cell>
          <cell r="G1833">
            <v>1118969</v>
          </cell>
          <cell r="H1833" t="str">
            <v>UTILITY</v>
          </cell>
          <cell r="I1833">
            <v>0</v>
          </cell>
          <cell r="J1833">
            <v>1118969</v>
          </cell>
        </row>
        <row r="1834">
          <cell r="D1834" t="str">
            <v>32XXXX-NUCLEAR PROD - ADJUSTMENT ONLY-PLANT</v>
          </cell>
          <cell r="E1834">
            <v>0</v>
          </cell>
          <cell r="F1834">
            <v>0</v>
          </cell>
          <cell r="G1834">
            <v>-811006148</v>
          </cell>
          <cell r="H1834" t="str">
            <v>UTILITY</v>
          </cell>
          <cell r="I1834">
            <v>0</v>
          </cell>
          <cell r="J1834">
            <v>-811006148</v>
          </cell>
        </row>
        <row r="1835">
          <cell r="D1835" t="str">
            <v>32XXXX-Nuclear Prod Plant - Direct</v>
          </cell>
          <cell r="E1835">
            <v>0</v>
          </cell>
          <cell r="F1835">
            <v>0</v>
          </cell>
          <cell r="G1835">
            <v>0</v>
          </cell>
          <cell r="H1835" t="str">
            <v>NON-UTILITY</v>
          </cell>
          <cell r="I1835">
            <v>0</v>
          </cell>
          <cell r="J1835">
            <v>0</v>
          </cell>
        </row>
        <row r="1836">
          <cell r="D1836" t="str">
            <v>350000-PVCOM-LAND&amp;LAND RIGHTS: PLANT</v>
          </cell>
          <cell r="E1836">
            <v>0</v>
          </cell>
          <cell r="F1836">
            <v>0</v>
          </cell>
          <cell r="G1836">
            <v>10644.42</v>
          </cell>
          <cell r="H1836" t="str">
            <v>UTILITY</v>
          </cell>
          <cell r="I1836">
            <v>0</v>
          </cell>
          <cell r="J1836">
            <v>10644.42</v>
          </cell>
        </row>
        <row r="1837">
          <cell r="D1837" t="str">
            <v>353000-PVCOM-STATION EQUIPMNT: PLANT</v>
          </cell>
          <cell r="E1837">
            <v>0</v>
          </cell>
          <cell r="F1837">
            <v>0</v>
          </cell>
          <cell r="G1837">
            <v>2233753.0499999998</v>
          </cell>
          <cell r="H1837" t="str">
            <v>UTILITY</v>
          </cell>
          <cell r="I1837">
            <v>0</v>
          </cell>
          <cell r="J1837">
            <v>2233753.0499999998</v>
          </cell>
        </row>
        <row r="1838">
          <cell r="D1838" t="str">
            <v>353000-PVU1-STATION EQUIPMNT: PLANT</v>
          </cell>
          <cell r="E1838">
            <v>0</v>
          </cell>
          <cell r="F1838">
            <v>0</v>
          </cell>
          <cell r="G1838">
            <v>2638151.21</v>
          </cell>
          <cell r="H1838" t="str">
            <v>UTILITY</v>
          </cell>
          <cell r="I1838">
            <v>0</v>
          </cell>
          <cell r="J1838">
            <v>2638151.21</v>
          </cell>
        </row>
        <row r="1839">
          <cell r="D1839" t="str">
            <v>353000-PVU2-STATION EQUIPMNT: PLANT</v>
          </cell>
          <cell r="E1839">
            <v>0</v>
          </cell>
          <cell r="F1839">
            <v>0</v>
          </cell>
          <cell r="G1839">
            <v>3394601.87</v>
          </cell>
          <cell r="H1839" t="str">
            <v>UTILITY</v>
          </cell>
          <cell r="I1839">
            <v>0</v>
          </cell>
          <cell r="J1839">
            <v>3394601.87</v>
          </cell>
        </row>
        <row r="1840">
          <cell r="D1840" t="str">
            <v>353000-PVU3-STATION EQUIPMNT: PLANT</v>
          </cell>
          <cell r="E1840">
            <v>0</v>
          </cell>
          <cell r="F1840">
            <v>0</v>
          </cell>
          <cell r="G1840">
            <v>4305419.03</v>
          </cell>
          <cell r="H1840" t="str">
            <v>UTILITY</v>
          </cell>
          <cell r="I1840">
            <v>0</v>
          </cell>
          <cell r="J1840">
            <v>4305419.03</v>
          </cell>
        </row>
        <row r="1841">
          <cell r="D1841" t="str">
            <v>354000-PVCOM-TOWERS &amp; FIXTURE: PLANT</v>
          </cell>
          <cell r="E1841">
            <v>0</v>
          </cell>
          <cell r="F1841">
            <v>0</v>
          </cell>
          <cell r="G1841">
            <v>869387.93</v>
          </cell>
          <cell r="H1841" t="str">
            <v>UTILITY</v>
          </cell>
          <cell r="I1841">
            <v>0</v>
          </cell>
          <cell r="J1841">
            <v>869387.93</v>
          </cell>
        </row>
        <row r="1842">
          <cell r="D1842" t="str">
            <v>354000-PVU1-TOWERS &amp; FIXTURE: PLANT</v>
          </cell>
          <cell r="E1842">
            <v>0</v>
          </cell>
          <cell r="F1842">
            <v>0</v>
          </cell>
          <cell r="G1842">
            <v>186756.05</v>
          </cell>
          <cell r="H1842" t="str">
            <v>UTILITY</v>
          </cell>
          <cell r="I1842">
            <v>0</v>
          </cell>
          <cell r="J1842">
            <v>186756.05</v>
          </cell>
        </row>
        <row r="1843">
          <cell r="D1843" t="str">
            <v>354000-PVU2-TOWERS &amp; FIXTURE: PLANT</v>
          </cell>
          <cell r="E1843">
            <v>0</v>
          </cell>
          <cell r="F1843">
            <v>0</v>
          </cell>
          <cell r="G1843">
            <v>200484.04</v>
          </cell>
          <cell r="H1843" t="str">
            <v>UTILITY</v>
          </cell>
          <cell r="I1843">
            <v>0</v>
          </cell>
          <cell r="J1843">
            <v>200484.04</v>
          </cell>
        </row>
        <row r="1844">
          <cell r="D1844" t="str">
            <v>354000-PVU3-TOWERS &amp; FIXTURE: PLANT</v>
          </cell>
          <cell r="E1844">
            <v>0</v>
          </cell>
          <cell r="F1844">
            <v>0</v>
          </cell>
          <cell r="G1844">
            <v>229290.29</v>
          </cell>
          <cell r="H1844" t="str">
            <v>UTILITY</v>
          </cell>
          <cell r="I1844">
            <v>0</v>
          </cell>
          <cell r="J1844">
            <v>229290.29</v>
          </cell>
        </row>
        <row r="1845">
          <cell r="D1845" t="str">
            <v>356000-PVCOM-OH CONDUCTOR&amp;DEV: PLANT</v>
          </cell>
          <cell r="E1845">
            <v>0</v>
          </cell>
          <cell r="F1845">
            <v>0</v>
          </cell>
          <cell r="G1845">
            <v>0</v>
          </cell>
          <cell r="H1845" t="str">
            <v>UTILITY</v>
          </cell>
          <cell r="I1845">
            <v>0</v>
          </cell>
          <cell r="J1845">
            <v>0</v>
          </cell>
        </row>
        <row r="1846">
          <cell r="D1846" t="str">
            <v>356000-PVU1-OH CONDUCTOR&amp;DEV: PLANT</v>
          </cell>
          <cell r="E1846">
            <v>0</v>
          </cell>
          <cell r="F1846">
            <v>0</v>
          </cell>
          <cell r="G1846">
            <v>68606.240000000005</v>
          </cell>
          <cell r="H1846" t="str">
            <v>UTILITY</v>
          </cell>
          <cell r="I1846">
            <v>0</v>
          </cell>
          <cell r="J1846">
            <v>68606.240000000005</v>
          </cell>
        </row>
        <row r="1847">
          <cell r="D1847" t="str">
            <v>356000-PVU2-OH CONDUCTOR&amp;DEV: PLANT</v>
          </cell>
          <cell r="E1847">
            <v>0</v>
          </cell>
          <cell r="F1847">
            <v>0</v>
          </cell>
          <cell r="G1847">
            <v>106208.42</v>
          </cell>
          <cell r="H1847" t="str">
            <v>UTILITY</v>
          </cell>
          <cell r="I1847">
            <v>0</v>
          </cell>
          <cell r="J1847">
            <v>106208.42</v>
          </cell>
        </row>
        <row r="1848">
          <cell r="D1848" t="str">
            <v>356000-PVU3-OH CONDUCTOR&amp;DEV: PLANT</v>
          </cell>
          <cell r="E1848">
            <v>0</v>
          </cell>
          <cell r="F1848">
            <v>0</v>
          </cell>
          <cell r="G1848">
            <v>83598.84</v>
          </cell>
          <cell r="H1848" t="str">
            <v>UTILITY</v>
          </cell>
          <cell r="I1848">
            <v>0</v>
          </cell>
          <cell r="J1848">
            <v>83598.84</v>
          </cell>
        </row>
        <row r="1849">
          <cell r="D1849" t="str">
            <v>392000-PVCOM-TRANSPORT EQUIP: PLANT</v>
          </cell>
          <cell r="E1849">
            <v>0</v>
          </cell>
          <cell r="F1849">
            <v>0</v>
          </cell>
          <cell r="G1849">
            <v>2924590.03</v>
          </cell>
          <cell r="H1849" t="str">
            <v>UTILITY</v>
          </cell>
          <cell r="I1849">
            <v>0</v>
          </cell>
          <cell r="J1849">
            <v>2924590.03</v>
          </cell>
        </row>
        <row r="1850">
          <cell r="D1850" t="str">
            <v>392000-PVU3-TRANSPORT EQUIP: PLANT</v>
          </cell>
          <cell r="E1850">
            <v>0</v>
          </cell>
          <cell r="F1850">
            <v>0</v>
          </cell>
          <cell r="G1850">
            <v>0</v>
          </cell>
          <cell r="H1850" t="str">
            <v>UTILITY</v>
          </cell>
          <cell r="I1850">
            <v>0</v>
          </cell>
          <cell r="J1850">
            <v>0</v>
          </cell>
        </row>
        <row r="1851">
          <cell r="D1851" t="str">
            <v>394000-PVCOM-TOOLS&amp;SHOP EQUIP: PLANT</v>
          </cell>
          <cell r="E1851">
            <v>0</v>
          </cell>
          <cell r="F1851">
            <v>0</v>
          </cell>
          <cell r="G1851">
            <v>109512.84</v>
          </cell>
          <cell r="H1851" t="str">
            <v>UTILITY</v>
          </cell>
          <cell r="I1851">
            <v>0</v>
          </cell>
          <cell r="J1851">
            <v>109512.84</v>
          </cell>
        </row>
        <row r="1852">
          <cell r="D1852" t="str">
            <v>396000-PVCOM-PWR OPER EQUIP: PLANT</v>
          </cell>
          <cell r="E1852">
            <v>0</v>
          </cell>
          <cell r="F1852">
            <v>0</v>
          </cell>
          <cell r="G1852">
            <v>4543404.21</v>
          </cell>
          <cell r="H1852" t="str">
            <v>UTILITY</v>
          </cell>
          <cell r="I1852">
            <v>0</v>
          </cell>
          <cell r="J1852">
            <v>4543404.21</v>
          </cell>
        </row>
        <row r="1853">
          <cell r="D1853" t="str">
            <v>397000-PVCOM-COMM EQUIP: PLANT</v>
          </cell>
          <cell r="E1853">
            <v>0</v>
          </cell>
          <cell r="F1853">
            <v>0</v>
          </cell>
          <cell r="G1853">
            <v>3455197.88</v>
          </cell>
          <cell r="H1853" t="str">
            <v>UTILITY</v>
          </cell>
          <cell r="I1853">
            <v>0</v>
          </cell>
          <cell r="J1853">
            <v>3455197.88</v>
          </cell>
        </row>
        <row r="1854">
          <cell r="D1854" t="str">
            <v>397000-PVU1-COMM EQUIP: PLANT</v>
          </cell>
          <cell r="E1854">
            <v>0</v>
          </cell>
          <cell r="F1854">
            <v>0</v>
          </cell>
          <cell r="G1854">
            <v>157960.62</v>
          </cell>
          <cell r="H1854" t="str">
            <v>UTILITY</v>
          </cell>
          <cell r="I1854">
            <v>0</v>
          </cell>
          <cell r="J1854">
            <v>157960.62</v>
          </cell>
        </row>
        <row r="1855">
          <cell r="D1855" t="str">
            <v>397000-PVU2-COMM EQUIP: PLANT</v>
          </cell>
          <cell r="E1855">
            <v>0</v>
          </cell>
          <cell r="F1855">
            <v>0</v>
          </cell>
          <cell r="G1855">
            <v>88809.49</v>
          </cell>
          <cell r="H1855" t="str">
            <v>UTILITY</v>
          </cell>
          <cell r="I1855">
            <v>0</v>
          </cell>
          <cell r="J1855">
            <v>88809.49</v>
          </cell>
        </row>
        <row r="1856">
          <cell r="D1856" t="str">
            <v>397000-PVU3-COMM EQUIP: PLANT</v>
          </cell>
          <cell r="E1856">
            <v>0</v>
          </cell>
          <cell r="F1856">
            <v>0</v>
          </cell>
          <cell r="G1856">
            <v>74373.63</v>
          </cell>
          <cell r="H1856" t="str">
            <v>UTILITY</v>
          </cell>
          <cell r="I1856">
            <v>0</v>
          </cell>
          <cell r="J1856">
            <v>74373.63</v>
          </cell>
        </row>
        <row r="1857">
          <cell r="D1857" t="str">
            <v>340000-COPP-LAND&amp;LAND RIGHTS: PLANT</v>
          </cell>
          <cell r="E1857">
            <v>0</v>
          </cell>
          <cell r="F1857">
            <v>0</v>
          </cell>
          <cell r="G1857">
            <v>10000</v>
          </cell>
          <cell r="H1857" t="str">
            <v>UTILITY</v>
          </cell>
          <cell r="I1857">
            <v>0</v>
          </cell>
          <cell r="J1857">
            <v>10000</v>
          </cell>
        </row>
        <row r="1858">
          <cell r="D1858" t="str">
            <v>340000-MPSCO-LAND&amp;LAND RIGHTS: PLANT</v>
          </cell>
          <cell r="E1858">
            <v>0</v>
          </cell>
          <cell r="F1858">
            <v>0</v>
          </cell>
          <cell r="G1858">
            <v>2515172.59</v>
          </cell>
          <cell r="H1858" t="str">
            <v>UTILITY</v>
          </cell>
          <cell r="I1858">
            <v>0</v>
          </cell>
          <cell r="J1858">
            <v>2515172.59</v>
          </cell>
        </row>
        <row r="1859">
          <cell r="D1859" t="str">
            <v>341000-COPP-STRUCT&amp;IMPROVMNT: PLANT</v>
          </cell>
          <cell r="E1859">
            <v>0</v>
          </cell>
          <cell r="F1859">
            <v>0</v>
          </cell>
          <cell r="G1859">
            <v>785480.38</v>
          </cell>
          <cell r="H1859" t="str">
            <v>UTILITY</v>
          </cell>
          <cell r="I1859">
            <v>0</v>
          </cell>
          <cell r="J1859">
            <v>785480.38</v>
          </cell>
        </row>
        <row r="1860">
          <cell r="D1860" t="str">
            <v>341000-MPSCO-STRUCT&amp;IMPROVMNT: PLANT</v>
          </cell>
          <cell r="E1860">
            <v>0</v>
          </cell>
          <cell r="F1860">
            <v>0</v>
          </cell>
          <cell r="G1860">
            <v>12184273.48</v>
          </cell>
          <cell r="H1860" t="str">
            <v>UTILITY</v>
          </cell>
          <cell r="I1860">
            <v>0</v>
          </cell>
          <cell r="J1860">
            <v>12184273.48</v>
          </cell>
        </row>
        <row r="1861">
          <cell r="D1861" t="str">
            <v>341000-MPSJ1-STRUCT&amp;IMPROVMNT: PLANT</v>
          </cell>
          <cell r="E1861">
            <v>0</v>
          </cell>
          <cell r="F1861">
            <v>0</v>
          </cell>
          <cell r="G1861">
            <v>170588.67</v>
          </cell>
          <cell r="H1861" t="str">
            <v>UTILITY</v>
          </cell>
          <cell r="I1861">
            <v>0</v>
          </cell>
          <cell r="J1861">
            <v>170588.67</v>
          </cell>
        </row>
        <row r="1862">
          <cell r="D1862" t="str">
            <v>341000-MPSJ3-STRUCT&amp;IMPROVMT: PLANT</v>
          </cell>
          <cell r="E1862">
            <v>0</v>
          </cell>
          <cell r="F1862">
            <v>0</v>
          </cell>
          <cell r="G1862">
            <v>393511.73</v>
          </cell>
          <cell r="H1862" t="str">
            <v>UTILITY</v>
          </cell>
          <cell r="I1862">
            <v>0</v>
          </cell>
          <cell r="J1862">
            <v>393511.73</v>
          </cell>
        </row>
        <row r="1863">
          <cell r="D1863" t="str">
            <v>341000-MPSU1-STRUCT&amp;IMPROVMNT: PLANT</v>
          </cell>
          <cell r="E1863">
            <v>0</v>
          </cell>
          <cell r="F1863">
            <v>0</v>
          </cell>
          <cell r="G1863">
            <v>17899880.5</v>
          </cell>
          <cell r="H1863" t="str">
            <v>UTILITY</v>
          </cell>
          <cell r="I1863">
            <v>0</v>
          </cell>
          <cell r="J1863">
            <v>17899880.5</v>
          </cell>
        </row>
        <row r="1864">
          <cell r="D1864" t="str">
            <v>341000-MPSU2-STRUCT&amp;IMPROVMNT: PLANT</v>
          </cell>
          <cell r="E1864">
            <v>0</v>
          </cell>
          <cell r="F1864">
            <v>0</v>
          </cell>
          <cell r="G1864">
            <v>17835781.879999999</v>
          </cell>
          <cell r="H1864" t="str">
            <v>UTILITY</v>
          </cell>
          <cell r="I1864">
            <v>0</v>
          </cell>
          <cell r="J1864">
            <v>17835781.879999999</v>
          </cell>
        </row>
        <row r="1865">
          <cell r="D1865" t="str">
            <v>341000-MPSU3-STRUCT&amp;IMPROVMN: PLANT</v>
          </cell>
          <cell r="E1865">
            <v>0</v>
          </cell>
          <cell r="F1865">
            <v>0</v>
          </cell>
          <cell r="G1865">
            <v>14057147.83</v>
          </cell>
          <cell r="H1865" t="str">
            <v>UTILITY</v>
          </cell>
          <cell r="I1865">
            <v>0</v>
          </cell>
          <cell r="J1865">
            <v>14057147.83</v>
          </cell>
        </row>
        <row r="1866">
          <cell r="D1866" t="str">
            <v>341000-MPSU4-STRUCT&amp;IMPROVMNT: PLANT</v>
          </cell>
          <cell r="E1866">
            <v>0</v>
          </cell>
          <cell r="F1866">
            <v>0</v>
          </cell>
          <cell r="G1866">
            <v>14295206.01</v>
          </cell>
          <cell r="H1866" t="str">
            <v>UTILITY</v>
          </cell>
          <cell r="I1866">
            <v>0</v>
          </cell>
          <cell r="J1866">
            <v>14295206.01</v>
          </cell>
        </row>
        <row r="1867">
          <cell r="D1867" t="str">
            <v>341000-NMSOL-STRUCT&amp;IMPROVMNT: PLANT</v>
          </cell>
          <cell r="E1867">
            <v>0</v>
          </cell>
          <cell r="F1867">
            <v>0</v>
          </cell>
          <cell r="G1867">
            <v>-0.80000000000291038</v>
          </cell>
          <cell r="H1867" t="str">
            <v>UTILITY</v>
          </cell>
          <cell r="I1867">
            <v>0</v>
          </cell>
          <cell r="J1867">
            <v>-0.80000000000291038</v>
          </cell>
        </row>
        <row r="1868">
          <cell r="D1868" t="str">
            <v>341000-RGU9-STRUCT&amp;IMPROVMNT: PLANT</v>
          </cell>
          <cell r="E1868">
            <v>0</v>
          </cell>
          <cell r="F1868">
            <v>0</v>
          </cell>
          <cell r="G1868">
            <v>22092666.239999998</v>
          </cell>
          <cell r="H1868" t="str">
            <v>UTILITY</v>
          </cell>
          <cell r="I1868">
            <v>0</v>
          </cell>
          <cell r="J1868">
            <v>22092666.239999998</v>
          </cell>
        </row>
        <row r="1869">
          <cell r="D1869" t="str">
            <v>341000-TXSOL-STRUCT&amp;IMPROVMNT: PLANT</v>
          </cell>
          <cell r="E1869">
            <v>0</v>
          </cell>
          <cell r="F1869">
            <v>0</v>
          </cell>
          <cell r="G1869">
            <v>70491.34</v>
          </cell>
          <cell r="H1869" t="str">
            <v>UTILITY</v>
          </cell>
          <cell r="I1869">
            <v>0</v>
          </cell>
          <cell r="J1869">
            <v>70491.34</v>
          </cell>
        </row>
        <row r="1870">
          <cell r="D1870" t="str">
            <v>342000-COPP-FUEL HOLDER PROD: PLANT</v>
          </cell>
          <cell r="E1870">
            <v>0</v>
          </cell>
          <cell r="F1870">
            <v>0</v>
          </cell>
          <cell r="G1870">
            <v>480892.87</v>
          </cell>
          <cell r="H1870" t="str">
            <v>UTILITY</v>
          </cell>
          <cell r="I1870">
            <v>0</v>
          </cell>
          <cell r="J1870">
            <v>480892.87</v>
          </cell>
        </row>
        <row r="1871">
          <cell r="D1871" t="str">
            <v>342000-MPSCO-FUEL HOLDER PROD: PLANT</v>
          </cell>
          <cell r="E1871">
            <v>0</v>
          </cell>
          <cell r="F1871">
            <v>0</v>
          </cell>
          <cell r="G1871">
            <v>15112895.01</v>
          </cell>
          <cell r="H1871" t="str">
            <v>UTILITY</v>
          </cell>
          <cell r="I1871">
            <v>0</v>
          </cell>
          <cell r="J1871">
            <v>15112895.01</v>
          </cell>
        </row>
        <row r="1872">
          <cell r="D1872" t="str">
            <v>342000-MPSJ1-FUEL HOLDER PRD: PLANT</v>
          </cell>
          <cell r="E1872">
            <v>0</v>
          </cell>
          <cell r="F1872">
            <v>0</v>
          </cell>
          <cell r="G1872">
            <v>42266.92</v>
          </cell>
          <cell r="H1872" t="str">
            <v>UTILITY</v>
          </cell>
          <cell r="I1872">
            <v>0</v>
          </cell>
          <cell r="J1872">
            <v>42266.92</v>
          </cell>
        </row>
        <row r="1873">
          <cell r="D1873" t="str">
            <v>342000-MPSU1-FUEL HOLDER PROD: PLANT</v>
          </cell>
          <cell r="E1873">
            <v>0</v>
          </cell>
          <cell r="F1873">
            <v>0</v>
          </cell>
          <cell r="G1873">
            <v>58683.63</v>
          </cell>
          <cell r="H1873" t="str">
            <v>UTILITY</v>
          </cell>
          <cell r="I1873">
            <v>0</v>
          </cell>
          <cell r="J1873">
            <v>58683.63</v>
          </cell>
        </row>
        <row r="1874">
          <cell r="D1874" t="str">
            <v>342000-MPSU2-FUEL HOLDER PROD: PLANT</v>
          </cell>
          <cell r="E1874">
            <v>0</v>
          </cell>
          <cell r="F1874">
            <v>0</v>
          </cell>
          <cell r="G1874">
            <v>73845.039999999994</v>
          </cell>
          <cell r="H1874" t="str">
            <v>UTILITY</v>
          </cell>
          <cell r="I1874">
            <v>0</v>
          </cell>
          <cell r="J1874">
            <v>73845.039999999994</v>
          </cell>
        </row>
        <row r="1875">
          <cell r="D1875" t="str">
            <v>342000-MPSU3-FUEL HOLDER PRD: PLANT</v>
          </cell>
          <cell r="E1875">
            <v>0</v>
          </cell>
          <cell r="F1875">
            <v>0</v>
          </cell>
          <cell r="G1875">
            <v>0</v>
          </cell>
          <cell r="H1875" t="str">
            <v>UTILITY</v>
          </cell>
          <cell r="I1875">
            <v>0</v>
          </cell>
          <cell r="J1875">
            <v>0</v>
          </cell>
        </row>
        <row r="1876">
          <cell r="D1876" t="str">
            <v>342000-RGU9-FUEL HOLDER PROD: PLANT</v>
          </cell>
          <cell r="E1876">
            <v>0</v>
          </cell>
          <cell r="F1876">
            <v>0</v>
          </cell>
          <cell r="G1876">
            <v>3425901.95</v>
          </cell>
          <cell r="H1876" t="str">
            <v>UTILITY</v>
          </cell>
          <cell r="I1876">
            <v>0</v>
          </cell>
          <cell r="J1876">
            <v>3425901.95</v>
          </cell>
        </row>
        <row r="1877">
          <cell r="D1877" t="str">
            <v>343000-MPSCO-PRIME MOVERS: PLANT</v>
          </cell>
          <cell r="E1877">
            <v>0</v>
          </cell>
          <cell r="F1877">
            <v>0</v>
          </cell>
          <cell r="G1877">
            <v>19268972.350000001</v>
          </cell>
          <cell r="H1877" t="str">
            <v>UTILITY</v>
          </cell>
          <cell r="I1877">
            <v>0</v>
          </cell>
          <cell r="J1877">
            <v>19268972.350000001</v>
          </cell>
        </row>
        <row r="1878">
          <cell r="D1878" t="str">
            <v>343000-MPSJ1-PRIME MOVERS: PLANT</v>
          </cell>
          <cell r="E1878">
            <v>0</v>
          </cell>
          <cell r="F1878">
            <v>0</v>
          </cell>
          <cell r="G1878">
            <v>4188777.17</v>
          </cell>
          <cell r="H1878" t="str">
            <v>UTILITY</v>
          </cell>
          <cell r="I1878">
            <v>0</v>
          </cell>
          <cell r="J1878">
            <v>4188777.17</v>
          </cell>
        </row>
        <row r="1879">
          <cell r="D1879" t="str">
            <v>343000-MPSJ3-PRIME MOVERS: PLANT</v>
          </cell>
          <cell r="E1879">
            <v>0</v>
          </cell>
          <cell r="F1879">
            <v>0</v>
          </cell>
          <cell r="G1879">
            <v>4147774.59</v>
          </cell>
          <cell r="H1879" t="str">
            <v>UTILITY</v>
          </cell>
          <cell r="I1879">
            <v>0</v>
          </cell>
          <cell r="J1879">
            <v>4147774.59</v>
          </cell>
        </row>
        <row r="1880">
          <cell r="D1880" t="str">
            <v>343000-MPSU1-PRIME MOVERS: PLANT</v>
          </cell>
          <cell r="E1880">
            <v>0</v>
          </cell>
          <cell r="F1880">
            <v>0</v>
          </cell>
          <cell r="G1880">
            <v>65578147.960000001</v>
          </cell>
          <cell r="H1880" t="str">
            <v>UTILITY</v>
          </cell>
          <cell r="I1880">
            <v>0</v>
          </cell>
          <cell r="J1880">
            <v>65578147.960000001</v>
          </cell>
        </row>
        <row r="1881">
          <cell r="D1881" t="str">
            <v>343000-MPSU2-PRIME MOVERS: PLANT</v>
          </cell>
          <cell r="E1881">
            <v>0</v>
          </cell>
          <cell r="F1881">
            <v>0</v>
          </cell>
          <cell r="G1881">
            <v>50230577.869999997</v>
          </cell>
          <cell r="H1881" t="str">
            <v>UTILITY</v>
          </cell>
          <cell r="I1881">
            <v>0</v>
          </cell>
          <cell r="J1881">
            <v>50230577.869999997</v>
          </cell>
        </row>
        <row r="1882">
          <cell r="D1882" t="str">
            <v>343000-MPSU3-PRIME MOVERS: PLANT</v>
          </cell>
          <cell r="E1882">
            <v>0</v>
          </cell>
          <cell r="F1882">
            <v>0</v>
          </cell>
          <cell r="G1882">
            <v>50466834.359999999</v>
          </cell>
          <cell r="H1882" t="str">
            <v>UTILITY</v>
          </cell>
          <cell r="I1882">
            <v>0</v>
          </cell>
          <cell r="J1882">
            <v>50466834.359999999</v>
          </cell>
        </row>
        <row r="1883">
          <cell r="D1883" t="str">
            <v>343000-MPSU4-PRIME MOVERS: PLANT</v>
          </cell>
          <cell r="E1883">
            <v>0</v>
          </cell>
          <cell r="F1883">
            <v>0</v>
          </cell>
          <cell r="G1883">
            <v>49277670.469999999</v>
          </cell>
          <cell r="H1883" t="str">
            <v>UTILITY</v>
          </cell>
          <cell r="I1883">
            <v>0</v>
          </cell>
          <cell r="J1883">
            <v>49277670.469999999</v>
          </cell>
        </row>
        <row r="1884">
          <cell r="D1884" t="str">
            <v>343000-RGU9-PRIME MOVERS: PLANT</v>
          </cell>
          <cell r="E1884">
            <v>0</v>
          </cell>
          <cell r="F1884">
            <v>0</v>
          </cell>
          <cell r="G1884">
            <v>56494740.439999998</v>
          </cell>
          <cell r="H1884" t="str">
            <v>UTILITY</v>
          </cell>
          <cell r="I1884">
            <v>0</v>
          </cell>
          <cell r="J1884">
            <v>56494740.439999998</v>
          </cell>
        </row>
        <row r="1885">
          <cell r="D1885" t="str">
            <v>344000-COPP-GENERATORS: PLANT</v>
          </cell>
          <cell r="E1885">
            <v>0</v>
          </cell>
          <cell r="F1885">
            <v>0</v>
          </cell>
          <cell r="G1885">
            <v>0</v>
          </cell>
          <cell r="H1885" t="str">
            <v>UTILITY</v>
          </cell>
          <cell r="I1885">
            <v>0</v>
          </cell>
          <cell r="J1885">
            <v>0</v>
          </cell>
        </row>
        <row r="1886">
          <cell r="D1886" t="str">
            <v>344000-HUECO-GENERATORS: PLANT</v>
          </cell>
          <cell r="E1886">
            <v>0</v>
          </cell>
          <cell r="F1886">
            <v>0</v>
          </cell>
          <cell r="G1886">
            <v>0</v>
          </cell>
          <cell r="H1886" t="str">
            <v>UTILITY</v>
          </cell>
          <cell r="I1886">
            <v>0</v>
          </cell>
          <cell r="J1886">
            <v>0</v>
          </cell>
        </row>
        <row r="1887">
          <cell r="D1887" t="str">
            <v>344000-MPSCO-GENERATORS: PLANT</v>
          </cell>
          <cell r="E1887">
            <v>0</v>
          </cell>
          <cell r="F1887">
            <v>0</v>
          </cell>
          <cell r="G1887">
            <v>2777739.4</v>
          </cell>
          <cell r="H1887" t="str">
            <v>UTILITY</v>
          </cell>
          <cell r="I1887">
            <v>0</v>
          </cell>
          <cell r="J1887">
            <v>2777739.4</v>
          </cell>
        </row>
        <row r="1888">
          <cell r="D1888" t="str">
            <v>344000-MPSJ1-GENERATORS: PLANT</v>
          </cell>
          <cell r="E1888">
            <v>0</v>
          </cell>
          <cell r="F1888">
            <v>0</v>
          </cell>
          <cell r="G1888">
            <v>182558.25</v>
          </cell>
          <cell r="H1888" t="str">
            <v>UTILITY</v>
          </cell>
          <cell r="I1888">
            <v>0</v>
          </cell>
          <cell r="J1888">
            <v>182558.25</v>
          </cell>
        </row>
        <row r="1889">
          <cell r="D1889" t="str">
            <v>344000-MPSJ3-GENERATORS: PLANT</v>
          </cell>
          <cell r="E1889">
            <v>0</v>
          </cell>
          <cell r="F1889">
            <v>0</v>
          </cell>
          <cell r="G1889">
            <v>123695.78</v>
          </cell>
          <cell r="H1889" t="str">
            <v>UTILITY</v>
          </cell>
          <cell r="I1889">
            <v>0</v>
          </cell>
          <cell r="J1889">
            <v>123695.78</v>
          </cell>
        </row>
        <row r="1890">
          <cell r="D1890" t="str">
            <v>344000-MPSU1-GENERATORS: PLANT</v>
          </cell>
          <cell r="E1890">
            <v>0</v>
          </cell>
          <cell r="F1890">
            <v>0</v>
          </cell>
          <cell r="G1890">
            <v>4453464.6500000004</v>
          </cell>
          <cell r="H1890" t="str">
            <v>UTILITY</v>
          </cell>
          <cell r="I1890">
            <v>0</v>
          </cell>
          <cell r="J1890">
            <v>4453464.6500000004</v>
          </cell>
        </row>
        <row r="1891">
          <cell r="D1891" t="str">
            <v>344000-MPSU2-GENERATORS: PLANT</v>
          </cell>
          <cell r="E1891">
            <v>0</v>
          </cell>
          <cell r="F1891">
            <v>0</v>
          </cell>
          <cell r="G1891">
            <v>4518953.6399999997</v>
          </cell>
          <cell r="H1891" t="str">
            <v>UTILITY</v>
          </cell>
          <cell r="I1891">
            <v>0</v>
          </cell>
          <cell r="J1891">
            <v>4518953.6399999997</v>
          </cell>
        </row>
        <row r="1892">
          <cell r="D1892" t="str">
            <v>344000-MPSU3-GENERATORS:PLANT</v>
          </cell>
          <cell r="E1892">
            <v>0</v>
          </cell>
          <cell r="F1892">
            <v>0</v>
          </cell>
          <cell r="G1892">
            <v>4533707.93</v>
          </cell>
          <cell r="H1892" t="str">
            <v>UTILITY</v>
          </cell>
          <cell r="I1892">
            <v>0</v>
          </cell>
          <cell r="J1892">
            <v>4533707.93</v>
          </cell>
        </row>
        <row r="1893">
          <cell r="D1893" t="str">
            <v>344000-MPSU4-GENERATORS: PLANT</v>
          </cell>
          <cell r="E1893">
            <v>0</v>
          </cell>
          <cell r="F1893">
            <v>0</v>
          </cell>
          <cell r="G1893">
            <v>4506949.6900000004</v>
          </cell>
          <cell r="H1893" t="str">
            <v>UTILITY</v>
          </cell>
          <cell r="I1893">
            <v>0</v>
          </cell>
          <cell r="J1893">
            <v>4506949.6900000004</v>
          </cell>
        </row>
        <row r="1894">
          <cell r="D1894" t="str">
            <v>344000-NMSOL-GENERATORS: PLANT</v>
          </cell>
          <cell r="E1894">
            <v>0</v>
          </cell>
          <cell r="F1894">
            <v>0</v>
          </cell>
          <cell r="G1894">
            <v>0</v>
          </cell>
          <cell r="H1894" t="str">
            <v>UTILITY</v>
          </cell>
          <cell r="I1894">
            <v>0</v>
          </cell>
          <cell r="J1894">
            <v>0</v>
          </cell>
        </row>
        <row r="1895">
          <cell r="D1895" t="str">
            <v>344000-RGU9-GENERATORS: PLANT</v>
          </cell>
          <cell r="E1895">
            <v>0</v>
          </cell>
          <cell r="F1895">
            <v>0</v>
          </cell>
          <cell r="G1895">
            <v>8420576.7300000004</v>
          </cell>
          <cell r="H1895" t="str">
            <v>UTILITY</v>
          </cell>
          <cell r="I1895">
            <v>0</v>
          </cell>
          <cell r="J1895">
            <v>8420576.7300000004</v>
          </cell>
        </row>
        <row r="1896">
          <cell r="D1896" t="str">
            <v>344000-TXSOL-GENERATORS: PLANT</v>
          </cell>
          <cell r="E1896">
            <v>0</v>
          </cell>
          <cell r="F1896">
            <v>0</v>
          </cell>
          <cell r="G1896">
            <v>1065565.82</v>
          </cell>
          <cell r="H1896" t="str">
            <v>UTILITY</v>
          </cell>
          <cell r="I1896">
            <v>0</v>
          </cell>
          <cell r="J1896">
            <v>1065565.82</v>
          </cell>
        </row>
        <row r="1897">
          <cell r="D1897" t="str">
            <v>345000-COPP-ACCES ELEC EQUIP: PLANT</v>
          </cell>
          <cell r="E1897">
            <v>0</v>
          </cell>
          <cell r="F1897">
            <v>0</v>
          </cell>
          <cell r="G1897">
            <v>987808.8</v>
          </cell>
          <cell r="H1897" t="str">
            <v>UTILITY</v>
          </cell>
          <cell r="I1897">
            <v>0</v>
          </cell>
          <cell r="J1897">
            <v>987808.8</v>
          </cell>
        </row>
        <row r="1898">
          <cell r="D1898" t="str">
            <v>345000-MPSCO-ACCES ELEC EQUIP: PLANT</v>
          </cell>
          <cell r="E1898">
            <v>0</v>
          </cell>
          <cell r="F1898">
            <v>0</v>
          </cell>
          <cell r="G1898">
            <v>6401184.8600000003</v>
          </cell>
          <cell r="H1898" t="str">
            <v>UTILITY</v>
          </cell>
          <cell r="I1898">
            <v>0</v>
          </cell>
          <cell r="J1898">
            <v>6401184.8600000003</v>
          </cell>
        </row>
        <row r="1899">
          <cell r="D1899" t="str">
            <v>345000-MPSJ1-ACCES ELEC EQUP: PLANT</v>
          </cell>
          <cell r="E1899">
            <v>0</v>
          </cell>
          <cell r="F1899">
            <v>0</v>
          </cell>
          <cell r="G1899">
            <v>931654.42</v>
          </cell>
          <cell r="H1899" t="str">
            <v>UTILITY</v>
          </cell>
          <cell r="I1899">
            <v>0</v>
          </cell>
          <cell r="J1899">
            <v>931654.42</v>
          </cell>
        </row>
        <row r="1900">
          <cell r="D1900" t="str">
            <v>345000-MPSJ3-ACCES ELEC EQUP: PLANT</v>
          </cell>
          <cell r="E1900">
            <v>0</v>
          </cell>
          <cell r="F1900">
            <v>0</v>
          </cell>
          <cell r="G1900">
            <v>2698758.29</v>
          </cell>
          <cell r="H1900" t="str">
            <v>UTILITY</v>
          </cell>
          <cell r="I1900">
            <v>0</v>
          </cell>
          <cell r="J1900">
            <v>2698758.29</v>
          </cell>
        </row>
        <row r="1901">
          <cell r="D1901" t="str">
            <v>345000-MPSU1-ACCES ELEC EQUIP: PLANT</v>
          </cell>
          <cell r="E1901">
            <v>0</v>
          </cell>
          <cell r="F1901">
            <v>0</v>
          </cell>
          <cell r="G1901">
            <v>2304518.17</v>
          </cell>
          <cell r="H1901" t="str">
            <v>UTILITY</v>
          </cell>
          <cell r="I1901">
            <v>0</v>
          </cell>
          <cell r="J1901">
            <v>2304518.17</v>
          </cell>
        </row>
        <row r="1902">
          <cell r="D1902" t="str">
            <v>345000-MPSU2-ACCES ELEC EQUIP: PLANT</v>
          </cell>
          <cell r="E1902">
            <v>0</v>
          </cell>
          <cell r="F1902">
            <v>0</v>
          </cell>
          <cell r="G1902">
            <v>2319982.9300000002</v>
          </cell>
          <cell r="H1902" t="str">
            <v>UTILITY</v>
          </cell>
          <cell r="I1902">
            <v>0</v>
          </cell>
          <cell r="J1902">
            <v>2319982.9300000002</v>
          </cell>
        </row>
        <row r="1903">
          <cell r="D1903" t="str">
            <v>345000-MPSU3-ACCES ELEC EQUP: PLANT</v>
          </cell>
          <cell r="E1903">
            <v>0</v>
          </cell>
          <cell r="F1903">
            <v>0</v>
          </cell>
          <cell r="G1903">
            <v>2305511.08</v>
          </cell>
          <cell r="H1903" t="str">
            <v>UTILITY</v>
          </cell>
          <cell r="I1903">
            <v>0</v>
          </cell>
          <cell r="J1903">
            <v>2305511.08</v>
          </cell>
        </row>
        <row r="1904">
          <cell r="D1904" t="str">
            <v>345000-MPSU4-ACCES ELEC EQUP: PLANT</v>
          </cell>
          <cell r="E1904">
            <v>0</v>
          </cell>
          <cell r="F1904">
            <v>0</v>
          </cell>
          <cell r="G1904">
            <v>1807757</v>
          </cell>
          <cell r="H1904" t="str">
            <v>UTILITY</v>
          </cell>
          <cell r="I1904">
            <v>0</v>
          </cell>
          <cell r="J1904">
            <v>1807757</v>
          </cell>
        </row>
        <row r="1905">
          <cell r="D1905" t="str">
            <v>345000-NMSOL-ACCES ELEC EQUIP: PLANT</v>
          </cell>
          <cell r="E1905">
            <v>0</v>
          </cell>
          <cell r="F1905">
            <v>0</v>
          </cell>
          <cell r="G1905">
            <v>0</v>
          </cell>
          <cell r="H1905" t="str">
            <v>UTILITY</v>
          </cell>
          <cell r="I1905">
            <v>0</v>
          </cell>
          <cell r="J1905">
            <v>0</v>
          </cell>
        </row>
        <row r="1906">
          <cell r="D1906" t="str">
            <v>345000-RGU9-ACCES ELEC EQUIP: PLANT</v>
          </cell>
          <cell r="E1906">
            <v>0</v>
          </cell>
          <cell r="F1906">
            <v>0</v>
          </cell>
          <cell r="G1906">
            <v>5122154.2300000004</v>
          </cell>
          <cell r="H1906" t="str">
            <v>UTILITY</v>
          </cell>
          <cell r="I1906">
            <v>0</v>
          </cell>
          <cell r="J1906">
            <v>5122154.2300000004</v>
          </cell>
        </row>
        <row r="1907">
          <cell r="D1907" t="str">
            <v>345000-TXSOL-ACCES ELEC EQUIP: PLANT</v>
          </cell>
          <cell r="E1907">
            <v>0</v>
          </cell>
          <cell r="F1907">
            <v>0</v>
          </cell>
          <cell r="G1907">
            <v>141551.84</v>
          </cell>
          <cell r="H1907" t="str">
            <v>UTILITY</v>
          </cell>
          <cell r="I1907">
            <v>0</v>
          </cell>
          <cell r="J1907">
            <v>141551.84</v>
          </cell>
        </row>
        <row r="1908">
          <cell r="D1908" t="str">
            <v>346000-COPP-MISC PWR PLT EQP: PLANT</v>
          </cell>
          <cell r="E1908">
            <v>0</v>
          </cell>
          <cell r="F1908">
            <v>0</v>
          </cell>
          <cell r="G1908">
            <v>4170622.76</v>
          </cell>
          <cell r="H1908" t="str">
            <v>UTILITY</v>
          </cell>
          <cell r="I1908">
            <v>0</v>
          </cell>
          <cell r="J1908">
            <v>4170622.76</v>
          </cell>
        </row>
        <row r="1909">
          <cell r="D1909" t="str">
            <v>346000-MPSCO-MISC PWR PLT EQP: PLANT</v>
          </cell>
          <cell r="E1909">
            <v>0</v>
          </cell>
          <cell r="F1909">
            <v>0</v>
          </cell>
          <cell r="G1909">
            <v>995310.23</v>
          </cell>
          <cell r="H1909" t="str">
            <v>UTILITY</v>
          </cell>
          <cell r="I1909">
            <v>0</v>
          </cell>
          <cell r="J1909">
            <v>995310.23</v>
          </cell>
        </row>
        <row r="1910">
          <cell r="D1910" t="str">
            <v>346000-MPSJ1-MISC PWR PLT EQP: PLANT</v>
          </cell>
          <cell r="E1910">
            <v>0</v>
          </cell>
          <cell r="F1910">
            <v>0</v>
          </cell>
          <cell r="G1910">
            <v>12661.88</v>
          </cell>
          <cell r="H1910" t="str">
            <v>UTILITY</v>
          </cell>
          <cell r="I1910">
            <v>0</v>
          </cell>
          <cell r="J1910">
            <v>12661.88</v>
          </cell>
        </row>
        <row r="1911">
          <cell r="D1911" t="str">
            <v>346000-MPSJ3-MISC PWR PLT EQP: PLANT</v>
          </cell>
          <cell r="E1911">
            <v>0</v>
          </cell>
          <cell r="F1911">
            <v>0</v>
          </cell>
          <cell r="G1911">
            <v>253783.64</v>
          </cell>
          <cell r="H1911" t="str">
            <v>UTILITY</v>
          </cell>
          <cell r="I1911">
            <v>0</v>
          </cell>
          <cell r="J1911">
            <v>253783.64</v>
          </cell>
        </row>
        <row r="1912">
          <cell r="D1912" t="str">
            <v>346000-MPSU1-MISC PWR PLT EQP: PLANT</v>
          </cell>
          <cell r="E1912">
            <v>0</v>
          </cell>
          <cell r="F1912">
            <v>0</v>
          </cell>
          <cell r="G1912">
            <v>278999.26</v>
          </cell>
          <cell r="H1912" t="str">
            <v>UTILITY</v>
          </cell>
          <cell r="I1912">
            <v>0</v>
          </cell>
          <cell r="J1912">
            <v>278999.26</v>
          </cell>
        </row>
        <row r="1913">
          <cell r="D1913" t="str">
            <v>346000-MPSU2-MISC PWR PLT EQP: PLANT</v>
          </cell>
          <cell r="E1913">
            <v>0</v>
          </cell>
          <cell r="F1913">
            <v>0</v>
          </cell>
          <cell r="G1913">
            <v>286228.71000000002</v>
          </cell>
          <cell r="H1913" t="str">
            <v>UTILITY</v>
          </cell>
          <cell r="I1913">
            <v>0</v>
          </cell>
          <cell r="J1913">
            <v>286228.71000000002</v>
          </cell>
        </row>
        <row r="1914">
          <cell r="D1914" t="str">
            <v>346000-MPSU3-MISC PWR PLT EQ: PLANT</v>
          </cell>
          <cell r="E1914">
            <v>0</v>
          </cell>
          <cell r="F1914">
            <v>0</v>
          </cell>
          <cell r="G1914">
            <v>245496.45</v>
          </cell>
          <cell r="H1914" t="str">
            <v>UTILITY</v>
          </cell>
          <cell r="I1914">
            <v>0</v>
          </cell>
          <cell r="J1914">
            <v>245496.45</v>
          </cell>
        </row>
        <row r="1915">
          <cell r="D1915" t="str">
            <v>346000-MPSU4-MISC PWR PLT EQP: PLANT</v>
          </cell>
          <cell r="E1915">
            <v>0</v>
          </cell>
          <cell r="F1915">
            <v>0</v>
          </cell>
          <cell r="G1915">
            <v>242925.75</v>
          </cell>
          <cell r="H1915" t="str">
            <v>UTILITY</v>
          </cell>
          <cell r="I1915">
            <v>0</v>
          </cell>
          <cell r="J1915">
            <v>242925.75</v>
          </cell>
        </row>
        <row r="1916">
          <cell r="D1916" t="str">
            <v>346000-RGU9-MISC PWR PLT EQP: PLANT</v>
          </cell>
          <cell r="E1916">
            <v>0</v>
          </cell>
          <cell r="F1916">
            <v>0</v>
          </cell>
          <cell r="G1916">
            <v>410060.9</v>
          </cell>
          <cell r="H1916" t="str">
            <v>UTILITY</v>
          </cell>
          <cell r="I1916">
            <v>0</v>
          </cell>
          <cell r="J1916">
            <v>410060.9</v>
          </cell>
        </row>
        <row r="1917">
          <cell r="D1917" t="str">
            <v>347000-COPP-ASSET RETIRE-OTH: PLANT</v>
          </cell>
          <cell r="E1917">
            <v>0</v>
          </cell>
          <cell r="F1917">
            <v>0</v>
          </cell>
          <cell r="G1917">
            <v>15479</v>
          </cell>
          <cell r="H1917" t="str">
            <v>UTILITY</v>
          </cell>
          <cell r="I1917">
            <v>0</v>
          </cell>
          <cell r="J1917">
            <v>15479</v>
          </cell>
        </row>
        <row r="1918">
          <cell r="D1918" t="str">
            <v>347000-MPSCO-ASSET RETIRE-OTH: PLANT</v>
          </cell>
          <cell r="E1918">
            <v>0</v>
          </cell>
          <cell r="F1918">
            <v>0</v>
          </cell>
          <cell r="G1918">
            <v>189335</v>
          </cell>
          <cell r="H1918" t="str">
            <v>UTILITY</v>
          </cell>
          <cell r="I1918">
            <v>0</v>
          </cell>
          <cell r="J1918">
            <v>189335</v>
          </cell>
        </row>
        <row r="1919">
          <cell r="D1919" t="str">
            <v>34XXXX-COPP-ADJUSTMENT ONLY-PLANT</v>
          </cell>
          <cell r="E1919">
            <v>0</v>
          </cell>
          <cell r="F1919">
            <v>0</v>
          </cell>
          <cell r="G1919">
            <v>0</v>
          </cell>
          <cell r="H1919" t="str">
            <v>UTILITY</v>
          </cell>
          <cell r="I1919">
            <v>0</v>
          </cell>
          <cell r="J1919">
            <v>0</v>
          </cell>
        </row>
        <row r="1920">
          <cell r="D1920" t="str">
            <v>34XXXX-MPSCO-ADJUSTMENT ONLY-PLANT</v>
          </cell>
          <cell r="E1920">
            <v>0</v>
          </cell>
          <cell r="F1920">
            <v>0</v>
          </cell>
          <cell r="G1920">
            <v>0</v>
          </cell>
          <cell r="H1920" t="str">
            <v>UTILITY</v>
          </cell>
          <cell r="I1920">
            <v>0</v>
          </cell>
          <cell r="J1920">
            <v>0</v>
          </cell>
        </row>
        <row r="1921">
          <cell r="D1921" t="str">
            <v>34XXXX-MPSU1-ADJUSTMENT ONLY-PLANT</v>
          </cell>
          <cell r="E1921">
            <v>0</v>
          </cell>
          <cell r="F1921">
            <v>0</v>
          </cell>
          <cell r="G1921">
            <v>0</v>
          </cell>
          <cell r="H1921" t="str">
            <v>UTILITY</v>
          </cell>
          <cell r="I1921">
            <v>0</v>
          </cell>
          <cell r="J1921">
            <v>0</v>
          </cell>
        </row>
        <row r="1922">
          <cell r="D1922" t="str">
            <v>34XXXX-MPSU2-ADJUSTMENT ONLY-PLANT</v>
          </cell>
          <cell r="E1922">
            <v>0</v>
          </cell>
          <cell r="F1922">
            <v>0</v>
          </cell>
          <cell r="G1922">
            <v>0</v>
          </cell>
          <cell r="H1922" t="str">
            <v>UTILITY</v>
          </cell>
          <cell r="I1922">
            <v>0</v>
          </cell>
          <cell r="J1922">
            <v>0</v>
          </cell>
        </row>
        <row r="1923">
          <cell r="D1923" t="str">
            <v>34XXXX-NMSOL-ADJUSTMENT ONLY-PLANT</v>
          </cell>
          <cell r="E1923">
            <v>0</v>
          </cell>
          <cell r="F1923">
            <v>0</v>
          </cell>
          <cell r="G1923">
            <v>0</v>
          </cell>
          <cell r="H1923" t="str">
            <v>UTILITY</v>
          </cell>
          <cell r="I1923">
            <v>0</v>
          </cell>
          <cell r="J1923">
            <v>0</v>
          </cell>
        </row>
        <row r="1924">
          <cell r="D1924" t="str">
            <v>34XXXX-OTHER PROD - ADJUSTMENT ONLY-PLANT</v>
          </cell>
          <cell r="E1924">
            <v>0</v>
          </cell>
          <cell r="F1924">
            <v>0</v>
          </cell>
          <cell r="G1924">
            <v>-184710</v>
          </cell>
          <cell r="H1924" t="str">
            <v>UTILITY</v>
          </cell>
          <cell r="I1924">
            <v>0</v>
          </cell>
          <cell r="J1924">
            <v>-184710</v>
          </cell>
        </row>
        <row r="1925">
          <cell r="D1925" t="str">
            <v>34XXXX-RGU9-ADJUSTMENT ONLY-PLANT</v>
          </cell>
          <cell r="E1925">
            <v>0</v>
          </cell>
          <cell r="F1925">
            <v>0</v>
          </cell>
          <cell r="G1925">
            <v>0</v>
          </cell>
          <cell r="H1925" t="str">
            <v>UTILITY</v>
          </cell>
          <cell r="I1925">
            <v>0</v>
          </cell>
          <cell r="J1925">
            <v>0</v>
          </cell>
        </row>
        <row r="1926">
          <cell r="D1926" t="str">
            <v>34XXXX-TXSOL-ADJUSTMENT ONLY-PLANT</v>
          </cell>
          <cell r="E1926">
            <v>0</v>
          </cell>
          <cell r="F1926">
            <v>0</v>
          </cell>
          <cell r="G1926">
            <v>0</v>
          </cell>
          <cell r="H1926" t="str">
            <v>UTILITY</v>
          </cell>
          <cell r="I1926">
            <v>0</v>
          </cell>
          <cell r="J1926">
            <v>0</v>
          </cell>
        </row>
        <row r="1927">
          <cell r="D1927" t="str">
            <v>350000-AIP-LAND&amp;LAND RIGHTS: PLANT</v>
          </cell>
          <cell r="E1927">
            <v>0</v>
          </cell>
          <cell r="F1927">
            <v>0</v>
          </cell>
          <cell r="G1927">
            <v>1292346</v>
          </cell>
          <cell r="H1927" t="str">
            <v>UTILITY</v>
          </cell>
          <cell r="I1927">
            <v>0</v>
          </cell>
          <cell r="J1927">
            <v>1292346</v>
          </cell>
        </row>
        <row r="1928">
          <cell r="D1928" t="str">
            <v>350000-PVT-LAND&amp;LAND RIGHTS: PLANT</v>
          </cell>
          <cell r="E1928">
            <v>0</v>
          </cell>
          <cell r="F1928">
            <v>0</v>
          </cell>
          <cell r="G1928">
            <v>2770076.07</v>
          </cell>
          <cell r="H1928" t="str">
            <v>UTILITY</v>
          </cell>
          <cell r="I1928">
            <v>0</v>
          </cell>
          <cell r="J1928">
            <v>2770076.07</v>
          </cell>
        </row>
        <row r="1929">
          <cell r="D1929" t="str">
            <v>350000-TRANS-LAND&amp;LAND RIGHTS: PLANT</v>
          </cell>
          <cell r="E1929">
            <v>0</v>
          </cell>
          <cell r="F1929">
            <v>0</v>
          </cell>
          <cell r="G1929">
            <v>10270839.33</v>
          </cell>
          <cell r="H1929" t="str">
            <v>UTILITY</v>
          </cell>
          <cell r="I1929">
            <v>0</v>
          </cell>
          <cell r="J1929">
            <v>10270839.33</v>
          </cell>
        </row>
        <row r="1930">
          <cell r="D1930" t="str">
            <v>352000-AIP-STRUCT&amp;IMPROVMNT: PLANT</v>
          </cell>
          <cell r="E1930">
            <v>0</v>
          </cell>
          <cell r="F1930">
            <v>0</v>
          </cell>
          <cell r="G1930">
            <v>325366.07</v>
          </cell>
          <cell r="H1930" t="str">
            <v>UTILITY</v>
          </cell>
          <cell r="I1930">
            <v>0</v>
          </cell>
          <cell r="J1930">
            <v>325366.07</v>
          </cell>
        </row>
        <row r="1931">
          <cell r="D1931" t="str">
            <v>352000-FCT-STRUCT&amp;IMPROVMNT: PLANT</v>
          </cell>
          <cell r="E1931">
            <v>0</v>
          </cell>
          <cell r="F1931">
            <v>0</v>
          </cell>
          <cell r="G1931">
            <v>0</v>
          </cell>
          <cell r="H1931" t="str">
            <v>UTILITY</v>
          </cell>
          <cell r="I1931">
            <v>0</v>
          </cell>
          <cell r="J1931">
            <v>0</v>
          </cell>
        </row>
        <row r="1932">
          <cell r="D1932" t="str">
            <v>352000-PVT-STRUCT&amp;IMPROVMNT: PLANT</v>
          </cell>
          <cell r="E1932">
            <v>0</v>
          </cell>
          <cell r="F1932">
            <v>0</v>
          </cell>
          <cell r="G1932">
            <v>3434360.5</v>
          </cell>
          <cell r="H1932" t="str">
            <v>UTILITY</v>
          </cell>
          <cell r="I1932">
            <v>0</v>
          </cell>
          <cell r="J1932">
            <v>3434360.5</v>
          </cell>
        </row>
        <row r="1933">
          <cell r="D1933" t="str">
            <v>352000-TRANS-STRUCT&amp;IMPROVMNT: PLANT</v>
          </cell>
          <cell r="E1933">
            <v>0</v>
          </cell>
          <cell r="F1933">
            <v>0</v>
          </cell>
          <cell r="G1933">
            <v>6644923.1400000006</v>
          </cell>
          <cell r="H1933" t="str">
            <v>UTILITY</v>
          </cell>
          <cell r="I1933">
            <v>0</v>
          </cell>
          <cell r="J1933">
            <v>6644923.1400000006</v>
          </cell>
        </row>
        <row r="1934">
          <cell r="D1934" t="str">
            <v>353000-AIP-STATION EQUIPMNT: PLANT</v>
          </cell>
          <cell r="E1934">
            <v>0</v>
          </cell>
          <cell r="F1934">
            <v>0</v>
          </cell>
          <cell r="G1934">
            <v>21050659.789999999</v>
          </cell>
          <cell r="H1934" t="str">
            <v>UTILITY</v>
          </cell>
          <cell r="I1934">
            <v>0</v>
          </cell>
          <cell r="J1934">
            <v>21050659.789999999</v>
          </cell>
        </row>
        <row r="1935">
          <cell r="D1935" t="str">
            <v>353000-FCT-STATION EQUIPMNT: PLANT</v>
          </cell>
          <cell r="E1935">
            <v>0</v>
          </cell>
          <cell r="F1935">
            <v>0</v>
          </cell>
          <cell r="G1935">
            <v>0</v>
          </cell>
          <cell r="H1935" t="str">
            <v>UTILITY</v>
          </cell>
          <cell r="I1935">
            <v>0</v>
          </cell>
          <cell r="J1935">
            <v>0</v>
          </cell>
        </row>
        <row r="1936">
          <cell r="D1936" t="str">
            <v>353000-PVT-STATION EQUIPMNT: PLANT</v>
          </cell>
          <cell r="E1936">
            <v>0</v>
          </cell>
          <cell r="F1936">
            <v>0</v>
          </cell>
          <cell r="G1936">
            <v>14576361.76</v>
          </cell>
          <cell r="H1936" t="str">
            <v>UTILITY</v>
          </cell>
          <cell r="I1936">
            <v>0</v>
          </cell>
          <cell r="J1936">
            <v>14576361.76</v>
          </cell>
        </row>
        <row r="1937">
          <cell r="D1937" t="str">
            <v>353000-TRANS-STATION EQUIPMNT: PLANT</v>
          </cell>
          <cell r="E1937">
            <v>0</v>
          </cell>
          <cell r="F1937">
            <v>0</v>
          </cell>
          <cell r="G1937">
            <v>131895927.73999999</v>
          </cell>
          <cell r="H1937" t="str">
            <v>UTILITY</v>
          </cell>
          <cell r="I1937">
            <v>0</v>
          </cell>
          <cell r="J1937">
            <v>131895927.73999999</v>
          </cell>
        </row>
        <row r="1938">
          <cell r="D1938" t="str">
            <v>354000-AIP-TOWERS &amp; FIXTURE: PLANT</v>
          </cell>
          <cell r="E1938">
            <v>0</v>
          </cell>
          <cell r="F1938">
            <v>0</v>
          </cell>
          <cell r="G1938">
            <v>18753205.050000001</v>
          </cell>
          <cell r="H1938" t="str">
            <v>UTILITY</v>
          </cell>
          <cell r="I1938">
            <v>0</v>
          </cell>
          <cell r="J1938">
            <v>18753205.050000001</v>
          </cell>
        </row>
        <row r="1939">
          <cell r="D1939" t="str">
            <v>354000-FCT-TOWERS &amp; FIXTURE: PLANT</v>
          </cell>
          <cell r="E1939">
            <v>0</v>
          </cell>
          <cell r="F1939">
            <v>0</v>
          </cell>
          <cell r="G1939">
            <v>0</v>
          </cell>
          <cell r="H1939" t="str">
            <v>UTILITY</v>
          </cell>
          <cell r="I1939">
            <v>0</v>
          </cell>
          <cell r="J1939">
            <v>0</v>
          </cell>
        </row>
        <row r="1940">
          <cell r="D1940" t="str">
            <v>354000-PVT-TOWERS &amp; FIXTURE: PLANT</v>
          </cell>
          <cell r="E1940">
            <v>0</v>
          </cell>
          <cell r="F1940">
            <v>0</v>
          </cell>
          <cell r="G1940">
            <v>4016755.3</v>
          </cell>
          <cell r="H1940" t="str">
            <v>UTILITY</v>
          </cell>
          <cell r="I1940">
            <v>0</v>
          </cell>
          <cell r="J1940">
            <v>4016755.3</v>
          </cell>
        </row>
        <row r="1941">
          <cell r="D1941" t="str">
            <v>354000-TRANS-TOWERS &amp; FIXTURE: PLANT</v>
          </cell>
          <cell r="E1941">
            <v>0</v>
          </cell>
          <cell r="F1941">
            <v>0</v>
          </cell>
          <cell r="G1941">
            <v>2726282.17</v>
          </cell>
          <cell r="H1941" t="str">
            <v>UTILITY</v>
          </cell>
          <cell r="I1941">
            <v>0</v>
          </cell>
          <cell r="J1941">
            <v>2726282.17</v>
          </cell>
        </row>
        <row r="1942">
          <cell r="D1942" t="str">
            <v>355000-AIP-POLES &amp; FIXTURES: PLANT</v>
          </cell>
          <cell r="E1942">
            <v>0</v>
          </cell>
          <cell r="F1942">
            <v>0</v>
          </cell>
          <cell r="G1942">
            <v>22662308.280000001</v>
          </cell>
          <cell r="H1942" t="str">
            <v>UTILITY</v>
          </cell>
          <cell r="I1942">
            <v>0</v>
          </cell>
          <cell r="J1942">
            <v>22662308.280000001</v>
          </cell>
        </row>
        <row r="1943">
          <cell r="D1943" t="str">
            <v>355000-PVT-POLES &amp; FIXTURES: PLANT</v>
          </cell>
          <cell r="E1943">
            <v>0</v>
          </cell>
          <cell r="F1943">
            <v>0</v>
          </cell>
          <cell r="G1943">
            <v>2630006.1800000002</v>
          </cell>
          <cell r="H1943" t="str">
            <v>UTILITY</v>
          </cell>
          <cell r="I1943">
            <v>0</v>
          </cell>
          <cell r="J1943">
            <v>2630006.1800000002</v>
          </cell>
        </row>
        <row r="1944">
          <cell r="D1944" t="str">
            <v>355000-TRANS-POLES &amp; FIXTURES: PLANT</v>
          </cell>
          <cell r="E1944">
            <v>0</v>
          </cell>
          <cell r="F1944">
            <v>0</v>
          </cell>
          <cell r="G1944">
            <v>101678136.22</v>
          </cell>
          <cell r="H1944" t="str">
            <v>UTILITY</v>
          </cell>
          <cell r="I1944">
            <v>0</v>
          </cell>
          <cell r="J1944">
            <v>101678136.22</v>
          </cell>
        </row>
        <row r="1945">
          <cell r="D1945" t="str">
            <v>356000-AIP-OH CONDUCTOR&amp;DEV: PLANT</v>
          </cell>
          <cell r="E1945">
            <v>0</v>
          </cell>
          <cell r="F1945">
            <v>0</v>
          </cell>
          <cell r="G1945">
            <v>33417042.370000001</v>
          </cell>
          <cell r="H1945" t="str">
            <v>UTILITY</v>
          </cell>
          <cell r="I1945">
            <v>0</v>
          </cell>
          <cell r="J1945">
            <v>33417042.370000001</v>
          </cell>
        </row>
        <row r="1946">
          <cell r="D1946" t="str">
            <v>356000-FCT-OH CONDUCTOR&amp;DEV: PLANT</v>
          </cell>
          <cell r="E1946">
            <v>0</v>
          </cell>
          <cell r="F1946">
            <v>0</v>
          </cell>
          <cell r="G1946">
            <v>0</v>
          </cell>
          <cell r="H1946" t="str">
            <v>UTILITY</v>
          </cell>
          <cell r="I1946">
            <v>0</v>
          </cell>
          <cell r="J1946">
            <v>0</v>
          </cell>
        </row>
        <row r="1947">
          <cell r="D1947" t="str">
            <v>356000-PVT-OH CONDUCTOR&amp;DEV: PLANT</v>
          </cell>
          <cell r="E1947">
            <v>0</v>
          </cell>
          <cell r="F1947">
            <v>0</v>
          </cell>
          <cell r="G1947">
            <v>6766632.3700000001</v>
          </cell>
          <cell r="H1947" t="str">
            <v>UTILITY</v>
          </cell>
          <cell r="I1947">
            <v>0</v>
          </cell>
          <cell r="J1947">
            <v>6766632.3700000001</v>
          </cell>
        </row>
        <row r="1948">
          <cell r="D1948" t="str">
            <v>356000-TRANS-OH CONDUCTOR&amp;DEV: PLANT</v>
          </cell>
          <cell r="E1948">
            <v>0</v>
          </cell>
          <cell r="F1948">
            <v>0</v>
          </cell>
          <cell r="G1948">
            <v>52123775.32</v>
          </cell>
          <cell r="H1948" t="str">
            <v>UTILITY</v>
          </cell>
          <cell r="I1948">
            <v>0</v>
          </cell>
          <cell r="J1948">
            <v>52123775.32</v>
          </cell>
        </row>
        <row r="1949">
          <cell r="D1949" t="str">
            <v>359000-PVT-ROADS &amp; TRAILS: PLANT</v>
          </cell>
          <cell r="E1949">
            <v>0</v>
          </cell>
          <cell r="F1949">
            <v>0</v>
          </cell>
          <cell r="G1949">
            <v>204695.73</v>
          </cell>
          <cell r="H1949" t="str">
            <v>UTILITY</v>
          </cell>
          <cell r="I1949">
            <v>0</v>
          </cell>
          <cell r="J1949">
            <v>204695.73</v>
          </cell>
        </row>
        <row r="1950">
          <cell r="D1950" t="str">
            <v>359000-TRANS-ROADS &amp; TRAILS: PLANT</v>
          </cell>
          <cell r="E1950">
            <v>0</v>
          </cell>
          <cell r="F1950">
            <v>0</v>
          </cell>
          <cell r="G1950">
            <v>1800415.35</v>
          </cell>
          <cell r="H1950" t="str">
            <v>UTILITY</v>
          </cell>
          <cell r="I1950">
            <v>0</v>
          </cell>
          <cell r="J1950">
            <v>1800415.35</v>
          </cell>
        </row>
        <row r="1951">
          <cell r="D1951" t="str">
            <v>35XXXX-TRANSMISSION - ADJUSTMENT ONLY-PLANT</v>
          </cell>
          <cell r="E1951">
            <v>0</v>
          </cell>
          <cell r="F1951">
            <v>0</v>
          </cell>
          <cell r="G1951">
            <v>-657713</v>
          </cell>
          <cell r="H1951" t="str">
            <v>UTILITY</v>
          </cell>
          <cell r="I1951">
            <v>0</v>
          </cell>
          <cell r="J1951">
            <v>-657713</v>
          </cell>
        </row>
        <row r="1952">
          <cell r="D1952" t="str">
            <v>360000-NMDIS-LAND&amp;LAND RIGHTS: PLANT</v>
          </cell>
          <cell r="E1952">
            <v>0</v>
          </cell>
          <cell r="F1952">
            <v>0</v>
          </cell>
          <cell r="G1952">
            <v>569246.59</v>
          </cell>
          <cell r="H1952" t="str">
            <v>UTILITY</v>
          </cell>
          <cell r="I1952">
            <v>0</v>
          </cell>
          <cell r="J1952">
            <v>569246.59</v>
          </cell>
        </row>
        <row r="1953">
          <cell r="D1953" t="str">
            <v>360000-TXDIS-LAND&amp;LAND RIGHTS: PLANT</v>
          </cell>
          <cell r="E1953">
            <v>0</v>
          </cell>
          <cell r="F1953">
            <v>0</v>
          </cell>
          <cell r="G1953">
            <v>6642882.4500000002</v>
          </cell>
          <cell r="H1953" t="str">
            <v>UTILITY</v>
          </cell>
          <cell r="I1953">
            <v>0</v>
          </cell>
          <cell r="J1953">
            <v>6642882.4500000002</v>
          </cell>
        </row>
        <row r="1954">
          <cell r="D1954" t="str">
            <v>361000-NMDIS-STRUCT&amp;IMPROVMNT: PLANT</v>
          </cell>
          <cell r="E1954">
            <v>0</v>
          </cell>
          <cell r="F1954">
            <v>0</v>
          </cell>
          <cell r="G1954">
            <v>1154029.48</v>
          </cell>
          <cell r="H1954" t="str">
            <v>UTILITY</v>
          </cell>
          <cell r="I1954">
            <v>0</v>
          </cell>
          <cell r="J1954">
            <v>1154029.48</v>
          </cell>
        </row>
        <row r="1955">
          <cell r="D1955" t="str">
            <v>361000-TXDIS-STRUCT&amp;IMPROVMNT: PLANT</v>
          </cell>
          <cell r="E1955">
            <v>0</v>
          </cell>
          <cell r="F1955">
            <v>0</v>
          </cell>
          <cell r="G1955">
            <v>9480103.8800000008</v>
          </cell>
          <cell r="H1955" t="str">
            <v>UTILITY</v>
          </cell>
          <cell r="I1955">
            <v>0</v>
          </cell>
          <cell r="J1955">
            <v>9480103.8800000008</v>
          </cell>
        </row>
        <row r="1956">
          <cell r="D1956" t="str">
            <v>362000-NMDIS-STATION EQUIPMNT: PLANT</v>
          </cell>
          <cell r="E1956">
            <v>0</v>
          </cell>
          <cell r="F1956">
            <v>0</v>
          </cell>
          <cell r="G1956">
            <v>62671999.640000001</v>
          </cell>
          <cell r="H1956" t="str">
            <v>UTILITY</v>
          </cell>
          <cell r="I1956">
            <v>0</v>
          </cell>
          <cell r="J1956">
            <v>62671999.640000001</v>
          </cell>
        </row>
        <row r="1957">
          <cell r="D1957" t="str">
            <v>362000-TXDIS-STATION EQUIPMNT: PLANT</v>
          </cell>
          <cell r="E1957">
            <v>0</v>
          </cell>
          <cell r="F1957">
            <v>0</v>
          </cell>
          <cell r="G1957">
            <v>134705669.37</v>
          </cell>
          <cell r="H1957" t="str">
            <v>UTILITY</v>
          </cell>
          <cell r="I1957">
            <v>0</v>
          </cell>
          <cell r="J1957">
            <v>134705669.37</v>
          </cell>
        </row>
        <row r="1958">
          <cell r="D1958" t="str">
            <v>364000-NMDIS-POLES TWRS &amp; FIX ALLOC: PLANT</v>
          </cell>
          <cell r="E1958">
            <v>0</v>
          </cell>
          <cell r="F1958">
            <v>0</v>
          </cell>
          <cell r="G1958">
            <v>2059127</v>
          </cell>
          <cell r="H1958" t="str">
            <v>UTILITY</v>
          </cell>
          <cell r="I1958">
            <v>0</v>
          </cell>
          <cell r="J1958">
            <v>2059127</v>
          </cell>
        </row>
        <row r="1959">
          <cell r="D1959" t="str">
            <v>364000-NMDIS-POLES TWRS &amp; FIX PRI30: PLANT</v>
          </cell>
          <cell r="E1959">
            <v>0</v>
          </cell>
          <cell r="F1959">
            <v>0</v>
          </cell>
          <cell r="G1959">
            <v>0</v>
          </cell>
          <cell r="H1959" t="str">
            <v>UTILITY</v>
          </cell>
          <cell r="I1959">
            <v>0</v>
          </cell>
          <cell r="J1959">
            <v>0</v>
          </cell>
        </row>
        <row r="1960">
          <cell r="D1960" t="str">
            <v>364000-NMDIS-POLES TWRS &amp; FIX PRI50: PLANT</v>
          </cell>
          <cell r="E1960">
            <v>0</v>
          </cell>
          <cell r="F1960">
            <v>0</v>
          </cell>
          <cell r="G1960">
            <v>0</v>
          </cell>
          <cell r="H1960" t="str">
            <v>UTILITY</v>
          </cell>
          <cell r="I1960">
            <v>0</v>
          </cell>
          <cell r="J1960">
            <v>0</v>
          </cell>
        </row>
        <row r="1961">
          <cell r="D1961" t="str">
            <v>364000-NMDIS-POLES TWRS &amp; FIX PRI70: PLANT</v>
          </cell>
          <cell r="E1961">
            <v>0</v>
          </cell>
          <cell r="F1961">
            <v>0</v>
          </cell>
          <cell r="G1961">
            <v>0</v>
          </cell>
          <cell r="H1961" t="str">
            <v>UTILITY</v>
          </cell>
          <cell r="I1961">
            <v>0</v>
          </cell>
          <cell r="J1961">
            <v>0</v>
          </cell>
        </row>
        <row r="1962">
          <cell r="D1962" t="str">
            <v>364000-NMDIS-POLES TWRS &amp; FIX PRI90: PLANT</v>
          </cell>
          <cell r="E1962">
            <v>0</v>
          </cell>
          <cell r="F1962">
            <v>0</v>
          </cell>
          <cell r="G1962">
            <v>0</v>
          </cell>
          <cell r="H1962" t="str">
            <v>UTILITY</v>
          </cell>
          <cell r="I1962">
            <v>0</v>
          </cell>
          <cell r="J1962">
            <v>0</v>
          </cell>
        </row>
        <row r="1963">
          <cell r="D1963" t="str">
            <v>364000-NMDIS-POLES TWRS &amp; FIX PRIM: PLANT</v>
          </cell>
          <cell r="E1963">
            <v>0</v>
          </cell>
          <cell r="F1963">
            <v>0</v>
          </cell>
          <cell r="G1963">
            <v>31758709.84</v>
          </cell>
          <cell r="H1963" t="str">
            <v>UTILITY</v>
          </cell>
          <cell r="I1963">
            <v>0</v>
          </cell>
          <cell r="J1963">
            <v>31758709.84</v>
          </cell>
        </row>
        <row r="1964">
          <cell r="D1964" t="str">
            <v>364000-NMDIS-POLES TWRS &amp; FIX SEC: PLANT</v>
          </cell>
          <cell r="E1964">
            <v>0</v>
          </cell>
          <cell r="F1964">
            <v>0</v>
          </cell>
          <cell r="G1964">
            <v>20973865.079999998</v>
          </cell>
          <cell r="H1964" t="str">
            <v>UTILITY</v>
          </cell>
          <cell r="I1964">
            <v>0</v>
          </cell>
          <cell r="J1964">
            <v>20973865.079999998</v>
          </cell>
        </row>
        <row r="1965">
          <cell r="D1965" t="str">
            <v>364000-TXDIS-POLES TWRS &amp; FIX ALLOC: PLANT</v>
          </cell>
          <cell r="E1965">
            <v>0</v>
          </cell>
          <cell r="F1965">
            <v>0</v>
          </cell>
          <cell r="G1965">
            <v>0</v>
          </cell>
          <cell r="H1965" t="str">
            <v>UTILITY</v>
          </cell>
          <cell r="I1965">
            <v>0</v>
          </cell>
          <cell r="J1965">
            <v>0</v>
          </cell>
        </row>
        <row r="1966">
          <cell r="D1966" t="str">
            <v>364000-TXDIS-POLES TWRS &amp; FIX PRI30: PLANT</v>
          </cell>
          <cell r="E1966">
            <v>0</v>
          </cell>
          <cell r="F1966">
            <v>0</v>
          </cell>
          <cell r="G1966">
            <v>0</v>
          </cell>
          <cell r="H1966" t="str">
            <v>UTILITY</v>
          </cell>
          <cell r="I1966">
            <v>0</v>
          </cell>
          <cell r="J1966">
            <v>0</v>
          </cell>
        </row>
        <row r="1967">
          <cell r="D1967" t="str">
            <v>364000-TXDIS-POLES TWRS &amp; FIX PRI50: PLANT</v>
          </cell>
          <cell r="E1967">
            <v>0</v>
          </cell>
          <cell r="F1967">
            <v>0</v>
          </cell>
          <cell r="G1967">
            <v>0</v>
          </cell>
          <cell r="H1967" t="str">
            <v>UTILITY</v>
          </cell>
          <cell r="I1967">
            <v>0</v>
          </cell>
          <cell r="J1967">
            <v>0</v>
          </cell>
        </row>
        <row r="1968">
          <cell r="D1968" t="str">
            <v>364000-TXDIS-POLES TWRS &amp; FIX PRI70: PLANT</v>
          </cell>
          <cell r="E1968">
            <v>0</v>
          </cell>
          <cell r="F1968">
            <v>0</v>
          </cell>
          <cell r="G1968">
            <v>0</v>
          </cell>
          <cell r="H1968" t="str">
            <v>UTILITY</v>
          </cell>
          <cell r="I1968">
            <v>0</v>
          </cell>
          <cell r="J1968">
            <v>0</v>
          </cell>
        </row>
        <row r="1969">
          <cell r="D1969" t="str">
            <v>364000-TXDIS-POLES TWRS &amp; FIX PRI90: PLANT</v>
          </cell>
          <cell r="E1969">
            <v>0</v>
          </cell>
          <cell r="F1969">
            <v>0</v>
          </cell>
          <cell r="G1969">
            <v>0</v>
          </cell>
          <cell r="H1969" t="str">
            <v>UTILITY</v>
          </cell>
          <cell r="I1969">
            <v>0</v>
          </cell>
          <cell r="J1969">
            <v>0</v>
          </cell>
        </row>
        <row r="1970">
          <cell r="D1970" t="str">
            <v>364000-TXDIS-POLES TWRS &amp; FIX PRIM: PLANT</v>
          </cell>
          <cell r="E1970">
            <v>0</v>
          </cell>
          <cell r="F1970">
            <v>0</v>
          </cell>
          <cell r="G1970">
            <v>64965339.560000002</v>
          </cell>
          <cell r="H1970" t="str">
            <v>UTILITY</v>
          </cell>
          <cell r="I1970">
            <v>0</v>
          </cell>
          <cell r="J1970">
            <v>64965339.560000002</v>
          </cell>
        </row>
        <row r="1971">
          <cell r="D1971" t="str">
            <v>364000-TXDIS-POLES TWRS &amp; FIX SEC: PLANT</v>
          </cell>
          <cell r="E1971">
            <v>0</v>
          </cell>
          <cell r="F1971">
            <v>0</v>
          </cell>
          <cell r="G1971">
            <v>37940712.649999999</v>
          </cell>
          <cell r="H1971" t="str">
            <v>UTILITY</v>
          </cell>
          <cell r="I1971">
            <v>0</v>
          </cell>
          <cell r="J1971">
            <v>37940712.649999999</v>
          </cell>
        </row>
        <row r="1972">
          <cell r="D1972" t="str">
            <v>365000-NMDIS-OH CONDUCTOR&amp;DEV ALLOC: PLANT</v>
          </cell>
          <cell r="E1972">
            <v>0</v>
          </cell>
          <cell r="F1972">
            <v>0</v>
          </cell>
          <cell r="G1972">
            <v>0</v>
          </cell>
          <cell r="H1972" t="str">
            <v>UTILITY</v>
          </cell>
          <cell r="I1972">
            <v>0</v>
          </cell>
          <cell r="J1972">
            <v>0</v>
          </cell>
        </row>
        <row r="1973">
          <cell r="D1973" t="str">
            <v>365000-NMDIS-OH CONDUCTOR&amp;DEV PRI30: PLANT</v>
          </cell>
          <cell r="E1973">
            <v>0</v>
          </cell>
          <cell r="F1973">
            <v>0</v>
          </cell>
          <cell r="G1973">
            <v>0</v>
          </cell>
          <cell r="H1973" t="str">
            <v>UTILITY</v>
          </cell>
          <cell r="I1973">
            <v>0</v>
          </cell>
          <cell r="J1973">
            <v>0</v>
          </cell>
        </row>
        <row r="1974">
          <cell r="D1974" t="str">
            <v>365000-NMDIS-OH CONDUCTOR&amp;DEV PRI50: PLANT</v>
          </cell>
          <cell r="E1974">
            <v>0</v>
          </cell>
          <cell r="F1974">
            <v>0</v>
          </cell>
          <cell r="G1974">
            <v>0</v>
          </cell>
          <cell r="H1974" t="str">
            <v>UTILITY</v>
          </cell>
          <cell r="I1974">
            <v>0</v>
          </cell>
          <cell r="J1974">
            <v>0</v>
          </cell>
        </row>
        <row r="1975">
          <cell r="D1975" t="str">
            <v>365000-NMDIS-OH CONDUCTOR&amp;DEV PRI70: PLANT</v>
          </cell>
          <cell r="E1975">
            <v>0</v>
          </cell>
          <cell r="F1975">
            <v>0</v>
          </cell>
          <cell r="G1975">
            <v>0</v>
          </cell>
          <cell r="H1975" t="str">
            <v>UTILITY</v>
          </cell>
          <cell r="I1975">
            <v>0</v>
          </cell>
          <cell r="J1975">
            <v>0</v>
          </cell>
        </row>
        <row r="1976">
          <cell r="D1976" t="str">
            <v>365000-NMDIS-OH CONDUCTOR&amp;DEV PRI90: PLANT</v>
          </cell>
          <cell r="E1976">
            <v>0</v>
          </cell>
          <cell r="F1976">
            <v>0</v>
          </cell>
          <cell r="G1976">
            <v>0</v>
          </cell>
          <cell r="H1976" t="str">
            <v>UTILITY</v>
          </cell>
          <cell r="I1976">
            <v>0</v>
          </cell>
          <cell r="J1976">
            <v>0</v>
          </cell>
        </row>
        <row r="1977">
          <cell r="D1977" t="str">
            <v>365000-NMDIS-OH CONDUCTOR&amp;DEV PRIM: PLANT</v>
          </cell>
          <cell r="E1977">
            <v>0</v>
          </cell>
          <cell r="F1977">
            <v>0</v>
          </cell>
          <cell r="G1977">
            <v>23951176.75</v>
          </cell>
          <cell r="H1977" t="str">
            <v>UTILITY</v>
          </cell>
          <cell r="I1977">
            <v>0</v>
          </cell>
          <cell r="J1977">
            <v>23951176.75</v>
          </cell>
        </row>
        <row r="1978">
          <cell r="D1978" t="str">
            <v>365000-NMDIS-OH CONDUCTOR&amp;DEV SEC: PLANT</v>
          </cell>
          <cell r="E1978">
            <v>0</v>
          </cell>
          <cell r="F1978">
            <v>0</v>
          </cell>
          <cell r="G1978">
            <v>4333617.93</v>
          </cell>
          <cell r="H1978" t="str">
            <v>UTILITY</v>
          </cell>
          <cell r="I1978">
            <v>0</v>
          </cell>
          <cell r="J1978">
            <v>4333617.93</v>
          </cell>
        </row>
        <row r="1979">
          <cell r="D1979" t="str">
            <v>365000-TXDIS-OH CONDUCTOR&amp;DEV ALLOC: PLANT</v>
          </cell>
          <cell r="E1979">
            <v>0</v>
          </cell>
          <cell r="F1979">
            <v>0</v>
          </cell>
          <cell r="G1979">
            <v>0</v>
          </cell>
          <cell r="H1979" t="str">
            <v>UTILITY</v>
          </cell>
          <cell r="I1979">
            <v>0</v>
          </cell>
          <cell r="J1979">
            <v>0</v>
          </cell>
        </row>
        <row r="1980">
          <cell r="D1980" t="str">
            <v>365000-TXDIS-OH CONDUCTOR&amp;DEV PRI50: PLANT</v>
          </cell>
          <cell r="E1980">
            <v>0</v>
          </cell>
          <cell r="F1980">
            <v>0</v>
          </cell>
          <cell r="G1980">
            <v>0</v>
          </cell>
          <cell r="H1980" t="str">
            <v>UTILITY</v>
          </cell>
          <cell r="I1980">
            <v>0</v>
          </cell>
          <cell r="J1980">
            <v>0</v>
          </cell>
        </row>
        <row r="1981">
          <cell r="D1981" t="str">
            <v>365000-TXDIS-OH CONDUCTOR&amp;DEV PRI70: PLANT</v>
          </cell>
          <cell r="E1981">
            <v>0</v>
          </cell>
          <cell r="F1981">
            <v>0</v>
          </cell>
          <cell r="G1981">
            <v>0</v>
          </cell>
          <cell r="H1981" t="str">
            <v>UTILITY</v>
          </cell>
          <cell r="I1981">
            <v>0</v>
          </cell>
          <cell r="J1981">
            <v>0</v>
          </cell>
        </row>
        <row r="1982">
          <cell r="D1982" t="str">
            <v>365000-TXDIS-OH CONDUCTOR&amp;DEV PRI90: PLANT</v>
          </cell>
          <cell r="E1982">
            <v>0</v>
          </cell>
          <cell r="F1982">
            <v>0</v>
          </cell>
          <cell r="G1982">
            <v>0</v>
          </cell>
          <cell r="H1982" t="str">
            <v>UTILITY</v>
          </cell>
          <cell r="I1982">
            <v>0</v>
          </cell>
          <cell r="J1982">
            <v>0</v>
          </cell>
        </row>
        <row r="1983">
          <cell r="D1983" t="str">
            <v>365000-TXDIS-OH CONDUCTOR&amp;DEV PRIM: PLANT</v>
          </cell>
          <cell r="E1983">
            <v>0</v>
          </cell>
          <cell r="F1983">
            <v>0</v>
          </cell>
          <cell r="G1983">
            <v>56518349.619999997</v>
          </cell>
          <cell r="H1983" t="str">
            <v>UTILITY</v>
          </cell>
          <cell r="I1983">
            <v>0</v>
          </cell>
          <cell r="J1983">
            <v>56518349.619999997</v>
          </cell>
        </row>
        <row r="1984">
          <cell r="D1984" t="str">
            <v>365000-TXDIS-OH CONDUCTOR&amp;DEV SEC: PLANT</v>
          </cell>
          <cell r="E1984">
            <v>0</v>
          </cell>
          <cell r="F1984">
            <v>0</v>
          </cell>
          <cell r="G1984">
            <v>7616435.8899999997</v>
          </cell>
          <cell r="H1984" t="str">
            <v>UTILITY</v>
          </cell>
          <cell r="I1984">
            <v>0</v>
          </cell>
          <cell r="J1984">
            <v>7616435.8899999997</v>
          </cell>
        </row>
        <row r="1985">
          <cell r="D1985" t="str">
            <v>366000-NMDIS-UNDRGRND CONDUIT ALLOC: PLANT</v>
          </cell>
          <cell r="E1985">
            <v>0</v>
          </cell>
          <cell r="F1985">
            <v>0</v>
          </cell>
          <cell r="G1985">
            <v>0</v>
          </cell>
          <cell r="H1985" t="str">
            <v>UTILITY</v>
          </cell>
          <cell r="I1985">
            <v>0</v>
          </cell>
          <cell r="J1985">
            <v>0</v>
          </cell>
        </row>
        <row r="1986">
          <cell r="D1986" t="str">
            <v>366000-NMDIS-UNDRGRND CONDUIT PRI50: PLANT</v>
          </cell>
          <cell r="E1986">
            <v>0</v>
          </cell>
          <cell r="F1986">
            <v>0</v>
          </cell>
          <cell r="G1986">
            <v>0</v>
          </cell>
          <cell r="H1986" t="str">
            <v>UTILITY</v>
          </cell>
          <cell r="I1986">
            <v>0</v>
          </cell>
          <cell r="J1986">
            <v>0</v>
          </cell>
        </row>
        <row r="1987">
          <cell r="D1987" t="str">
            <v>366000-NMDIS-UNDRGRND CONDUIT PRI70: PLANT</v>
          </cell>
          <cell r="E1987">
            <v>0</v>
          </cell>
          <cell r="F1987">
            <v>0</v>
          </cell>
          <cell r="G1987">
            <v>0</v>
          </cell>
          <cell r="H1987" t="str">
            <v>UTILITY</v>
          </cell>
          <cell r="I1987">
            <v>0</v>
          </cell>
          <cell r="J1987">
            <v>0</v>
          </cell>
        </row>
        <row r="1988">
          <cell r="D1988" t="str">
            <v>366000-NMDIS-UNDRGRND CONDUIT PRI90: PLANT</v>
          </cell>
          <cell r="E1988">
            <v>0</v>
          </cell>
          <cell r="F1988">
            <v>0</v>
          </cell>
          <cell r="G1988">
            <v>0</v>
          </cell>
          <cell r="H1988" t="str">
            <v>UTILITY</v>
          </cell>
          <cell r="I1988">
            <v>0</v>
          </cell>
          <cell r="J1988">
            <v>0</v>
          </cell>
        </row>
        <row r="1989">
          <cell r="D1989" t="str">
            <v>366000-NMDIS-UNDRGRND CONDUIT PRIM: PLANT</v>
          </cell>
          <cell r="E1989">
            <v>0</v>
          </cell>
          <cell r="F1989">
            <v>0</v>
          </cell>
          <cell r="G1989">
            <v>22602882.5</v>
          </cell>
          <cell r="H1989" t="str">
            <v>UTILITY</v>
          </cell>
          <cell r="I1989">
            <v>0</v>
          </cell>
          <cell r="J1989">
            <v>22602882.5</v>
          </cell>
        </row>
        <row r="1990">
          <cell r="D1990" t="str">
            <v>366000-NMDIS-UNDRGRND CONDUIT SEC: PLANT</v>
          </cell>
          <cell r="E1990">
            <v>0</v>
          </cell>
          <cell r="F1990">
            <v>0</v>
          </cell>
          <cell r="G1990">
            <v>14801013.470000001</v>
          </cell>
          <cell r="H1990" t="str">
            <v>UTILITY</v>
          </cell>
          <cell r="I1990">
            <v>0</v>
          </cell>
          <cell r="J1990">
            <v>14801013.470000001</v>
          </cell>
        </row>
        <row r="1991">
          <cell r="D1991" t="str">
            <v>366000-TXDIS-UNDRGRND CONDUIT ALLOC: PLANT</v>
          </cell>
          <cell r="E1991">
            <v>0</v>
          </cell>
          <cell r="F1991">
            <v>0</v>
          </cell>
          <cell r="G1991">
            <v>0</v>
          </cell>
          <cell r="H1991" t="str">
            <v>UTILITY</v>
          </cell>
          <cell r="I1991">
            <v>0</v>
          </cell>
          <cell r="J1991">
            <v>0</v>
          </cell>
        </row>
        <row r="1992">
          <cell r="D1992" t="str">
            <v>366000-TXDIS-UNDRGRND CONDUIT PRI50: PLANT</v>
          </cell>
          <cell r="E1992">
            <v>0</v>
          </cell>
          <cell r="F1992">
            <v>0</v>
          </cell>
          <cell r="G1992">
            <v>0</v>
          </cell>
          <cell r="H1992" t="str">
            <v>UTILITY</v>
          </cell>
          <cell r="I1992">
            <v>0</v>
          </cell>
          <cell r="J1992">
            <v>0</v>
          </cell>
        </row>
        <row r="1993">
          <cell r="D1993" t="str">
            <v>366000-TXDIS-UNDRGRND CONDUIT PRI70: PLANT</v>
          </cell>
          <cell r="E1993">
            <v>0</v>
          </cell>
          <cell r="F1993">
            <v>0</v>
          </cell>
          <cell r="G1993">
            <v>0</v>
          </cell>
          <cell r="H1993" t="str">
            <v>UTILITY</v>
          </cell>
          <cell r="I1993">
            <v>0</v>
          </cell>
          <cell r="J1993">
            <v>0</v>
          </cell>
        </row>
        <row r="1994">
          <cell r="D1994" t="str">
            <v>366000-TXDIS-UNDRGRND CONDUIT PRI90: PLANT</v>
          </cell>
          <cell r="E1994">
            <v>0</v>
          </cell>
          <cell r="F1994">
            <v>0</v>
          </cell>
          <cell r="G1994">
            <v>0</v>
          </cell>
          <cell r="H1994" t="str">
            <v>UTILITY</v>
          </cell>
          <cell r="I1994">
            <v>0</v>
          </cell>
          <cell r="J1994">
            <v>0</v>
          </cell>
        </row>
        <row r="1995">
          <cell r="D1995" t="str">
            <v>366000-TXDIS-UNDRGRND CONDUIT PRIM: PLANT</v>
          </cell>
          <cell r="E1995">
            <v>0</v>
          </cell>
          <cell r="F1995">
            <v>0</v>
          </cell>
          <cell r="G1995">
            <v>53349288.630000003</v>
          </cell>
          <cell r="H1995" t="str">
            <v>UTILITY</v>
          </cell>
          <cell r="I1995">
            <v>0</v>
          </cell>
          <cell r="J1995">
            <v>53349288.630000003</v>
          </cell>
        </row>
        <row r="1996">
          <cell r="D1996" t="str">
            <v>366000-TXDIS-UNDRGRND CONDUIT SEC: PLANT</v>
          </cell>
          <cell r="E1996">
            <v>0</v>
          </cell>
          <cell r="F1996">
            <v>0</v>
          </cell>
          <cell r="G1996">
            <v>31586090.73</v>
          </cell>
          <cell r="H1996" t="str">
            <v>UTILITY</v>
          </cell>
          <cell r="I1996">
            <v>0</v>
          </cell>
          <cell r="J1996">
            <v>31586090.73</v>
          </cell>
        </row>
        <row r="1997">
          <cell r="D1997" t="str">
            <v>367000-NMDIS-UNDRGRND CONDUCT ALLOC: PLANT</v>
          </cell>
          <cell r="E1997">
            <v>0</v>
          </cell>
          <cell r="F1997">
            <v>0</v>
          </cell>
          <cell r="G1997">
            <v>0</v>
          </cell>
          <cell r="H1997" t="str">
            <v>UTILITY</v>
          </cell>
          <cell r="I1997">
            <v>0</v>
          </cell>
          <cell r="J1997">
            <v>0</v>
          </cell>
        </row>
        <row r="1998">
          <cell r="D1998" t="str">
            <v>367000-NMDIS-UNDRGRND CONDUCT PRI50: PLANT</v>
          </cell>
          <cell r="E1998">
            <v>0</v>
          </cell>
          <cell r="F1998">
            <v>0</v>
          </cell>
          <cell r="G1998">
            <v>0</v>
          </cell>
          <cell r="H1998" t="str">
            <v>UTILITY</v>
          </cell>
          <cell r="I1998">
            <v>0</v>
          </cell>
          <cell r="J1998">
            <v>0</v>
          </cell>
        </row>
        <row r="1999">
          <cell r="D1999" t="str">
            <v>367000-NMDIS-UNDRGRND CONDUCT PRI70: PLANT</v>
          </cell>
          <cell r="E1999">
            <v>0</v>
          </cell>
          <cell r="F1999">
            <v>0</v>
          </cell>
          <cell r="G1999">
            <v>0</v>
          </cell>
          <cell r="H1999" t="str">
            <v>UTILITY</v>
          </cell>
          <cell r="I1999">
            <v>0</v>
          </cell>
          <cell r="J1999">
            <v>0</v>
          </cell>
        </row>
        <row r="2000">
          <cell r="D2000" t="str">
            <v>367000-NMDIS-UNDRGRND CONDUCT PRI90: PLANT</v>
          </cell>
          <cell r="E2000">
            <v>0</v>
          </cell>
          <cell r="F2000">
            <v>0</v>
          </cell>
          <cell r="G2000">
            <v>0</v>
          </cell>
          <cell r="H2000" t="str">
            <v>UTILITY</v>
          </cell>
          <cell r="I2000">
            <v>0</v>
          </cell>
          <cell r="J2000">
            <v>0</v>
          </cell>
        </row>
        <row r="2001">
          <cell r="D2001" t="str">
            <v>367000-NMDIS-UNDRGRND CONDUCT PRIM: PLANT</v>
          </cell>
          <cell r="E2001">
            <v>0</v>
          </cell>
          <cell r="F2001">
            <v>0</v>
          </cell>
          <cell r="G2001">
            <v>31984891.460000001</v>
          </cell>
          <cell r="H2001" t="str">
            <v>UTILITY</v>
          </cell>
          <cell r="I2001">
            <v>0</v>
          </cell>
          <cell r="J2001">
            <v>31984891.460000001</v>
          </cell>
        </row>
        <row r="2002">
          <cell r="D2002" t="str">
            <v>367000-NMDIS-UNDRGRND CONDUCT SEC: PLANT</v>
          </cell>
          <cell r="E2002">
            <v>0</v>
          </cell>
          <cell r="F2002">
            <v>0</v>
          </cell>
          <cell r="G2002">
            <v>6282567.21</v>
          </cell>
          <cell r="H2002" t="str">
            <v>UTILITY</v>
          </cell>
          <cell r="I2002">
            <v>0</v>
          </cell>
          <cell r="J2002">
            <v>6282567.21</v>
          </cell>
        </row>
        <row r="2003">
          <cell r="D2003" t="str">
            <v>367000-TXDIS-UNDRGRND CONDUCT ALLOC: PLANT</v>
          </cell>
          <cell r="E2003">
            <v>0</v>
          </cell>
          <cell r="F2003">
            <v>0</v>
          </cell>
          <cell r="G2003">
            <v>0</v>
          </cell>
          <cell r="H2003" t="str">
            <v>UTILITY</v>
          </cell>
          <cell r="I2003">
            <v>0</v>
          </cell>
          <cell r="J2003">
            <v>0</v>
          </cell>
        </row>
        <row r="2004">
          <cell r="D2004" t="str">
            <v>367000-TXDIS-UNDRGRND CONDUCT PRI50: PLANT</v>
          </cell>
          <cell r="E2004">
            <v>0</v>
          </cell>
          <cell r="F2004">
            <v>0</v>
          </cell>
          <cell r="G2004">
            <v>0</v>
          </cell>
          <cell r="H2004" t="str">
            <v>UTILITY</v>
          </cell>
          <cell r="I2004">
            <v>0</v>
          </cell>
          <cell r="J2004">
            <v>0</v>
          </cell>
        </row>
        <row r="2005">
          <cell r="D2005" t="str">
            <v>367000-TXDIS-UNDRGRND CONDUCT PRI70: PLANT</v>
          </cell>
          <cell r="E2005">
            <v>0</v>
          </cell>
          <cell r="F2005">
            <v>0</v>
          </cell>
          <cell r="G2005">
            <v>0</v>
          </cell>
          <cell r="H2005" t="str">
            <v>UTILITY</v>
          </cell>
          <cell r="I2005">
            <v>0</v>
          </cell>
          <cell r="J2005">
            <v>0</v>
          </cell>
        </row>
        <row r="2006">
          <cell r="D2006" t="str">
            <v>367000-TXDIS-UNDRGRND CONDUCT PRI90: PLANT</v>
          </cell>
          <cell r="E2006">
            <v>0</v>
          </cell>
          <cell r="F2006">
            <v>0</v>
          </cell>
          <cell r="G2006">
            <v>0</v>
          </cell>
          <cell r="H2006" t="str">
            <v>UTILITY</v>
          </cell>
          <cell r="I2006">
            <v>0</v>
          </cell>
          <cell r="J2006">
            <v>0</v>
          </cell>
        </row>
        <row r="2007">
          <cell r="D2007" t="str">
            <v>367000-TXDIS-UNDRGRND CONDUCT PRIM: PLANT</v>
          </cell>
          <cell r="E2007">
            <v>0</v>
          </cell>
          <cell r="F2007">
            <v>0</v>
          </cell>
          <cell r="G2007">
            <v>94805155.650000006</v>
          </cell>
          <cell r="H2007" t="str">
            <v>UTILITY</v>
          </cell>
          <cell r="I2007">
            <v>0</v>
          </cell>
          <cell r="J2007">
            <v>94805155.650000006</v>
          </cell>
        </row>
        <row r="2008">
          <cell r="D2008" t="str">
            <v>367000-TXDIS-UNDRGRND CONDUCT SEC: PLANT</v>
          </cell>
          <cell r="E2008">
            <v>0</v>
          </cell>
          <cell r="F2008">
            <v>0</v>
          </cell>
          <cell r="G2008">
            <v>15356815.65</v>
          </cell>
          <cell r="H2008" t="str">
            <v>UTILITY</v>
          </cell>
          <cell r="I2008">
            <v>0</v>
          </cell>
          <cell r="J2008">
            <v>15356815.65</v>
          </cell>
        </row>
        <row r="2009">
          <cell r="D2009" t="str">
            <v>368000-NMDIS-LINE TRANSFORMER ALLOC: PLANT</v>
          </cell>
          <cell r="E2009">
            <v>0</v>
          </cell>
          <cell r="F2009">
            <v>0</v>
          </cell>
          <cell r="G2009">
            <v>0</v>
          </cell>
          <cell r="H2009" t="str">
            <v>UTILITY</v>
          </cell>
          <cell r="I2009">
            <v>0</v>
          </cell>
          <cell r="J2009">
            <v>0</v>
          </cell>
        </row>
        <row r="2010">
          <cell r="D2010" t="str">
            <v>368000-NMDIS-LINE TRANSFORMER PRI50: PLANT</v>
          </cell>
          <cell r="E2010">
            <v>0</v>
          </cell>
          <cell r="F2010">
            <v>0</v>
          </cell>
          <cell r="G2010">
            <v>0</v>
          </cell>
          <cell r="H2010" t="str">
            <v>UTILITY</v>
          </cell>
          <cell r="I2010">
            <v>0</v>
          </cell>
          <cell r="J2010">
            <v>0</v>
          </cell>
        </row>
        <row r="2011">
          <cell r="D2011" t="str">
            <v>368000-NMDIS-LINE TRANSFORMER PRI70: PLANT</v>
          </cell>
          <cell r="E2011">
            <v>0</v>
          </cell>
          <cell r="F2011">
            <v>0</v>
          </cell>
          <cell r="G2011">
            <v>0</v>
          </cell>
          <cell r="H2011" t="str">
            <v>UTILITY</v>
          </cell>
          <cell r="I2011">
            <v>0</v>
          </cell>
          <cell r="J2011">
            <v>0</v>
          </cell>
        </row>
        <row r="2012">
          <cell r="D2012" t="str">
            <v>368000-NMDIS-LINE TRANSFORMER PRIM: PLANT</v>
          </cell>
          <cell r="E2012">
            <v>0</v>
          </cell>
          <cell r="F2012">
            <v>0</v>
          </cell>
          <cell r="G2012">
            <v>35649453.829999998</v>
          </cell>
          <cell r="H2012" t="str">
            <v>UTILITY</v>
          </cell>
          <cell r="I2012">
            <v>0</v>
          </cell>
          <cell r="J2012">
            <v>35649453.829999998</v>
          </cell>
        </row>
        <row r="2013">
          <cell r="D2013" t="str">
            <v>368000-NMDIS-LINE TRANSFORMER SEC: PLANT</v>
          </cell>
          <cell r="E2013">
            <v>0</v>
          </cell>
          <cell r="F2013">
            <v>0</v>
          </cell>
          <cell r="G2013">
            <v>30492143.190000001</v>
          </cell>
          <cell r="H2013" t="str">
            <v>UTILITY</v>
          </cell>
          <cell r="I2013">
            <v>0</v>
          </cell>
          <cell r="J2013">
            <v>30492143.190000001</v>
          </cell>
        </row>
        <row r="2014">
          <cell r="D2014" t="str">
            <v>368000-TXDIS-LINE TRANSFORMER ALLOC: PLANT</v>
          </cell>
          <cell r="E2014">
            <v>0</v>
          </cell>
          <cell r="F2014">
            <v>0</v>
          </cell>
          <cell r="G2014">
            <v>11.38</v>
          </cell>
          <cell r="H2014" t="str">
            <v>UTILITY</v>
          </cell>
          <cell r="I2014">
            <v>0</v>
          </cell>
          <cell r="J2014">
            <v>11.38</v>
          </cell>
        </row>
        <row r="2015">
          <cell r="D2015" t="str">
            <v>368000-TXDIS-LINE TRANSFORMER PRI30: PLANT</v>
          </cell>
          <cell r="E2015">
            <v>0</v>
          </cell>
          <cell r="F2015">
            <v>0</v>
          </cell>
          <cell r="G2015">
            <v>0</v>
          </cell>
          <cell r="H2015" t="str">
            <v>UTILITY</v>
          </cell>
          <cell r="I2015">
            <v>0</v>
          </cell>
          <cell r="J2015">
            <v>0</v>
          </cell>
        </row>
        <row r="2016">
          <cell r="D2016" t="str">
            <v>368000-TXDIS-LINE TRANSFORMER PRI50: PLANT</v>
          </cell>
          <cell r="E2016">
            <v>0</v>
          </cell>
          <cell r="F2016">
            <v>0</v>
          </cell>
          <cell r="G2016">
            <v>-0.05</v>
          </cell>
          <cell r="H2016" t="str">
            <v>UTILITY</v>
          </cell>
          <cell r="I2016">
            <v>0</v>
          </cell>
          <cell r="J2016">
            <v>-0.05</v>
          </cell>
        </row>
        <row r="2017">
          <cell r="D2017" t="str">
            <v>368000-TXDIS-LINE TRANSFORMER PRI70: PLANT</v>
          </cell>
          <cell r="E2017">
            <v>0</v>
          </cell>
          <cell r="F2017">
            <v>0</v>
          </cell>
          <cell r="G2017">
            <v>0</v>
          </cell>
          <cell r="H2017" t="str">
            <v>UTILITY</v>
          </cell>
          <cell r="I2017">
            <v>0</v>
          </cell>
          <cell r="J2017">
            <v>0</v>
          </cell>
        </row>
        <row r="2018">
          <cell r="D2018" t="str">
            <v>368000-TXDIS-LINE TRANSFORMER PRIM: PLANT</v>
          </cell>
          <cell r="E2018">
            <v>0</v>
          </cell>
          <cell r="F2018">
            <v>0</v>
          </cell>
          <cell r="G2018">
            <v>93564989.5</v>
          </cell>
          <cell r="H2018" t="str">
            <v>UTILITY</v>
          </cell>
          <cell r="I2018">
            <v>0</v>
          </cell>
          <cell r="J2018">
            <v>93564989.5</v>
          </cell>
        </row>
        <row r="2019">
          <cell r="D2019" t="str">
            <v>368000-TXDIS-LINE TRANSFORMER SEC: PLANT</v>
          </cell>
          <cell r="E2019">
            <v>0</v>
          </cell>
          <cell r="F2019">
            <v>0</v>
          </cell>
          <cell r="G2019">
            <v>76682474.909999996</v>
          </cell>
          <cell r="H2019" t="str">
            <v>UTILITY</v>
          </cell>
          <cell r="I2019">
            <v>0</v>
          </cell>
          <cell r="J2019">
            <v>76682474.909999996</v>
          </cell>
        </row>
        <row r="2020">
          <cell r="D2020" t="str">
            <v>369000-NMDIS-SERVICES: PLANT</v>
          </cell>
          <cell r="E2020">
            <v>0</v>
          </cell>
          <cell r="F2020">
            <v>0</v>
          </cell>
          <cell r="G2020">
            <v>13710556.08</v>
          </cell>
          <cell r="H2020" t="str">
            <v>UTILITY</v>
          </cell>
          <cell r="I2020">
            <v>0</v>
          </cell>
          <cell r="J2020">
            <v>13710556.08</v>
          </cell>
        </row>
        <row r="2021">
          <cell r="D2021" t="str">
            <v>369000-TXDIS-SERVICES: PLANT</v>
          </cell>
          <cell r="E2021">
            <v>0</v>
          </cell>
          <cell r="F2021">
            <v>0</v>
          </cell>
          <cell r="G2021">
            <v>34556647.600000001</v>
          </cell>
          <cell r="H2021" t="str">
            <v>UTILITY</v>
          </cell>
          <cell r="I2021">
            <v>0</v>
          </cell>
          <cell r="J2021">
            <v>34556647.600000001</v>
          </cell>
        </row>
        <row r="2022">
          <cell r="D2022" t="str">
            <v>370000-NMDIS-METERS: PLANT</v>
          </cell>
          <cell r="E2022">
            <v>0</v>
          </cell>
          <cell r="F2022">
            <v>0</v>
          </cell>
          <cell r="G2022">
            <v>8951701.4700000007</v>
          </cell>
          <cell r="H2022" t="str">
            <v>UTILITY</v>
          </cell>
          <cell r="I2022">
            <v>0</v>
          </cell>
          <cell r="J2022">
            <v>8951701.4700000007</v>
          </cell>
        </row>
        <row r="2023">
          <cell r="D2023" t="str">
            <v>370000-TXDIS-METERS: PLANT</v>
          </cell>
          <cell r="E2023">
            <v>0</v>
          </cell>
          <cell r="F2023">
            <v>0</v>
          </cell>
          <cell r="G2023">
            <v>43185537.439999998</v>
          </cell>
          <cell r="H2023" t="str">
            <v>UTILITY</v>
          </cell>
          <cell r="I2023">
            <v>0</v>
          </cell>
          <cell r="J2023">
            <v>43185537.439999998</v>
          </cell>
        </row>
        <row r="2024">
          <cell r="D2024" t="str">
            <v>371000-NMDIS-INSTALL CUSTOMER: PLANT</v>
          </cell>
          <cell r="E2024">
            <v>0</v>
          </cell>
          <cell r="F2024">
            <v>0</v>
          </cell>
          <cell r="G2024">
            <v>4724133.53</v>
          </cell>
          <cell r="H2024" t="str">
            <v>UTILITY</v>
          </cell>
          <cell r="I2024">
            <v>0</v>
          </cell>
          <cell r="J2024">
            <v>4724133.53</v>
          </cell>
        </row>
        <row r="2025">
          <cell r="D2025" t="str">
            <v>371000-TXDIS-INSTALL CUSTOMER: PLANT</v>
          </cell>
          <cell r="E2025">
            <v>0</v>
          </cell>
          <cell r="F2025">
            <v>0</v>
          </cell>
          <cell r="G2025">
            <v>8201460.0700000003</v>
          </cell>
          <cell r="H2025" t="str">
            <v>UTILITY</v>
          </cell>
          <cell r="I2025">
            <v>0</v>
          </cell>
          <cell r="J2025">
            <v>8201460.0700000003</v>
          </cell>
        </row>
        <row r="2026">
          <cell r="D2026" t="str">
            <v>373000-NMDIS-STREET LIGHTING: PLANT</v>
          </cell>
          <cell r="E2026">
            <v>0</v>
          </cell>
          <cell r="F2026">
            <v>0</v>
          </cell>
          <cell r="G2026">
            <v>1874557.2</v>
          </cell>
          <cell r="H2026" t="str">
            <v>UTILITY</v>
          </cell>
          <cell r="I2026">
            <v>0</v>
          </cell>
          <cell r="J2026">
            <v>1874557.2</v>
          </cell>
        </row>
        <row r="2027">
          <cell r="D2027" t="str">
            <v>373000-TXDIS-STREET LIGHTING: PLANT</v>
          </cell>
          <cell r="E2027">
            <v>0</v>
          </cell>
          <cell r="F2027">
            <v>0</v>
          </cell>
          <cell r="G2027">
            <v>8974169.4100000001</v>
          </cell>
          <cell r="H2027" t="str">
            <v>UTILITY</v>
          </cell>
          <cell r="I2027">
            <v>0</v>
          </cell>
          <cell r="J2027">
            <v>8974169.4100000001</v>
          </cell>
        </row>
        <row r="2028">
          <cell r="D2028" t="str">
            <v>37XXXX-DISTRIBUTION - ADJUSTMENT ONLY-PLANT</v>
          </cell>
          <cell r="E2028">
            <v>0</v>
          </cell>
          <cell r="F2028">
            <v>0</v>
          </cell>
          <cell r="G2028">
            <v>-3137054</v>
          </cell>
          <cell r="H2028" t="str">
            <v>UTILITY</v>
          </cell>
          <cell r="I2028">
            <v>0</v>
          </cell>
          <cell r="J2028">
            <v>-3137054</v>
          </cell>
        </row>
        <row r="2029">
          <cell r="D2029" t="str">
            <v>389000-GENL-LAND&amp;LAND RIGHTS: PLANT</v>
          </cell>
          <cell r="E2029">
            <v>0</v>
          </cell>
          <cell r="F2029">
            <v>0</v>
          </cell>
          <cell r="G2029">
            <v>1833535.8</v>
          </cell>
          <cell r="H2029" t="str">
            <v>UTILITY</v>
          </cell>
          <cell r="I2029">
            <v>0</v>
          </cell>
          <cell r="J2029">
            <v>1833535.8</v>
          </cell>
        </row>
        <row r="2030">
          <cell r="D2030" t="str">
            <v>390000-GENL-STRUCT&amp;IMPR-EDOC: PLANT</v>
          </cell>
          <cell r="E2030">
            <v>0</v>
          </cell>
          <cell r="F2030">
            <v>0</v>
          </cell>
          <cell r="G2030">
            <v>40665137.359999999</v>
          </cell>
          <cell r="H2030" t="str">
            <v>UTILITY</v>
          </cell>
          <cell r="I2030">
            <v>0</v>
          </cell>
          <cell r="J2030">
            <v>40665137.359999999</v>
          </cell>
        </row>
        <row r="2031">
          <cell r="D2031" t="str">
            <v>390000-GENL-STRUCT&amp;IMPR-EMS: PLANT</v>
          </cell>
          <cell r="E2031">
            <v>0</v>
          </cell>
          <cell r="F2031">
            <v>0</v>
          </cell>
          <cell r="G2031">
            <v>1169850.18</v>
          </cell>
          <cell r="H2031" t="str">
            <v>UTILITY</v>
          </cell>
          <cell r="I2031">
            <v>0</v>
          </cell>
          <cell r="J2031">
            <v>1169850.18</v>
          </cell>
        </row>
        <row r="2032">
          <cell r="D2032" t="str">
            <v>390000-GENL-STRUCT&amp;IMPR-STAN: PLANT</v>
          </cell>
          <cell r="E2032">
            <v>0</v>
          </cell>
          <cell r="F2032">
            <v>0</v>
          </cell>
          <cell r="G2032">
            <v>33928450.609999999</v>
          </cell>
          <cell r="H2032" t="str">
            <v>UTILITY</v>
          </cell>
          <cell r="I2032">
            <v>0</v>
          </cell>
          <cell r="J2032">
            <v>33928450.609999999</v>
          </cell>
        </row>
        <row r="2033">
          <cell r="D2033" t="str">
            <v>390000-GENL-STRUCT&amp;IMPR-SYSOP: PLANT</v>
          </cell>
          <cell r="E2033">
            <v>0</v>
          </cell>
          <cell r="F2033">
            <v>0</v>
          </cell>
          <cell r="G2033">
            <v>11054387.560000001</v>
          </cell>
          <cell r="H2033" t="str">
            <v>UTILITY</v>
          </cell>
          <cell r="I2033">
            <v>0</v>
          </cell>
          <cell r="J2033">
            <v>11054387.560000001</v>
          </cell>
        </row>
        <row r="2034">
          <cell r="D2034" t="str">
            <v>390000-GENL-STRUCT&amp;IMPROVMNT: PLANT</v>
          </cell>
          <cell r="E2034">
            <v>0</v>
          </cell>
          <cell r="F2034">
            <v>0</v>
          </cell>
          <cell r="G2034">
            <v>15373314.199999999</v>
          </cell>
          <cell r="H2034" t="str">
            <v>UTILITY</v>
          </cell>
          <cell r="I2034">
            <v>0</v>
          </cell>
          <cell r="J2034">
            <v>15373314.199999999</v>
          </cell>
        </row>
        <row r="2035">
          <cell r="D2035" t="str">
            <v>391000-FC-OFFICE FURN&amp;EQP: PLANT</v>
          </cell>
          <cell r="E2035">
            <v>0</v>
          </cell>
          <cell r="F2035">
            <v>0</v>
          </cell>
          <cell r="G2035">
            <v>0</v>
          </cell>
          <cell r="H2035" t="str">
            <v>UTILITY</v>
          </cell>
          <cell r="I2035">
            <v>0</v>
          </cell>
          <cell r="J2035">
            <v>0</v>
          </cell>
        </row>
        <row r="2036">
          <cell r="D2036" t="str">
            <v>391000-GENL-OFFICE FURN&amp;EQP: PLANT</v>
          </cell>
          <cell r="E2036">
            <v>0</v>
          </cell>
          <cell r="F2036">
            <v>0</v>
          </cell>
          <cell r="G2036">
            <v>8544997.5</v>
          </cell>
          <cell r="H2036" t="str">
            <v>UTILITY</v>
          </cell>
          <cell r="I2036">
            <v>0</v>
          </cell>
          <cell r="J2036">
            <v>8544997.5</v>
          </cell>
        </row>
        <row r="2037">
          <cell r="D2037" t="str">
            <v>391100-GENL-COMPUTER EQUIPMENT: PLANT</v>
          </cell>
          <cell r="E2037">
            <v>0</v>
          </cell>
          <cell r="F2037">
            <v>0</v>
          </cell>
          <cell r="G2037">
            <v>16383960.789999999</v>
          </cell>
          <cell r="H2037" t="str">
            <v>UTILITY</v>
          </cell>
          <cell r="I2037">
            <v>0</v>
          </cell>
          <cell r="J2037">
            <v>16383960.789999999</v>
          </cell>
        </row>
        <row r="2038">
          <cell r="D2038" t="str">
            <v>392000-FC-TRANSPORT EQUIP: PLANT</v>
          </cell>
          <cell r="E2038">
            <v>0</v>
          </cell>
          <cell r="F2038">
            <v>0</v>
          </cell>
          <cell r="G2038">
            <v>0</v>
          </cell>
          <cell r="H2038" t="str">
            <v>UTILITY</v>
          </cell>
          <cell r="I2038">
            <v>0</v>
          </cell>
          <cell r="J2038">
            <v>0</v>
          </cell>
        </row>
        <row r="2039">
          <cell r="D2039" t="str">
            <v>392000-GENL-TRANSPORT EQUIP: PLANT</v>
          </cell>
          <cell r="E2039">
            <v>0</v>
          </cell>
          <cell r="F2039">
            <v>0</v>
          </cell>
          <cell r="G2039">
            <v>41661585.390000001</v>
          </cell>
          <cell r="H2039" t="str">
            <v>UTILITY</v>
          </cell>
          <cell r="I2039">
            <v>0</v>
          </cell>
          <cell r="J2039">
            <v>41661585.390000001</v>
          </cell>
        </row>
        <row r="2040">
          <cell r="D2040" t="str">
            <v>393000-FC-STORES EQUIPMENT: PLANT</v>
          </cell>
          <cell r="E2040">
            <v>0</v>
          </cell>
          <cell r="F2040">
            <v>0</v>
          </cell>
          <cell r="G2040">
            <v>0</v>
          </cell>
          <cell r="H2040" t="str">
            <v>UTILITY</v>
          </cell>
          <cell r="I2040">
            <v>0</v>
          </cell>
          <cell r="J2040">
            <v>0</v>
          </cell>
        </row>
        <row r="2041">
          <cell r="D2041" t="str">
            <v>393000-GENL-STORES EQUIPMENT: PLANT</v>
          </cell>
          <cell r="E2041">
            <v>0</v>
          </cell>
          <cell r="F2041">
            <v>0</v>
          </cell>
          <cell r="G2041">
            <v>53347.57</v>
          </cell>
          <cell r="H2041" t="str">
            <v>UTILITY</v>
          </cell>
          <cell r="I2041">
            <v>0</v>
          </cell>
          <cell r="J2041">
            <v>53347.57</v>
          </cell>
        </row>
        <row r="2042">
          <cell r="D2042" t="str">
            <v>394000-GENL-TOOLS&amp;SHOP EQUIP: PLANT</v>
          </cell>
          <cell r="E2042">
            <v>0</v>
          </cell>
          <cell r="F2042">
            <v>0</v>
          </cell>
          <cell r="G2042">
            <v>3612337.49</v>
          </cell>
          <cell r="H2042" t="str">
            <v>UTILITY</v>
          </cell>
          <cell r="I2042">
            <v>0</v>
          </cell>
          <cell r="J2042">
            <v>3612337.49</v>
          </cell>
        </row>
        <row r="2043">
          <cell r="D2043" t="str">
            <v>394000-PVT-TOOLS&amp;SHOP EQUIP: PLANT</v>
          </cell>
          <cell r="E2043">
            <v>0</v>
          </cell>
          <cell r="F2043">
            <v>0</v>
          </cell>
          <cell r="G2043">
            <v>3210.48</v>
          </cell>
          <cell r="H2043" t="str">
            <v>UTILITY</v>
          </cell>
          <cell r="I2043">
            <v>0</v>
          </cell>
          <cell r="J2043">
            <v>3210.48</v>
          </cell>
        </row>
        <row r="2044">
          <cell r="D2044" t="str">
            <v>395000-GENL-LABORATORY EQUIP: PLANT</v>
          </cell>
          <cell r="E2044">
            <v>0</v>
          </cell>
          <cell r="F2044">
            <v>0</v>
          </cell>
          <cell r="G2044">
            <v>3761372.57</v>
          </cell>
          <cell r="H2044" t="str">
            <v>UTILITY</v>
          </cell>
          <cell r="I2044">
            <v>0</v>
          </cell>
          <cell r="J2044">
            <v>3761372.57</v>
          </cell>
        </row>
        <row r="2045">
          <cell r="D2045" t="str">
            <v>396000-FC-PWR OPER EQUIP: PLANT</v>
          </cell>
          <cell r="E2045">
            <v>0</v>
          </cell>
          <cell r="F2045">
            <v>0</v>
          </cell>
          <cell r="G2045">
            <v>0</v>
          </cell>
          <cell r="H2045" t="str">
            <v>UTILITY</v>
          </cell>
          <cell r="I2045">
            <v>0</v>
          </cell>
          <cell r="J2045">
            <v>0</v>
          </cell>
        </row>
        <row r="2046">
          <cell r="D2046" t="str">
            <v>396000-GENL-PWR OPER EQUIP: PLANT</v>
          </cell>
          <cell r="E2046">
            <v>0</v>
          </cell>
          <cell r="F2046">
            <v>0</v>
          </cell>
          <cell r="G2046">
            <v>3866924.04</v>
          </cell>
          <cell r="H2046" t="str">
            <v>UTILITY</v>
          </cell>
          <cell r="I2046">
            <v>0</v>
          </cell>
          <cell r="J2046">
            <v>3866924.04</v>
          </cell>
        </row>
        <row r="2047">
          <cell r="D2047" t="str">
            <v>397000-AIP-COMM EQUIP: PLANT</v>
          </cell>
          <cell r="E2047">
            <v>0</v>
          </cell>
          <cell r="F2047">
            <v>0</v>
          </cell>
          <cell r="G2047">
            <v>0</v>
          </cell>
          <cell r="H2047" t="str">
            <v>UTILITY</v>
          </cell>
          <cell r="I2047">
            <v>0</v>
          </cell>
          <cell r="J2047">
            <v>0</v>
          </cell>
        </row>
        <row r="2048">
          <cell r="D2048" t="str">
            <v>397000-FC-COMM EQUIP: PLANT</v>
          </cell>
          <cell r="E2048">
            <v>0</v>
          </cell>
          <cell r="F2048">
            <v>0</v>
          </cell>
          <cell r="G2048">
            <v>0</v>
          </cell>
          <cell r="H2048" t="str">
            <v>UTILITY</v>
          </cell>
          <cell r="I2048">
            <v>0</v>
          </cell>
          <cell r="J2048">
            <v>0</v>
          </cell>
        </row>
        <row r="2049">
          <cell r="D2049" t="str">
            <v>397000-GENL-COMM EQUIP: PLANT</v>
          </cell>
          <cell r="E2049">
            <v>0</v>
          </cell>
          <cell r="F2049">
            <v>0</v>
          </cell>
          <cell r="G2049">
            <v>24028953.870000001</v>
          </cell>
          <cell r="H2049" t="str">
            <v>UTILITY</v>
          </cell>
          <cell r="I2049">
            <v>0</v>
          </cell>
          <cell r="J2049">
            <v>24028953.870000001</v>
          </cell>
        </row>
        <row r="2050">
          <cell r="D2050" t="str">
            <v>397000-PVT-COMM EQUIP: PLANT</v>
          </cell>
          <cell r="E2050">
            <v>0</v>
          </cell>
          <cell r="F2050">
            <v>0</v>
          </cell>
          <cell r="G2050">
            <v>0</v>
          </cell>
          <cell r="H2050" t="str">
            <v>UTILITY</v>
          </cell>
          <cell r="I2050">
            <v>0</v>
          </cell>
          <cell r="J2050">
            <v>0</v>
          </cell>
        </row>
        <row r="2051">
          <cell r="D2051" t="str">
            <v>398000-GENL-MISC EQUIPMENT: PLANT</v>
          </cell>
          <cell r="E2051">
            <v>0</v>
          </cell>
          <cell r="F2051">
            <v>0</v>
          </cell>
          <cell r="G2051">
            <v>3598470.02</v>
          </cell>
          <cell r="H2051" t="str">
            <v>UTILITY</v>
          </cell>
          <cell r="I2051">
            <v>0</v>
          </cell>
          <cell r="J2051">
            <v>3598470.02</v>
          </cell>
        </row>
        <row r="2052">
          <cell r="D2052" t="str">
            <v>39XXXX-GENERAL - ADJUSTMENT ONLY-PLANT</v>
          </cell>
          <cell r="E2052">
            <v>0</v>
          </cell>
          <cell r="F2052">
            <v>0</v>
          </cell>
          <cell r="G2052">
            <v>-294878</v>
          </cell>
          <cell r="H2052" t="str">
            <v>UTILITY</v>
          </cell>
          <cell r="I2052">
            <v>0</v>
          </cell>
          <cell r="J2052">
            <v>-294878</v>
          </cell>
        </row>
        <row r="2053">
          <cell r="D2053" t="str">
            <v>303000-COPP-MISC INTANG PLT: ACCUM DEPR</v>
          </cell>
          <cell r="E2053">
            <v>0</v>
          </cell>
          <cell r="F2053">
            <v>0</v>
          </cell>
          <cell r="G2053">
            <v>-38454.29</v>
          </cell>
          <cell r="H2053" t="str">
            <v>UTILITY</v>
          </cell>
          <cell r="I2053">
            <v>0</v>
          </cell>
          <cell r="J2053">
            <v>-38454.29</v>
          </cell>
        </row>
        <row r="2054">
          <cell r="D2054" t="str">
            <v>303000-CUST-MISC INTANG PLT: ACCUM DEPR</v>
          </cell>
          <cell r="E2054">
            <v>0</v>
          </cell>
          <cell r="F2054">
            <v>0</v>
          </cell>
          <cell r="G2054">
            <v>-621113.61</v>
          </cell>
          <cell r="H2054" t="str">
            <v>UTILITY</v>
          </cell>
          <cell r="I2054">
            <v>0</v>
          </cell>
          <cell r="J2054">
            <v>-621113.61</v>
          </cell>
        </row>
        <row r="2055">
          <cell r="D2055" t="str">
            <v>303000-DISTR-MISC INTANG PLT: ACCUM DEPR</v>
          </cell>
          <cell r="E2055">
            <v>0</v>
          </cell>
          <cell r="F2055">
            <v>0</v>
          </cell>
          <cell r="G2055">
            <v>-15412993.050000001</v>
          </cell>
          <cell r="H2055" t="str">
            <v>UTILITY</v>
          </cell>
          <cell r="I2055">
            <v>0</v>
          </cell>
          <cell r="J2055">
            <v>-15412993.050000001</v>
          </cell>
        </row>
        <row r="2056">
          <cell r="D2056" t="str">
            <v>303000-GENL-MISC INTANG PLT: ACCUM DEPR</v>
          </cell>
          <cell r="E2056">
            <v>0</v>
          </cell>
          <cell r="F2056">
            <v>0</v>
          </cell>
          <cell r="G2056">
            <v>-28277144.800000001</v>
          </cell>
          <cell r="H2056" t="str">
            <v>UTILITY</v>
          </cell>
          <cell r="I2056">
            <v>0</v>
          </cell>
          <cell r="J2056">
            <v>-28277144.800000001</v>
          </cell>
        </row>
        <row r="2057">
          <cell r="D2057" t="str">
            <v>303000-NMDIS-MISC INTANG PLT: ACCUM DEPR</v>
          </cell>
          <cell r="E2057">
            <v>0</v>
          </cell>
          <cell r="F2057">
            <v>0</v>
          </cell>
          <cell r="G2057">
            <v>0</v>
          </cell>
          <cell r="H2057" t="str">
            <v>UTILITY</v>
          </cell>
          <cell r="I2057">
            <v>0</v>
          </cell>
          <cell r="J2057">
            <v>0</v>
          </cell>
        </row>
        <row r="2058">
          <cell r="D2058" t="str">
            <v>303000-NWJT-MISC INTANG PLT: ACCUM DEPR</v>
          </cell>
          <cell r="E2058">
            <v>0</v>
          </cell>
          <cell r="F2058">
            <v>0</v>
          </cell>
          <cell r="G2058">
            <v>-133118.35</v>
          </cell>
          <cell r="H2058" t="str">
            <v>UTILITY</v>
          </cell>
          <cell r="I2058">
            <v>0</v>
          </cell>
          <cell r="J2058">
            <v>-133118.35</v>
          </cell>
        </row>
        <row r="2059">
          <cell r="D2059" t="str">
            <v>303000-NWU5-MISC INTANG PLT: ACCUM DEPR</v>
          </cell>
          <cell r="E2059">
            <v>0</v>
          </cell>
          <cell r="F2059">
            <v>0</v>
          </cell>
          <cell r="G2059">
            <v>-159390</v>
          </cell>
          <cell r="H2059" t="str">
            <v>UTILITY</v>
          </cell>
          <cell r="I2059">
            <v>0</v>
          </cell>
          <cell r="J2059">
            <v>-159390</v>
          </cell>
        </row>
        <row r="2060">
          <cell r="D2060" t="str">
            <v>303000-PROD-MISC INTANG PLT: ACCUM DEPR</v>
          </cell>
          <cell r="E2060">
            <v>0</v>
          </cell>
          <cell r="F2060">
            <v>0</v>
          </cell>
          <cell r="G2060">
            <v>-2406214.6800000002</v>
          </cell>
          <cell r="H2060" t="str">
            <v>UTILITY</v>
          </cell>
          <cell r="I2060">
            <v>0</v>
          </cell>
          <cell r="J2060">
            <v>-2406214.6800000002</v>
          </cell>
        </row>
        <row r="2061">
          <cell r="D2061" t="str">
            <v>303000-RGJT-MISC INTANG PLT: ACCUM DEPR</v>
          </cell>
          <cell r="E2061">
            <v>0</v>
          </cell>
          <cell r="F2061">
            <v>0</v>
          </cell>
          <cell r="G2061">
            <v>-84070.53</v>
          </cell>
          <cell r="H2061" t="str">
            <v>UTILITY</v>
          </cell>
          <cell r="I2061">
            <v>0</v>
          </cell>
          <cell r="J2061">
            <v>-84070.53</v>
          </cell>
        </row>
        <row r="2062">
          <cell r="D2062" t="str">
            <v>303000-RGU8-MISC INTANG PLT: ACCUM DEPR</v>
          </cell>
          <cell r="E2062">
            <v>0</v>
          </cell>
          <cell r="F2062">
            <v>0</v>
          </cell>
          <cell r="G2062">
            <v>-116.32</v>
          </cell>
          <cell r="H2062" t="str">
            <v>UTILITY</v>
          </cell>
          <cell r="I2062">
            <v>0</v>
          </cell>
          <cell r="J2062">
            <v>-116.32</v>
          </cell>
        </row>
        <row r="2063">
          <cell r="D2063" t="str">
            <v>303000-TRANS-MISC INTANG PLT: ACCUM DEPR</v>
          </cell>
          <cell r="E2063">
            <v>0</v>
          </cell>
          <cell r="F2063">
            <v>0</v>
          </cell>
          <cell r="G2063">
            <v>-6854717.54</v>
          </cell>
          <cell r="H2063" t="str">
            <v>UTILITY</v>
          </cell>
          <cell r="I2063">
            <v>0</v>
          </cell>
          <cell r="J2063">
            <v>-6854717.54</v>
          </cell>
        </row>
        <row r="2064">
          <cell r="D2064" t="str">
            <v>ZZZ-DO NOT USE INTANGIBLE ADJUSTMENT ONLY-ACCUM DEPR</v>
          </cell>
          <cell r="E2064">
            <v>0</v>
          </cell>
          <cell r="F2064">
            <v>0</v>
          </cell>
          <cell r="G2064">
            <v>0</v>
          </cell>
          <cell r="H2064" t="str">
            <v>UTILITY</v>
          </cell>
          <cell r="I2064">
            <v>0</v>
          </cell>
          <cell r="J2064">
            <v>0</v>
          </cell>
        </row>
        <row r="2065">
          <cell r="D2065" t="str">
            <v>116002-ELECTRIC PLANT ADJ TO AD</v>
          </cell>
          <cell r="E2065">
            <v>0</v>
          </cell>
          <cell r="F2065">
            <v>0</v>
          </cell>
          <cell r="G2065">
            <v>-947683</v>
          </cell>
          <cell r="H2065" t="str">
            <v>UTILITY</v>
          </cell>
          <cell r="I2065">
            <v>0</v>
          </cell>
          <cell r="J2065">
            <v>-947683</v>
          </cell>
        </row>
        <row r="2066">
          <cell r="D2066" t="str">
            <v>310000-FC-LAND&amp;LAND RIGHTS: ACCUM DEPR</v>
          </cell>
          <cell r="E2066">
            <v>0</v>
          </cell>
          <cell r="F2066">
            <v>0</v>
          </cell>
          <cell r="G2066">
            <v>0</v>
          </cell>
          <cell r="H2066" t="str">
            <v>UTILITY</v>
          </cell>
          <cell r="I2066">
            <v>0</v>
          </cell>
          <cell r="J2066">
            <v>0</v>
          </cell>
        </row>
        <row r="2067">
          <cell r="D2067" t="str">
            <v>310000-NWJT-LAND&amp;LAND RIGHTS: ACCUM DEPR</v>
          </cell>
          <cell r="E2067">
            <v>0</v>
          </cell>
          <cell r="F2067">
            <v>0</v>
          </cell>
          <cell r="G2067">
            <v>0</v>
          </cell>
          <cell r="H2067" t="str">
            <v>UTILITY</v>
          </cell>
          <cell r="I2067">
            <v>0</v>
          </cell>
          <cell r="J2067">
            <v>0</v>
          </cell>
        </row>
        <row r="2068">
          <cell r="D2068" t="str">
            <v>310000-RGJT-LAND&amp;LAND RIGHTS: ACCUM DEPR</v>
          </cell>
          <cell r="E2068">
            <v>0</v>
          </cell>
          <cell r="F2068">
            <v>0</v>
          </cell>
          <cell r="G2068">
            <v>0</v>
          </cell>
          <cell r="H2068" t="str">
            <v>UTILITY</v>
          </cell>
          <cell r="I2068">
            <v>0</v>
          </cell>
          <cell r="J2068">
            <v>0</v>
          </cell>
        </row>
        <row r="2069">
          <cell r="D2069" t="str">
            <v>311000-FC-STRUCT &amp; IMPROVE: ACCUM DEPR</v>
          </cell>
          <cell r="E2069">
            <v>0</v>
          </cell>
          <cell r="F2069">
            <v>0</v>
          </cell>
          <cell r="G2069">
            <v>0</v>
          </cell>
          <cell r="H2069" t="str">
            <v>UTILITY</v>
          </cell>
          <cell r="I2069">
            <v>0</v>
          </cell>
          <cell r="J2069">
            <v>0</v>
          </cell>
        </row>
        <row r="2070">
          <cell r="D2070" t="str">
            <v>311000-NWJT-STRUCT &amp; IMPROVE: ACCUM DEPR</v>
          </cell>
          <cell r="E2070">
            <v>0</v>
          </cell>
          <cell r="F2070">
            <v>0</v>
          </cell>
          <cell r="G2070">
            <v>-203675.28</v>
          </cell>
          <cell r="H2070" t="str">
            <v>UTILITY</v>
          </cell>
          <cell r="I2070">
            <v>0</v>
          </cell>
          <cell r="J2070">
            <v>-203675.28</v>
          </cell>
        </row>
        <row r="2071">
          <cell r="D2071" t="str">
            <v>311000-NWU1-STRUCT &amp; IMPROVE: ACCUM DEPR</v>
          </cell>
          <cell r="E2071">
            <v>0</v>
          </cell>
          <cell r="F2071">
            <v>0</v>
          </cell>
          <cell r="G2071">
            <v>-1283369.58</v>
          </cell>
          <cell r="H2071" t="str">
            <v>UTILITY</v>
          </cell>
          <cell r="I2071">
            <v>0</v>
          </cell>
          <cell r="J2071">
            <v>-1283369.58</v>
          </cell>
        </row>
        <row r="2072">
          <cell r="D2072" t="str">
            <v>311000-NWU2-STRUCT &amp; IMPROVE: ACCUM DEPR</v>
          </cell>
          <cell r="E2072">
            <v>0</v>
          </cell>
          <cell r="F2072">
            <v>0</v>
          </cell>
          <cell r="G2072">
            <v>-746719.41</v>
          </cell>
          <cell r="H2072" t="str">
            <v>UTILITY</v>
          </cell>
          <cell r="I2072">
            <v>0</v>
          </cell>
          <cell r="J2072">
            <v>-746719.41</v>
          </cell>
        </row>
        <row r="2073">
          <cell r="D2073" t="str">
            <v>311000-NWU3-STRUCT &amp; IMPROVE: ACCUM DEPR</v>
          </cell>
          <cell r="E2073">
            <v>0</v>
          </cell>
          <cell r="F2073">
            <v>0</v>
          </cell>
          <cell r="G2073">
            <v>-700486.69</v>
          </cell>
          <cell r="H2073" t="str">
            <v>UTILITY</v>
          </cell>
          <cell r="I2073">
            <v>0</v>
          </cell>
          <cell r="J2073">
            <v>-700486.69</v>
          </cell>
        </row>
        <row r="2074">
          <cell r="D2074" t="str">
            <v>311000-NWU4-STRUCT &amp; IMPROVE: ACCUM DEPR</v>
          </cell>
          <cell r="E2074">
            <v>0</v>
          </cell>
          <cell r="F2074">
            <v>0</v>
          </cell>
          <cell r="G2074">
            <v>-16531247.699999999</v>
          </cell>
          <cell r="H2074" t="str">
            <v>UTILITY</v>
          </cell>
          <cell r="I2074">
            <v>0</v>
          </cell>
          <cell r="J2074">
            <v>-16531247.699999999</v>
          </cell>
        </row>
        <row r="2075">
          <cell r="D2075" t="str">
            <v>311000-NWU5-STRUCT &amp; IMPROVE: ACCUM DEPR</v>
          </cell>
          <cell r="E2075">
            <v>0</v>
          </cell>
          <cell r="F2075">
            <v>0</v>
          </cell>
          <cell r="G2075">
            <v>-4331502.9400000004</v>
          </cell>
          <cell r="H2075" t="str">
            <v>UTILITY</v>
          </cell>
          <cell r="I2075">
            <v>0</v>
          </cell>
          <cell r="J2075">
            <v>-4331502.9400000004</v>
          </cell>
        </row>
        <row r="2076">
          <cell r="D2076" t="str">
            <v>311000-RGJT-STRUCT &amp; IMPROVE: ACCUM DEPR</v>
          </cell>
          <cell r="E2076">
            <v>0</v>
          </cell>
          <cell r="F2076">
            <v>0</v>
          </cell>
          <cell r="G2076">
            <v>-166459.06</v>
          </cell>
          <cell r="H2076" t="str">
            <v>UTILITY</v>
          </cell>
          <cell r="I2076">
            <v>0</v>
          </cell>
          <cell r="J2076">
            <v>-166459.06</v>
          </cell>
        </row>
        <row r="2077">
          <cell r="D2077" t="str">
            <v>311000-RGU6-STRUCT &amp; IMPROVE: ACCUM DEPR</v>
          </cell>
          <cell r="E2077">
            <v>0</v>
          </cell>
          <cell r="F2077">
            <v>0</v>
          </cell>
          <cell r="G2077">
            <v>-1281327.6499999999</v>
          </cell>
          <cell r="H2077" t="str">
            <v>UTILITY</v>
          </cell>
          <cell r="I2077">
            <v>0</v>
          </cell>
          <cell r="J2077">
            <v>-1281327.6499999999</v>
          </cell>
        </row>
        <row r="2078">
          <cell r="D2078" t="str">
            <v>311000-RGU7-STRUCT &amp; IMPROVE: ACCUM DEPR</v>
          </cell>
          <cell r="E2078">
            <v>0</v>
          </cell>
          <cell r="F2078">
            <v>0</v>
          </cell>
          <cell r="G2078">
            <v>-1258163.6499999999</v>
          </cell>
          <cell r="H2078" t="str">
            <v>UTILITY</v>
          </cell>
          <cell r="I2078">
            <v>0</v>
          </cell>
          <cell r="J2078">
            <v>-1258163.6499999999</v>
          </cell>
        </row>
        <row r="2079">
          <cell r="D2079" t="str">
            <v>311000-RGU8-STRUCT &amp; IMPROVE: ACCUM DEPR</v>
          </cell>
          <cell r="E2079">
            <v>0</v>
          </cell>
          <cell r="F2079">
            <v>0</v>
          </cell>
          <cell r="G2079">
            <v>-1642368.35</v>
          </cell>
          <cell r="H2079" t="str">
            <v>UTILITY</v>
          </cell>
          <cell r="I2079">
            <v>0</v>
          </cell>
          <cell r="J2079">
            <v>-1642368.35</v>
          </cell>
        </row>
        <row r="2080">
          <cell r="D2080" t="str">
            <v>312000-FC-BOILER PLT EQUIP: ACCUM DEPR</v>
          </cell>
          <cell r="E2080">
            <v>0</v>
          </cell>
          <cell r="F2080">
            <v>0</v>
          </cell>
          <cell r="G2080">
            <v>947683</v>
          </cell>
          <cell r="H2080" t="str">
            <v>UTILITY</v>
          </cell>
          <cell r="I2080">
            <v>0</v>
          </cell>
          <cell r="J2080">
            <v>947683</v>
          </cell>
        </row>
        <row r="2081">
          <cell r="D2081" t="str">
            <v>312000-NWJT-BOILER PLT EQUIP: ACCUM DEPR</v>
          </cell>
          <cell r="E2081">
            <v>0</v>
          </cell>
          <cell r="F2081">
            <v>0</v>
          </cell>
          <cell r="G2081">
            <v>-323832.01</v>
          </cell>
          <cell r="H2081" t="str">
            <v>UTILITY</v>
          </cell>
          <cell r="I2081">
            <v>0</v>
          </cell>
          <cell r="J2081">
            <v>-323832.01</v>
          </cell>
        </row>
        <row r="2082">
          <cell r="D2082" t="str">
            <v>312000-NWU1-BOILER PLT EQUIP: ACCUM DEPR</v>
          </cell>
          <cell r="E2082">
            <v>0</v>
          </cell>
          <cell r="F2082">
            <v>0</v>
          </cell>
          <cell r="G2082">
            <v>-7388108.0700000003</v>
          </cell>
          <cell r="H2082" t="str">
            <v>UTILITY</v>
          </cell>
          <cell r="I2082">
            <v>0</v>
          </cell>
          <cell r="J2082">
            <v>-7388108.0700000003</v>
          </cell>
        </row>
        <row r="2083">
          <cell r="D2083" t="str">
            <v>312000-NWU2-BOILER PLT EQUIP: ACCUM DEPR</v>
          </cell>
          <cell r="E2083">
            <v>0</v>
          </cell>
          <cell r="F2083">
            <v>0</v>
          </cell>
          <cell r="G2083">
            <v>-6108267.0300000003</v>
          </cell>
          <cell r="H2083" t="str">
            <v>UTILITY</v>
          </cell>
          <cell r="I2083">
            <v>0</v>
          </cell>
          <cell r="J2083">
            <v>-6108267.0300000003</v>
          </cell>
        </row>
        <row r="2084">
          <cell r="D2084" t="str">
            <v>312000-NWU3-BOILER PLT EQUIP: ACCUM DEPR</v>
          </cell>
          <cell r="E2084">
            <v>0</v>
          </cell>
          <cell r="F2084">
            <v>0</v>
          </cell>
          <cell r="G2084">
            <v>-4745734.93</v>
          </cell>
          <cell r="H2084" t="str">
            <v>UTILITY</v>
          </cell>
          <cell r="I2084">
            <v>0</v>
          </cell>
          <cell r="J2084">
            <v>-4745734.93</v>
          </cell>
        </row>
        <row r="2085">
          <cell r="D2085" t="str">
            <v>312000-NWU4-BOILER PLT EQUIP: ACCUM DEPR</v>
          </cell>
          <cell r="E2085">
            <v>0</v>
          </cell>
          <cell r="F2085">
            <v>0</v>
          </cell>
          <cell r="G2085">
            <v>-621174.62</v>
          </cell>
          <cell r="H2085" t="str">
            <v>UTILITY</v>
          </cell>
          <cell r="I2085">
            <v>0</v>
          </cell>
          <cell r="J2085">
            <v>-621174.62</v>
          </cell>
        </row>
        <row r="2086">
          <cell r="D2086" t="str">
            <v>312000-NWU5-BOILER PLT EQUIP: ACCUM DEPR</v>
          </cell>
          <cell r="E2086">
            <v>0</v>
          </cell>
          <cell r="F2086">
            <v>0</v>
          </cell>
          <cell r="G2086">
            <v>-10436010.460000001</v>
          </cell>
          <cell r="H2086" t="str">
            <v>UTILITY</v>
          </cell>
          <cell r="I2086">
            <v>0</v>
          </cell>
          <cell r="J2086">
            <v>-10436010.460000001</v>
          </cell>
        </row>
        <row r="2087">
          <cell r="D2087" t="str">
            <v>312000-RGJT-BOILER PLT EQUIP: ACCUM DEPR</v>
          </cell>
          <cell r="E2087">
            <v>0</v>
          </cell>
          <cell r="F2087">
            <v>0</v>
          </cell>
          <cell r="G2087">
            <v>-43171.08</v>
          </cell>
          <cell r="H2087" t="str">
            <v>UTILITY</v>
          </cell>
          <cell r="I2087">
            <v>0</v>
          </cell>
          <cell r="J2087">
            <v>-43171.08</v>
          </cell>
        </row>
        <row r="2088">
          <cell r="D2088" t="str">
            <v>312000-RGU6-BOILER PLT EQUIP: ACCUM DEPR</v>
          </cell>
          <cell r="E2088">
            <v>0</v>
          </cell>
          <cell r="F2088">
            <v>0</v>
          </cell>
          <cell r="G2088">
            <v>-3123794.27</v>
          </cell>
          <cell r="H2088" t="str">
            <v>UTILITY</v>
          </cell>
          <cell r="I2088">
            <v>0</v>
          </cell>
          <cell r="J2088">
            <v>-3123794.27</v>
          </cell>
        </row>
        <row r="2089">
          <cell r="D2089" t="str">
            <v>312000-RGU7-BOILER PLT EQUIP: ACCUM DEPR</v>
          </cell>
          <cell r="E2089">
            <v>0</v>
          </cell>
          <cell r="F2089">
            <v>0</v>
          </cell>
          <cell r="G2089">
            <v>-4499580.38</v>
          </cell>
          <cell r="H2089" t="str">
            <v>UTILITY</v>
          </cell>
          <cell r="I2089">
            <v>0</v>
          </cell>
          <cell r="J2089">
            <v>-4499580.38</v>
          </cell>
        </row>
        <row r="2090">
          <cell r="D2090" t="str">
            <v>312000-RGU8-BOILER PLT EQUIP: ACCUM DEPR</v>
          </cell>
          <cell r="E2090">
            <v>0</v>
          </cell>
          <cell r="F2090">
            <v>0</v>
          </cell>
          <cell r="G2090">
            <v>-9740017.5800000001</v>
          </cell>
          <cell r="H2090" t="str">
            <v>UTILITY</v>
          </cell>
          <cell r="I2090">
            <v>0</v>
          </cell>
          <cell r="J2090">
            <v>-9740017.5800000001</v>
          </cell>
        </row>
        <row r="2091">
          <cell r="D2091" t="str">
            <v>313000-NWU1-ENG&amp;ENG DRVN GEN: ACCUM DEPR</v>
          </cell>
          <cell r="E2091">
            <v>0</v>
          </cell>
          <cell r="F2091">
            <v>0</v>
          </cell>
          <cell r="G2091">
            <v>-329404.84999999998</v>
          </cell>
          <cell r="H2091" t="str">
            <v>UTILITY</v>
          </cell>
          <cell r="I2091">
            <v>0</v>
          </cell>
          <cell r="J2091">
            <v>-329404.84999999998</v>
          </cell>
        </row>
        <row r="2092">
          <cell r="D2092" t="str">
            <v>313000-NWU4-ENG&amp;ENG DRVN GEN: ACCUM DEPR</v>
          </cell>
          <cell r="E2092">
            <v>0</v>
          </cell>
          <cell r="F2092">
            <v>0</v>
          </cell>
          <cell r="G2092">
            <v>-11499297.33</v>
          </cell>
          <cell r="H2092" t="str">
            <v>UTILITY</v>
          </cell>
          <cell r="I2092">
            <v>0</v>
          </cell>
          <cell r="J2092">
            <v>-11499297.33</v>
          </cell>
        </row>
        <row r="2093">
          <cell r="D2093" t="str">
            <v>313000-NWU5-ENG&amp;ENG DRVN GEN: ACCUM DEPR</v>
          </cell>
          <cell r="E2093">
            <v>0</v>
          </cell>
          <cell r="F2093">
            <v>0</v>
          </cell>
          <cell r="G2093">
            <v>-7897840.9400000004</v>
          </cell>
          <cell r="H2093" t="str">
            <v>UTILITY</v>
          </cell>
          <cell r="I2093">
            <v>0</v>
          </cell>
          <cell r="J2093">
            <v>-7897840.9400000004</v>
          </cell>
        </row>
        <row r="2094">
          <cell r="D2094" t="str">
            <v>314000-FC-TURBOGEN UNITS: ACCUM DEPR</v>
          </cell>
          <cell r="E2094">
            <v>0</v>
          </cell>
          <cell r="F2094">
            <v>0</v>
          </cell>
          <cell r="G2094">
            <v>0</v>
          </cell>
          <cell r="H2094" t="str">
            <v>UTILITY</v>
          </cell>
          <cell r="I2094">
            <v>0</v>
          </cell>
          <cell r="J2094">
            <v>0</v>
          </cell>
        </row>
        <row r="2095">
          <cell r="D2095" t="str">
            <v>314000-NWJT-TURBOGEN UNITS: ACCUM DEPR</v>
          </cell>
          <cell r="E2095">
            <v>0</v>
          </cell>
          <cell r="F2095">
            <v>0</v>
          </cell>
          <cell r="G2095">
            <v>-115404.48</v>
          </cell>
          <cell r="H2095" t="str">
            <v>UTILITY</v>
          </cell>
          <cell r="I2095">
            <v>0</v>
          </cell>
          <cell r="J2095">
            <v>-115404.48</v>
          </cell>
        </row>
        <row r="2096">
          <cell r="D2096" t="str">
            <v>314000-NWU1-TURBOGEN UNITS: ACCUM DEPR</v>
          </cell>
          <cell r="E2096">
            <v>0</v>
          </cell>
          <cell r="F2096">
            <v>0</v>
          </cell>
          <cell r="G2096">
            <v>-9917868.2200000007</v>
          </cell>
          <cell r="H2096" t="str">
            <v>UTILITY</v>
          </cell>
          <cell r="I2096">
            <v>0</v>
          </cell>
          <cell r="J2096">
            <v>-9917868.2200000007</v>
          </cell>
        </row>
        <row r="2097">
          <cell r="D2097" t="str">
            <v>314000-NWU2-TURBOGEN UNITS: ACCUM DEPR</v>
          </cell>
          <cell r="E2097">
            <v>0</v>
          </cell>
          <cell r="F2097">
            <v>0</v>
          </cell>
          <cell r="G2097">
            <v>-8379452.7400000002</v>
          </cell>
          <cell r="H2097" t="str">
            <v>UTILITY</v>
          </cell>
          <cell r="I2097">
            <v>0</v>
          </cell>
          <cell r="J2097">
            <v>-8379452.7400000002</v>
          </cell>
        </row>
        <row r="2098">
          <cell r="D2098" t="str">
            <v>314000-NWU3-TURBOGEN UNITS: ACCUM DEPR</v>
          </cell>
          <cell r="E2098">
            <v>0</v>
          </cell>
          <cell r="F2098">
            <v>0</v>
          </cell>
          <cell r="G2098">
            <v>-6546610.6799999997</v>
          </cell>
          <cell r="H2098" t="str">
            <v>UTILITY</v>
          </cell>
          <cell r="I2098">
            <v>0</v>
          </cell>
          <cell r="J2098">
            <v>-6546610.6799999997</v>
          </cell>
        </row>
        <row r="2099">
          <cell r="D2099" t="str">
            <v>314000-NWU4-TURBOGEN UNITS: ACCUM DEPR</v>
          </cell>
          <cell r="E2099">
            <v>0</v>
          </cell>
          <cell r="F2099">
            <v>0</v>
          </cell>
          <cell r="G2099">
            <v>-27548512.699999999</v>
          </cell>
          <cell r="H2099" t="str">
            <v>UTILITY</v>
          </cell>
          <cell r="I2099">
            <v>0</v>
          </cell>
          <cell r="J2099">
            <v>-27548512.699999999</v>
          </cell>
        </row>
        <row r="2100">
          <cell r="D2100" t="str">
            <v>314000-NWU5-TURBOGEN UNITS: ACCUM DEPR</v>
          </cell>
          <cell r="E2100">
            <v>0</v>
          </cell>
          <cell r="F2100">
            <v>0</v>
          </cell>
          <cell r="G2100">
            <v>-7243871.8399999999</v>
          </cell>
          <cell r="H2100" t="str">
            <v>UTILITY</v>
          </cell>
          <cell r="I2100">
            <v>0</v>
          </cell>
          <cell r="J2100">
            <v>-7243871.8399999999</v>
          </cell>
        </row>
        <row r="2101">
          <cell r="D2101" t="str">
            <v>314000-RGU6-TURBOGEN UNITS: ACCUM DEPR</v>
          </cell>
          <cell r="E2101">
            <v>0</v>
          </cell>
          <cell r="F2101">
            <v>0</v>
          </cell>
          <cell r="G2101">
            <v>-3734066.97</v>
          </cell>
          <cell r="H2101" t="str">
            <v>UTILITY</v>
          </cell>
          <cell r="I2101">
            <v>0</v>
          </cell>
          <cell r="J2101">
            <v>-3734066.97</v>
          </cell>
        </row>
        <row r="2102">
          <cell r="D2102" t="str">
            <v>314000-RGU7-TURBOGEN UNITS: ACCUM DEPR</v>
          </cell>
          <cell r="E2102">
            <v>0</v>
          </cell>
          <cell r="F2102">
            <v>0</v>
          </cell>
          <cell r="G2102">
            <v>-4068044.65</v>
          </cell>
          <cell r="H2102" t="str">
            <v>UTILITY</v>
          </cell>
          <cell r="I2102">
            <v>0</v>
          </cell>
          <cell r="J2102">
            <v>-4068044.65</v>
          </cell>
        </row>
        <row r="2103">
          <cell r="D2103" t="str">
            <v>314000-RGU8-TURBOGEN UNITS: ACCUM DEPR</v>
          </cell>
          <cell r="E2103">
            <v>0</v>
          </cell>
          <cell r="F2103">
            <v>0</v>
          </cell>
          <cell r="G2103">
            <v>-9134999.5999999996</v>
          </cell>
          <cell r="H2103" t="str">
            <v>UTILITY</v>
          </cell>
          <cell r="I2103">
            <v>0</v>
          </cell>
          <cell r="J2103">
            <v>-9134999.5999999996</v>
          </cell>
        </row>
        <row r="2104">
          <cell r="D2104" t="str">
            <v>315000-FC-ACCES ELEC EQUIP: ACCUM DEPR</v>
          </cell>
          <cell r="E2104">
            <v>0</v>
          </cell>
          <cell r="F2104">
            <v>0</v>
          </cell>
          <cell r="G2104">
            <v>0</v>
          </cell>
          <cell r="H2104" t="str">
            <v>UTILITY</v>
          </cell>
          <cell r="I2104">
            <v>0</v>
          </cell>
          <cell r="J2104">
            <v>0</v>
          </cell>
        </row>
        <row r="2105">
          <cell r="D2105" t="str">
            <v>315000-NWU1-ACCES ELEC EQUIP: ACCUM DEPR</v>
          </cell>
          <cell r="E2105">
            <v>0</v>
          </cell>
          <cell r="F2105">
            <v>0</v>
          </cell>
          <cell r="G2105">
            <v>-1147489.6599999999</v>
          </cell>
          <cell r="H2105" t="str">
            <v>UTILITY</v>
          </cell>
          <cell r="I2105">
            <v>0</v>
          </cell>
          <cell r="J2105">
            <v>-1147489.6599999999</v>
          </cell>
        </row>
        <row r="2106">
          <cell r="D2106" t="str">
            <v>315000-NWU2-ACCES ELEC EQUIP: ACCUM DEPR</v>
          </cell>
          <cell r="E2106">
            <v>0</v>
          </cell>
          <cell r="F2106">
            <v>0</v>
          </cell>
          <cell r="G2106">
            <v>-1052958.6599999999</v>
          </cell>
          <cell r="H2106" t="str">
            <v>UTILITY</v>
          </cell>
          <cell r="I2106">
            <v>0</v>
          </cell>
          <cell r="J2106">
            <v>-1052958.6599999999</v>
          </cell>
        </row>
        <row r="2107">
          <cell r="D2107" t="str">
            <v>315000-NWU3-ACCES ELEC EQUIP: ACCUM DEPR</v>
          </cell>
          <cell r="E2107">
            <v>0</v>
          </cell>
          <cell r="F2107">
            <v>0</v>
          </cell>
          <cell r="G2107">
            <v>-800308.16</v>
          </cell>
          <cell r="H2107" t="str">
            <v>UTILITY</v>
          </cell>
          <cell r="I2107">
            <v>0</v>
          </cell>
          <cell r="J2107">
            <v>-800308.16</v>
          </cell>
        </row>
        <row r="2108">
          <cell r="D2108" t="str">
            <v>315000-NWU4-ACCES ELEC EQUIP: ACCUM DEPR</v>
          </cell>
          <cell r="E2108">
            <v>0</v>
          </cell>
          <cell r="F2108">
            <v>0</v>
          </cell>
          <cell r="G2108">
            <v>-6277563.1600000001</v>
          </cell>
          <cell r="H2108" t="str">
            <v>UTILITY</v>
          </cell>
          <cell r="I2108">
            <v>0</v>
          </cell>
          <cell r="J2108">
            <v>-6277563.1600000001</v>
          </cell>
        </row>
        <row r="2109">
          <cell r="D2109" t="str">
            <v>315000-NWU5-ACCES ELEC EQUIP: ACCUM DEPR</v>
          </cell>
          <cell r="E2109">
            <v>0</v>
          </cell>
          <cell r="F2109">
            <v>0</v>
          </cell>
          <cell r="G2109">
            <v>-2871868.29</v>
          </cell>
          <cell r="H2109" t="str">
            <v>UTILITY</v>
          </cell>
          <cell r="I2109">
            <v>0</v>
          </cell>
          <cell r="J2109">
            <v>-2871868.29</v>
          </cell>
        </row>
        <row r="2110">
          <cell r="D2110" t="str">
            <v>315000-RGU6-ACCES ELEC EQUIP: ACCUM DEPR</v>
          </cell>
          <cell r="E2110">
            <v>0</v>
          </cell>
          <cell r="F2110">
            <v>0</v>
          </cell>
          <cell r="G2110">
            <v>-739031.5</v>
          </cell>
          <cell r="H2110" t="str">
            <v>UTILITY</v>
          </cell>
          <cell r="I2110">
            <v>0</v>
          </cell>
          <cell r="J2110">
            <v>-739031.5</v>
          </cell>
        </row>
        <row r="2111">
          <cell r="D2111" t="str">
            <v>315000-RGU7-ACCES ELEC EQUIP: ACCUM DEPR</v>
          </cell>
          <cell r="E2111">
            <v>0</v>
          </cell>
          <cell r="F2111">
            <v>0</v>
          </cell>
          <cell r="G2111">
            <v>-588624.04</v>
          </cell>
          <cell r="H2111" t="str">
            <v>UTILITY</v>
          </cell>
          <cell r="I2111">
            <v>0</v>
          </cell>
          <cell r="J2111">
            <v>-588624.04</v>
          </cell>
        </row>
        <row r="2112">
          <cell r="D2112" t="str">
            <v>315000-RGU8-ACCES ELEC EQUIP: ACCUM DEPR</v>
          </cell>
          <cell r="E2112">
            <v>0</v>
          </cell>
          <cell r="F2112">
            <v>0</v>
          </cell>
          <cell r="G2112">
            <v>-2308969.8199999998</v>
          </cell>
          <cell r="H2112" t="str">
            <v>UTILITY</v>
          </cell>
          <cell r="I2112">
            <v>0</v>
          </cell>
          <cell r="J2112">
            <v>-2308969.8199999998</v>
          </cell>
        </row>
        <row r="2113">
          <cell r="D2113" t="str">
            <v>316000-FC -MISC PWR PLT EQP: ACCUM DEPR</v>
          </cell>
          <cell r="E2113">
            <v>0</v>
          </cell>
          <cell r="F2113">
            <v>0</v>
          </cell>
          <cell r="G2113">
            <v>0</v>
          </cell>
          <cell r="H2113" t="str">
            <v>UTILITY</v>
          </cell>
          <cell r="I2113">
            <v>0</v>
          </cell>
          <cell r="J2113">
            <v>0</v>
          </cell>
        </row>
        <row r="2114">
          <cell r="D2114" t="str">
            <v>316000-FC-MISC PWR PLT EQP: ACCUM DEPR</v>
          </cell>
          <cell r="E2114">
            <v>0</v>
          </cell>
          <cell r="F2114">
            <v>0</v>
          </cell>
          <cell r="G2114">
            <v>0</v>
          </cell>
          <cell r="H2114" t="str">
            <v>UTILITY</v>
          </cell>
          <cell r="I2114">
            <v>0</v>
          </cell>
          <cell r="J2114">
            <v>0</v>
          </cell>
        </row>
        <row r="2115">
          <cell r="D2115" t="str">
            <v>316000-NWJT-MISC PWR PLT EQP: ACCUM DEPR</v>
          </cell>
          <cell r="E2115">
            <v>0</v>
          </cell>
          <cell r="F2115">
            <v>0</v>
          </cell>
          <cell r="G2115">
            <v>-1544685.71</v>
          </cell>
          <cell r="H2115" t="str">
            <v>UTILITY</v>
          </cell>
          <cell r="I2115">
            <v>0</v>
          </cell>
          <cell r="J2115">
            <v>-1544685.71</v>
          </cell>
        </row>
        <row r="2116">
          <cell r="D2116" t="str">
            <v>316000-NWU1-MISC PWR PLT EQP: ACCUM DEPR</v>
          </cell>
          <cell r="E2116">
            <v>0</v>
          </cell>
          <cell r="F2116">
            <v>0</v>
          </cell>
          <cell r="G2116">
            <v>-2110478.2000000002</v>
          </cell>
          <cell r="H2116" t="str">
            <v>UTILITY</v>
          </cell>
          <cell r="I2116">
            <v>0</v>
          </cell>
          <cell r="J2116">
            <v>-2110478.2000000002</v>
          </cell>
        </row>
        <row r="2117">
          <cell r="D2117" t="str">
            <v>316000-NWU2-MISC PWR PLT EQP: ACCUM DEPR</v>
          </cell>
          <cell r="E2117">
            <v>0</v>
          </cell>
          <cell r="F2117">
            <v>0</v>
          </cell>
          <cell r="G2117">
            <v>-2829106.36</v>
          </cell>
          <cell r="H2117" t="str">
            <v>UTILITY</v>
          </cell>
          <cell r="I2117">
            <v>0</v>
          </cell>
          <cell r="J2117">
            <v>-2829106.36</v>
          </cell>
        </row>
        <row r="2118">
          <cell r="D2118" t="str">
            <v>316000-NWU3-MISC PWR PLT EQP: ACCUM DEPR</v>
          </cell>
          <cell r="E2118">
            <v>0</v>
          </cell>
          <cell r="F2118">
            <v>0</v>
          </cell>
          <cell r="G2118">
            <v>-5194834.87</v>
          </cell>
          <cell r="H2118" t="str">
            <v>UTILITY</v>
          </cell>
          <cell r="I2118">
            <v>0</v>
          </cell>
          <cell r="J2118">
            <v>-5194834.87</v>
          </cell>
        </row>
        <row r="2119">
          <cell r="D2119" t="str">
            <v>316000-NWU4-MISC PWR PLT EQP: ACCUM DEPR</v>
          </cell>
          <cell r="E2119">
            <v>0</v>
          </cell>
          <cell r="F2119">
            <v>0</v>
          </cell>
          <cell r="G2119">
            <v>-10492489.98</v>
          </cell>
          <cell r="H2119" t="str">
            <v>UTILITY</v>
          </cell>
          <cell r="I2119">
            <v>0</v>
          </cell>
          <cell r="J2119">
            <v>-10492489.98</v>
          </cell>
        </row>
        <row r="2120">
          <cell r="D2120" t="str">
            <v>316000-NWU5-MISC PWR PLT EQP: ACCUM DEPR</v>
          </cell>
          <cell r="E2120">
            <v>0</v>
          </cell>
          <cell r="F2120">
            <v>0</v>
          </cell>
          <cell r="G2120">
            <v>-625425</v>
          </cell>
          <cell r="H2120" t="str">
            <v>UTILITY</v>
          </cell>
          <cell r="I2120">
            <v>0</v>
          </cell>
          <cell r="J2120">
            <v>-625425</v>
          </cell>
        </row>
        <row r="2121">
          <cell r="D2121" t="str">
            <v>316000-RGJT-MISC PWR PLT EQP: ACCUM DEPR</v>
          </cell>
          <cell r="E2121">
            <v>0</v>
          </cell>
          <cell r="F2121">
            <v>0</v>
          </cell>
          <cell r="G2121">
            <v>-589480.49</v>
          </cell>
          <cell r="H2121" t="str">
            <v>UTILITY</v>
          </cell>
          <cell r="I2121">
            <v>0</v>
          </cell>
          <cell r="J2121">
            <v>-589480.49</v>
          </cell>
        </row>
        <row r="2122">
          <cell r="D2122" t="str">
            <v>316000-RGU6-MISC PWR PLT EQP: ACCUM DEPR</v>
          </cell>
          <cell r="E2122">
            <v>0</v>
          </cell>
          <cell r="F2122">
            <v>0</v>
          </cell>
          <cell r="G2122">
            <v>-1489364.98</v>
          </cell>
          <cell r="H2122" t="str">
            <v>UTILITY</v>
          </cell>
          <cell r="I2122">
            <v>0</v>
          </cell>
          <cell r="J2122">
            <v>-1489364.98</v>
          </cell>
        </row>
        <row r="2123">
          <cell r="D2123" t="str">
            <v>316000-RGU7-MISC PWR PLT EQP: ACCUM DEPR</v>
          </cell>
          <cell r="E2123">
            <v>0</v>
          </cell>
          <cell r="F2123">
            <v>0</v>
          </cell>
          <cell r="G2123">
            <v>-1896992.62</v>
          </cell>
          <cell r="H2123" t="str">
            <v>UTILITY</v>
          </cell>
          <cell r="I2123">
            <v>0</v>
          </cell>
          <cell r="J2123">
            <v>-1896992.62</v>
          </cell>
        </row>
        <row r="2124">
          <cell r="D2124" t="str">
            <v>316000-RGU8-MISC PWR PLT EQP: ACCUM DEPR</v>
          </cell>
          <cell r="E2124">
            <v>0</v>
          </cell>
          <cell r="F2124">
            <v>0</v>
          </cell>
          <cell r="G2124">
            <v>-4241052.4000000004</v>
          </cell>
          <cell r="H2124" t="str">
            <v>UTILITY</v>
          </cell>
          <cell r="I2124">
            <v>0</v>
          </cell>
          <cell r="J2124">
            <v>-4241052.4000000004</v>
          </cell>
        </row>
        <row r="2125">
          <cell r="D2125" t="str">
            <v>316003-PROD-FERC DEPR ADJUSTMENT: ACCUM DEPR</v>
          </cell>
          <cell r="E2125">
            <v>0</v>
          </cell>
          <cell r="F2125">
            <v>0</v>
          </cell>
          <cell r="G2125">
            <v>0</v>
          </cell>
          <cell r="H2125" t="str">
            <v>UTILITY</v>
          </cell>
          <cell r="I2125">
            <v>0</v>
          </cell>
          <cell r="J2125">
            <v>0</v>
          </cell>
        </row>
        <row r="2126">
          <cell r="D2126" t="str">
            <v>316100-NWJT-ZERO LIQUID DCHG: ACCUM DEPR</v>
          </cell>
          <cell r="E2126">
            <v>0</v>
          </cell>
          <cell r="F2126">
            <v>0</v>
          </cell>
          <cell r="G2126">
            <v>-1357751.4</v>
          </cell>
          <cell r="H2126" t="str">
            <v>UTILITY</v>
          </cell>
          <cell r="I2126">
            <v>0</v>
          </cell>
          <cell r="J2126">
            <v>-1357751.4</v>
          </cell>
        </row>
        <row r="2127">
          <cell r="D2127" t="str">
            <v>316200-NWJT-ZLD MEMBRANES: ACCUM DEPR</v>
          </cell>
          <cell r="E2127">
            <v>0</v>
          </cell>
          <cell r="F2127">
            <v>0</v>
          </cell>
          <cell r="G2127">
            <v>-456897.54</v>
          </cell>
          <cell r="H2127" t="str">
            <v>UTILITY</v>
          </cell>
          <cell r="I2127">
            <v>0</v>
          </cell>
          <cell r="J2127">
            <v>-456897.54</v>
          </cell>
        </row>
        <row r="2128">
          <cell r="D2128" t="str">
            <v>317000-FC-ASSET RETIRE-STM: ACCUM DEPR</v>
          </cell>
          <cell r="E2128">
            <v>0</v>
          </cell>
          <cell r="F2128">
            <v>0</v>
          </cell>
          <cell r="G2128">
            <v>0</v>
          </cell>
          <cell r="H2128" t="str">
            <v>UTILITY</v>
          </cell>
          <cell r="I2128">
            <v>0</v>
          </cell>
          <cell r="J2128">
            <v>0</v>
          </cell>
        </row>
        <row r="2129">
          <cell r="D2129" t="str">
            <v>317000-NWJT-ASSET RETIRE-STM: ACCUM DEPR</v>
          </cell>
          <cell r="E2129">
            <v>0</v>
          </cell>
          <cell r="F2129">
            <v>0</v>
          </cell>
          <cell r="G2129">
            <v>100679.81</v>
          </cell>
          <cell r="H2129" t="str">
            <v>UTILITY</v>
          </cell>
          <cell r="I2129">
            <v>0</v>
          </cell>
          <cell r="J2129">
            <v>100679.81</v>
          </cell>
        </row>
        <row r="2130">
          <cell r="D2130" t="str">
            <v>317000-RGJT-ASSET RETIRE-STM: ACCUM DEPR</v>
          </cell>
          <cell r="E2130">
            <v>0</v>
          </cell>
          <cell r="F2130">
            <v>0</v>
          </cell>
          <cell r="G2130">
            <v>-69739.360000000001</v>
          </cell>
          <cell r="H2130" t="str">
            <v>UTILITY</v>
          </cell>
          <cell r="I2130">
            <v>0</v>
          </cell>
          <cell r="J2130">
            <v>-69739.360000000001</v>
          </cell>
        </row>
        <row r="2131">
          <cell r="D2131" t="str">
            <v>31XXXX-FC-ADJUSTMENT ONLY-ACCUM DEPR</v>
          </cell>
          <cell r="E2131">
            <v>0</v>
          </cell>
          <cell r="F2131">
            <v>0</v>
          </cell>
          <cell r="G2131">
            <v>0</v>
          </cell>
          <cell r="H2131" t="str">
            <v>UTILITY</v>
          </cell>
          <cell r="I2131">
            <v>0</v>
          </cell>
          <cell r="J2131">
            <v>0</v>
          </cell>
        </row>
        <row r="2132">
          <cell r="D2132" t="str">
            <v>31XXXX-NWU1-ADJUSTMENT ONLY-ACCUM DEPR</v>
          </cell>
          <cell r="E2132">
            <v>0</v>
          </cell>
          <cell r="F2132">
            <v>0</v>
          </cell>
          <cell r="G2132">
            <v>0</v>
          </cell>
          <cell r="H2132" t="str">
            <v>UTILITY</v>
          </cell>
          <cell r="I2132">
            <v>0</v>
          </cell>
          <cell r="J2132">
            <v>0</v>
          </cell>
        </row>
        <row r="2133">
          <cell r="D2133" t="str">
            <v>31XXXX-NWU2-ADJUSTMENT ONLY-ACCUM DEPR</v>
          </cell>
          <cell r="E2133">
            <v>0</v>
          </cell>
          <cell r="F2133">
            <v>0</v>
          </cell>
          <cell r="G2133">
            <v>0</v>
          </cell>
          <cell r="H2133" t="str">
            <v>UTILITY</v>
          </cell>
          <cell r="I2133">
            <v>0</v>
          </cell>
          <cell r="J2133">
            <v>0</v>
          </cell>
        </row>
        <row r="2134">
          <cell r="D2134" t="str">
            <v>31XXXX-NWU3-ADJUSTMENT ONLY-ACCUM DEPR</v>
          </cell>
          <cell r="E2134">
            <v>0</v>
          </cell>
          <cell r="F2134">
            <v>0</v>
          </cell>
          <cell r="G2134">
            <v>0</v>
          </cell>
          <cell r="H2134" t="str">
            <v>UTILITY</v>
          </cell>
          <cell r="I2134">
            <v>0</v>
          </cell>
          <cell r="J2134">
            <v>0</v>
          </cell>
        </row>
        <row r="2135">
          <cell r="D2135" t="str">
            <v>31XXXX-NWU4-ADJUSTMENT ONLY-ACCUM DEPR</v>
          </cell>
          <cell r="E2135">
            <v>0</v>
          </cell>
          <cell r="F2135">
            <v>0</v>
          </cell>
          <cell r="G2135">
            <v>0</v>
          </cell>
          <cell r="H2135" t="str">
            <v>UTILITY</v>
          </cell>
          <cell r="I2135">
            <v>0</v>
          </cell>
          <cell r="J2135">
            <v>0</v>
          </cell>
        </row>
        <row r="2136">
          <cell r="D2136" t="str">
            <v>31XXXX-NWU5-ADJUSTMENT ONLY-ACCUM DEPR</v>
          </cell>
          <cell r="E2136">
            <v>0</v>
          </cell>
          <cell r="F2136">
            <v>0</v>
          </cell>
          <cell r="G2136">
            <v>0</v>
          </cell>
          <cell r="H2136" t="str">
            <v>UTILITY</v>
          </cell>
          <cell r="I2136">
            <v>0</v>
          </cell>
          <cell r="J2136">
            <v>0</v>
          </cell>
        </row>
        <row r="2137">
          <cell r="D2137" t="str">
            <v>31XXXX-RGU6-ADJUSTMENT ONLY-ACCUM DEPR</v>
          </cell>
          <cell r="E2137">
            <v>0</v>
          </cell>
          <cell r="F2137">
            <v>0</v>
          </cell>
          <cell r="G2137">
            <v>0</v>
          </cell>
          <cell r="H2137" t="str">
            <v>UTILITY</v>
          </cell>
          <cell r="I2137">
            <v>0</v>
          </cell>
          <cell r="J2137">
            <v>0</v>
          </cell>
        </row>
        <row r="2138">
          <cell r="D2138" t="str">
            <v>31XXXX-RGU7-ADJUSTMENT ONLY-ACCUM DEPR</v>
          </cell>
          <cell r="E2138">
            <v>0</v>
          </cell>
          <cell r="F2138">
            <v>0</v>
          </cell>
          <cell r="G2138">
            <v>0</v>
          </cell>
          <cell r="H2138" t="str">
            <v>UTILITY</v>
          </cell>
          <cell r="I2138">
            <v>0</v>
          </cell>
          <cell r="J2138">
            <v>0</v>
          </cell>
        </row>
        <row r="2139">
          <cell r="D2139" t="str">
            <v>31XXXX-RGU8-ADJUSTMENT ONLY-ACCUM DEPR</v>
          </cell>
          <cell r="E2139">
            <v>0</v>
          </cell>
          <cell r="F2139">
            <v>0</v>
          </cell>
          <cell r="G2139">
            <v>0</v>
          </cell>
          <cell r="H2139" t="str">
            <v>UTILITY</v>
          </cell>
          <cell r="I2139">
            <v>0</v>
          </cell>
          <cell r="J2139">
            <v>0</v>
          </cell>
        </row>
        <row r="2140">
          <cell r="D2140" t="str">
            <v>31XXXX-STEAM PROD - ADJUSTMENT ONLY-ACCUM DEPR</v>
          </cell>
          <cell r="E2140">
            <v>0</v>
          </cell>
          <cell r="F2140">
            <v>0</v>
          </cell>
          <cell r="G2140">
            <v>445</v>
          </cell>
          <cell r="H2140" t="str">
            <v>UTILITY</v>
          </cell>
          <cell r="I2140">
            <v>0</v>
          </cell>
          <cell r="J2140">
            <v>445</v>
          </cell>
        </row>
        <row r="2141">
          <cell r="D2141" t="str">
            <v>303000-PVCOM-MISC INTANG PLT: ACCUM DEPR</v>
          </cell>
          <cell r="E2141">
            <v>0</v>
          </cell>
          <cell r="F2141">
            <v>0</v>
          </cell>
          <cell r="G2141">
            <v>-15777356.140000001</v>
          </cell>
          <cell r="H2141" t="str">
            <v>UTILITY</v>
          </cell>
          <cell r="I2141">
            <v>0</v>
          </cell>
          <cell r="J2141">
            <v>-15777356.140000001</v>
          </cell>
        </row>
        <row r="2142">
          <cell r="D2142" t="str">
            <v>303000-PVU1-MISC INTANG PLT: ACCUM DEPR</v>
          </cell>
          <cell r="E2142">
            <v>0</v>
          </cell>
          <cell r="F2142">
            <v>0</v>
          </cell>
          <cell r="G2142">
            <v>-2140301.64</v>
          </cell>
          <cell r="H2142" t="str">
            <v>UTILITY</v>
          </cell>
          <cell r="I2142">
            <v>0</v>
          </cell>
          <cell r="J2142">
            <v>-2140301.64</v>
          </cell>
        </row>
        <row r="2143">
          <cell r="D2143" t="str">
            <v>303000-PVU2-MISC INTANG PLT: ACCUM DEPR</v>
          </cell>
          <cell r="E2143">
            <v>0</v>
          </cell>
          <cell r="F2143">
            <v>0</v>
          </cell>
          <cell r="G2143">
            <v>-1249348.3600000001</v>
          </cell>
          <cell r="H2143" t="str">
            <v>UTILITY</v>
          </cell>
          <cell r="I2143">
            <v>0</v>
          </cell>
          <cell r="J2143">
            <v>-1249348.3600000001</v>
          </cell>
        </row>
        <row r="2144">
          <cell r="D2144" t="str">
            <v>303000-PVU3-MISC INTANG PLT: ACCUM DEPR</v>
          </cell>
          <cell r="E2144">
            <v>0</v>
          </cell>
          <cell r="F2144">
            <v>0</v>
          </cell>
          <cell r="G2144">
            <v>-1377163.23</v>
          </cell>
          <cell r="H2144" t="str">
            <v>UTILITY</v>
          </cell>
          <cell r="I2144">
            <v>0</v>
          </cell>
          <cell r="J2144">
            <v>-1377163.23</v>
          </cell>
        </row>
        <row r="2145">
          <cell r="D2145" t="str">
            <v>320000-PVCOM-LAND&amp;LAND RIGHTS: ACCUM DEPR</v>
          </cell>
          <cell r="E2145">
            <v>0</v>
          </cell>
          <cell r="F2145">
            <v>0</v>
          </cell>
          <cell r="G2145">
            <v>2071.36</v>
          </cell>
          <cell r="H2145" t="str">
            <v>UTILITY</v>
          </cell>
          <cell r="I2145">
            <v>0</v>
          </cell>
          <cell r="J2145">
            <v>2071.36</v>
          </cell>
        </row>
        <row r="2146">
          <cell r="D2146" t="str">
            <v>320000-PVU1-LAND&amp;LAND RIGHTS: ACCUM DEPR</v>
          </cell>
          <cell r="E2146">
            <v>0</v>
          </cell>
          <cell r="F2146">
            <v>0</v>
          </cell>
          <cell r="G2146">
            <v>0</v>
          </cell>
          <cell r="H2146" t="str">
            <v>UTILITY</v>
          </cell>
          <cell r="I2146">
            <v>0</v>
          </cell>
          <cell r="J2146">
            <v>0</v>
          </cell>
        </row>
        <row r="2147">
          <cell r="D2147" t="str">
            <v>320000-PVU2-LAND&amp;LAND RIGHTS: ACCUM DEPR</v>
          </cell>
          <cell r="E2147">
            <v>0</v>
          </cell>
          <cell r="F2147">
            <v>0</v>
          </cell>
          <cell r="G2147">
            <v>0</v>
          </cell>
          <cell r="H2147" t="str">
            <v>UTILITY</v>
          </cell>
          <cell r="I2147">
            <v>0</v>
          </cell>
          <cell r="J2147">
            <v>0</v>
          </cell>
        </row>
        <row r="2148">
          <cell r="D2148" t="str">
            <v>320000-PVU3-LAND&amp;LAND RIGHTS: ACCUM DEPR</v>
          </cell>
          <cell r="E2148">
            <v>0</v>
          </cell>
          <cell r="F2148">
            <v>0</v>
          </cell>
          <cell r="G2148">
            <v>0</v>
          </cell>
          <cell r="H2148" t="str">
            <v>UTILITY</v>
          </cell>
          <cell r="I2148">
            <v>0</v>
          </cell>
          <cell r="J2148">
            <v>0</v>
          </cell>
        </row>
        <row r="2149">
          <cell r="D2149" t="str">
            <v>321000-PVCOM-STRUCT &amp; IMPROVE: ACCUM DEPR</v>
          </cell>
          <cell r="E2149">
            <v>0</v>
          </cell>
          <cell r="F2149">
            <v>0</v>
          </cell>
          <cell r="G2149">
            <v>-68222865.680000007</v>
          </cell>
          <cell r="H2149" t="str">
            <v>UTILITY</v>
          </cell>
          <cell r="I2149">
            <v>0</v>
          </cell>
          <cell r="J2149">
            <v>-68222865.680000007</v>
          </cell>
        </row>
        <row r="2150">
          <cell r="D2150" t="str">
            <v>321000-PVU1-STRUCT &amp; IMPROVE: ACCUM DEPR</v>
          </cell>
          <cell r="E2150">
            <v>0</v>
          </cell>
          <cell r="F2150">
            <v>0</v>
          </cell>
          <cell r="G2150">
            <v>-56660596.049999997</v>
          </cell>
          <cell r="H2150" t="str">
            <v>UTILITY</v>
          </cell>
          <cell r="I2150">
            <v>0</v>
          </cell>
          <cell r="J2150">
            <v>-56660596.049999997</v>
          </cell>
        </row>
        <row r="2151">
          <cell r="D2151" t="str">
            <v>321000-PVU2-STRUCT &amp; IMPROVE: ACCUM DEPR</v>
          </cell>
          <cell r="E2151">
            <v>0</v>
          </cell>
          <cell r="F2151">
            <v>0</v>
          </cell>
          <cell r="G2151">
            <v>-66841090.130000003</v>
          </cell>
          <cell r="H2151" t="str">
            <v>UTILITY</v>
          </cell>
          <cell r="I2151">
            <v>0</v>
          </cell>
          <cell r="J2151">
            <v>-66841090.130000003</v>
          </cell>
        </row>
        <row r="2152">
          <cell r="D2152" t="str">
            <v>321000-PVU3-STRUCT &amp; IMPROVE: ACCUM DEPR</v>
          </cell>
          <cell r="E2152">
            <v>0</v>
          </cell>
          <cell r="F2152">
            <v>0</v>
          </cell>
          <cell r="G2152">
            <v>-61034615.409999996</v>
          </cell>
          <cell r="H2152" t="str">
            <v>UTILITY</v>
          </cell>
          <cell r="I2152">
            <v>0</v>
          </cell>
          <cell r="J2152">
            <v>-61034615.409999996</v>
          </cell>
        </row>
        <row r="2153">
          <cell r="D2153" t="str">
            <v>322000-PVCOM-REACTR PLT EQUIP: ACCUM DEPR</v>
          </cell>
          <cell r="E2153">
            <v>0</v>
          </cell>
          <cell r="F2153">
            <v>0</v>
          </cell>
          <cell r="G2153">
            <v>-5054653.04</v>
          </cell>
          <cell r="H2153" t="str">
            <v>UTILITY</v>
          </cell>
          <cell r="I2153">
            <v>0</v>
          </cell>
          <cell r="J2153">
            <v>-5054653.04</v>
          </cell>
        </row>
        <row r="2154">
          <cell r="D2154" t="str">
            <v>322000-PVU1-REACTR PLT EQUIP: ACCUM DEPR</v>
          </cell>
          <cell r="E2154">
            <v>0</v>
          </cell>
          <cell r="F2154">
            <v>0</v>
          </cell>
          <cell r="G2154">
            <v>-99821571.170000002</v>
          </cell>
          <cell r="H2154" t="str">
            <v>UTILITY</v>
          </cell>
          <cell r="I2154">
            <v>0</v>
          </cell>
          <cell r="J2154">
            <v>-99821571.170000002</v>
          </cell>
        </row>
        <row r="2155">
          <cell r="D2155" t="str">
            <v>322000-PVU2-REACTR PLT EQUIP: ACCUM DEPR</v>
          </cell>
          <cell r="E2155">
            <v>0</v>
          </cell>
          <cell r="F2155">
            <v>0</v>
          </cell>
          <cell r="G2155">
            <v>-158818049.31999999</v>
          </cell>
          <cell r="H2155" t="str">
            <v>UTILITY</v>
          </cell>
          <cell r="I2155">
            <v>0</v>
          </cell>
          <cell r="J2155">
            <v>-158818049.31999999</v>
          </cell>
        </row>
        <row r="2156">
          <cell r="D2156" t="str">
            <v>322000-PVU3-REACTR PLT EQUIP: ACCUM DEPR</v>
          </cell>
          <cell r="E2156">
            <v>0</v>
          </cell>
          <cell r="F2156">
            <v>0</v>
          </cell>
          <cell r="G2156">
            <v>-120994965.92</v>
          </cell>
          <cell r="H2156" t="str">
            <v>UTILITY</v>
          </cell>
          <cell r="I2156">
            <v>0</v>
          </cell>
          <cell r="J2156">
            <v>-120994965.92</v>
          </cell>
        </row>
        <row r="2157">
          <cell r="D2157" t="str">
            <v>323000-PVCOM-TURBOGEN UNITS: ACCUM DEPR</v>
          </cell>
          <cell r="E2157">
            <v>0</v>
          </cell>
          <cell r="F2157">
            <v>0</v>
          </cell>
          <cell r="G2157">
            <v>-434339.57</v>
          </cell>
          <cell r="H2157" t="str">
            <v>UTILITY</v>
          </cell>
          <cell r="I2157">
            <v>0</v>
          </cell>
          <cell r="J2157">
            <v>-434339.57</v>
          </cell>
        </row>
        <row r="2158">
          <cell r="D2158" t="str">
            <v>323000-PVU1-TURBOGEN UNITS: ACCUM DEPR</v>
          </cell>
          <cell r="E2158">
            <v>0</v>
          </cell>
          <cell r="F2158">
            <v>0</v>
          </cell>
          <cell r="G2158">
            <v>-31463436.73</v>
          </cell>
          <cell r="H2158" t="str">
            <v>UTILITY</v>
          </cell>
          <cell r="I2158">
            <v>0</v>
          </cell>
          <cell r="J2158">
            <v>-31463436.73</v>
          </cell>
        </row>
        <row r="2159">
          <cell r="D2159" t="str">
            <v>323000-PVU2-TURBOGEN UNITS: ACCUM DEPR</v>
          </cell>
          <cell r="E2159">
            <v>0</v>
          </cell>
          <cell r="F2159">
            <v>0</v>
          </cell>
          <cell r="G2159">
            <v>-45081892.960000001</v>
          </cell>
          <cell r="H2159" t="str">
            <v>UTILITY</v>
          </cell>
          <cell r="I2159">
            <v>0</v>
          </cell>
          <cell r="J2159">
            <v>-45081892.960000001</v>
          </cell>
        </row>
        <row r="2160">
          <cell r="D2160" t="str">
            <v>323000-PVU3-TURBOGEN UNITS: ACCUM DEPR</v>
          </cell>
          <cell r="E2160">
            <v>0</v>
          </cell>
          <cell r="F2160">
            <v>0</v>
          </cell>
          <cell r="G2160">
            <v>-40308436.579999998</v>
          </cell>
          <cell r="H2160" t="str">
            <v>UTILITY</v>
          </cell>
          <cell r="I2160">
            <v>0</v>
          </cell>
          <cell r="J2160">
            <v>-40308436.579999998</v>
          </cell>
        </row>
        <row r="2161">
          <cell r="D2161" t="str">
            <v>324000-PVCOM-ACCES ELEC EQUIP: ACCUM DEPR</v>
          </cell>
          <cell r="E2161">
            <v>0</v>
          </cell>
          <cell r="F2161">
            <v>0</v>
          </cell>
          <cell r="G2161">
            <v>-3447325.13</v>
          </cell>
          <cell r="H2161" t="str">
            <v>UTILITY</v>
          </cell>
          <cell r="I2161">
            <v>0</v>
          </cell>
          <cell r="J2161">
            <v>-3447325.13</v>
          </cell>
        </row>
        <row r="2162">
          <cell r="D2162" t="str">
            <v>324000-PVU1-ACCES ELEC EQUIP: ACCUM DEPR</v>
          </cell>
          <cell r="E2162">
            <v>0</v>
          </cell>
          <cell r="F2162">
            <v>0</v>
          </cell>
          <cell r="G2162">
            <v>-41526063.619999997</v>
          </cell>
          <cell r="H2162" t="str">
            <v>UTILITY</v>
          </cell>
          <cell r="I2162">
            <v>0</v>
          </cell>
          <cell r="J2162">
            <v>-41526063.619999997</v>
          </cell>
        </row>
        <row r="2163">
          <cell r="D2163" t="str">
            <v>324000-PVU2-ACCES ELEC EQUIP: ACCUM DEPR</v>
          </cell>
          <cell r="E2163">
            <v>0</v>
          </cell>
          <cell r="F2163">
            <v>0</v>
          </cell>
          <cell r="G2163">
            <v>-32087750.390000001</v>
          </cell>
          <cell r="H2163" t="str">
            <v>UTILITY</v>
          </cell>
          <cell r="I2163">
            <v>0</v>
          </cell>
          <cell r="J2163">
            <v>-32087750.390000001</v>
          </cell>
        </row>
        <row r="2164">
          <cell r="D2164" t="str">
            <v>324000-PVU3-ACCES ELEC EQUIP: ACCUM DEPR</v>
          </cell>
          <cell r="E2164">
            <v>0</v>
          </cell>
          <cell r="F2164">
            <v>0</v>
          </cell>
          <cell r="G2164">
            <v>-31536376.760000002</v>
          </cell>
          <cell r="H2164" t="str">
            <v>UTILITY</v>
          </cell>
          <cell r="I2164">
            <v>0</v>
          </cell>
          <cell r="J2164">
            <v>-31536376.760000002</v>
          </cell>
        </row>
        <row r="2165">
          <cell r="D2165" t="str">
            <v>325000-PVCOM-MISC PWR PLT EQP: ACCUM DEPR</v>
          </cell>
          <cell r="E2165">
            <v>0</v>
          </cell>
          <cell r="F2165">
            <v>0</v>
          </cell>
          <cell r="G2165">
            <v>-8531903.4499999993</v>
          </cell>
          <cell r="H2165" t="str">
            <v>UTILITY</v>
          </cell>
          <cell r="I2165">
            <v>0</v>
          </cell>
          <cell r="J2165">
            <v>-8531903.4499999993</v>
          </cell>
        </row>
        <row r="2166">
          <cell r="D2166" t="str">
            <v>325000-PVU1-MISC PWR PLT EQP: ACCUM DEPR</v>
          </cell>
          <cell r="E2166">
            <v>0</v>
          </cell>
          <cell r="F2166">
            <v>0</v>
          </cell>
          <cell r="G2166">
            <v>-11252793.09</v>
          </cell>
          <cell r="H2166" t="str">
            <v>UTILITY</v>
          </cell>
          <cell r="I2166">
            <v>0</v>
          </cell>
          <cell r="J2166">
            <v>-11252793.09</v>
          </cell>
        </row>
        <row r="2167">
          <cell r="D2167" t="str">
            <v>325000-PVU2-MISC PWR PLT EQP: ACCUM DEPR</v>
          </cell>
          <cell r="E2167">
            <v>0</v>
          </cell>
          <cell r="F2167">
            <v>0</v>
          </cell>
          <cell r="G2167">
            <v>-16793164.91</v>
          </cell>
          <cell r="H2167" t="str">
            <v>UTILITY</v>
          </cell>
          <cell r="I2167">
            <v>0</v>
          </cell>
          <cell r="J2167">
            <v>-16793164.91</v>
          </cell>
        </row>
        <row r="2168">
          <cell r="D2168" t="str">
            <v>325000-PVU3-MISC PWR PLT EQP: ACCUM DEPR</v>
          </cell>
          <cell r="E2168">
            <v>0</v>
          </cell>
          <cell r="F2168">
            <v>0</v>
          </cell>
          <cell r="G2168">
            <v>-10317435.24</v>
          </cell>
          <cell r="H2168" t="str">
            <v>UTILITY</v>
          </cell>
          <cell r="I2168">
            <v>0</v>
          </cell>
          <cell r="J2168">
            <v>-10317435.24</v>
          </cell>
        </row>
        <row r="2169">
          <cell r="D2169" t="str">
            <v>325003-PVCOM-TX STRANDED COST ADJ: ACCUM DEPR</v>
          </cell>
          <cell r="E2169">
            <v>0</v>
          </cell>
          <cell r="F2169">
            <v>0</v>
          </cell>
          <cell r="G2169">
            <v>-594936903</v>
          </cell>
          <cell r="H2169" t="str">
            <v>UTILITY</v>
          </cell>
          <cell r="I2169">
            <v>0</v>
          </cell>
          <cell r="J2169">
            <v>-594936903</v>
          </cell>
        </row>
        <row r="2170">
          <cell r="D2170" t="str">
            <v>325003-PVCOM-TX STRND COST DEP REV: ACCUM DEPR</v>
          </cell>
          <cell r="E2170">
            <v>0</v>
          </cell>
          <cell r="F2170">
            <v>0</v>
          </cell>
          <cell r="G2170">
            <v>287216916.26999998</v>
          </cell>
          <cell r="H2170" t="str">
            <v>UTILITY</v>
          </cell>
          <cell r="I2170">
            <v>0</v>
          </cell>
          <cell r="J2170">
            <v>287216916.26999998</v>
          </cell>
        </row>
        <row r="2171">
          <cell r="D2171" t="str">
            <v>325003-PVU1-NM #2722 DEPR REV: ACCUM DEPR</v>
          </cell>
          <cell r="E2171">
            <v>0</v>
          </cell>
          <cell r="F2171">
            <v>0</v>
          </cell>
          <cell r="G2171">
            <v>18676788</v>
          </cell>
          <cell r="H2171" t="str">
            <v>UTILITY</v>
          </cell>
          <cell r="I2171">
            <v>0</v>
          </cell>
          <cell r="J2171">
            <v>18676788</v>
          </cell>
        </row>
        <row r="2172">
          <cell r="D2172" t="str">
            <v>325003-PVU1-NM #2722 REVAL ADJ: ACCUM DEPR</v>
          </cell>
          <cell r="E2172">
            <v>0</v>
          </cell>
          <cell r="F2172">
            <v>0</v>
          </cell>
          <cell r="G2172">
            <v>-33835352</v>
          </cell>
          <cell r="H2172" t="str">
            <v>UTILITY</v>
          </cell>
          <cell r="I2172">
            <v>0</v>
          </cell>
          <cell r="J2172">
            <v>-33835352</v>
          </cell>
        </row>
        <row r="2173">
          <cell r="D2173" t="str">
            <v>325003-PVU2-NM #2722 DEPR REV: ACCUM DEPR</v>
          </cell>
          <cell r="E2173">
            <v>0</v>
          </cell>
          <cell r="F2173">
            <v>0</v>
          </cell>
          <cell r="G2173">
            <v>22456996</v>
          </cell>
          <cell r="H2173" t="str">
            <v>UTILITY</v>
          </cell>
          <cell r="I2173">
            <v>0</v>
          </cell>
          <cell r="J2173">
            <v>22456996</v>
          </cell>
        </row>
        <row r="2174">
          <cell r="D2174" t="str">
            <v>325003-PVU2-NM #2722 REVAL ADJ: ACCUM DEPR</v>
          </cell>
          <cell r="E2174">
            <v>0</v>
          </cell>
          <cell r="F2174">
            <v>0</v>
          </cell>
          <cell r="G2174">
            <v>-42072046</v>
          </cell>
          <cell r="H2174" t="str">
            <v>UTILITY</v>
          </cell>
          <cell r="I2174">
            <v>0</v>
          </cell>
          <cell r="J2174">
            <v>-42072046</v>
          </cell>
        </row>
        <row r="2175">
          <cell r="D2175" t="str">
            <v>325003-PVU3-FERC ASSET IMPAIRMENT: ACCUM DEPR</v>
          </cell>
          <cell r="E2175">
            <v>0</v>
          </cell>
          <cell r="F2175">
            <v>0</v>
          </cell>
          <cell r="G2175">
            <v>-17183500</v>
          </cell>
          <cell r="H2175" t="str">
            <v>UTILITY</v>
          </cell>
          <cell r="I2175">
            <v>0</v>
          </cell>
          <cell r="J2175">
            <v>-17183500</v>
          </cell>
        </row>
        <row r="2176">
          <cell r="D2176" t="str">
            <v>325003-PVU3-NM ASSET IMPAIRMENT: ACCUM DEPR</v>
          </cell>
          <cell r="E2176">
            <v>0</v>
          </cell>
          <cell r="F2176">
            <v>0</v>
          </cell>
          <cell r="G2176">
            <v>75983918</v>
          </cell>
          <cell r="H2176" t="str">
            <v>UTILITY</v>
          </cell>
          <cell r="I2176">
            <v>0</v>
          </cell>
          <cell r="J2176">
            <v>75983918</v>
          </cell>
        </row>
        <row r="2177">
          <cell r="D2177" t="str">
            <v>325003-PVU3-TX DEFERED DEPR: ACCUM DEPR</v>
          </cell>
          <cell r="E2177">
            <v>0</v>
          </cell>
          <cell r="F2177">
            <v>0</v>
          </cell>
          <cell r="G2177">
            <v>0</v>
          </cell>
          <cell r="H2177" t="str">
            <v>UTILITY</v>
          </cell>
          <cell r="I2177">
            <v>0</v>
          </cell>
          <cell r="J2177">
            <v>0</v>
          </cell>
        </row>
        <row r="2178">
          <cell r="D2178" t="str">
            <v>326000-PVCOM-ASSET RETIRE-NUC: ACCUM DEPR</v>
          </cell>
          <cell r="E2178">
            <v>0</v>
          </cell>
          <cell r="F2178">
            <v>0</v>
          </cell>
          <cell r="G2178">
            <v>1592353.79</v>
          </cell>
          <cell r="H2178" t="str">
            <v>UTILITY</v>
          </cell>
          <cell r="I2178">
            <v>0</v>
          </cell>
          <cell r="J2178">
            <v>1592353.79</v>
          </cell>
        </row>
        <row r="2179">
          <cell r="D2179" t="str">
            <v>326000-PVU1-ASSET RETIRE-NUC: ACCUM DEPR</v>
          </cell>
          <cell r="E2179">
            <v>0</v>
          </cell>
          <cell r="F2179">
            <v>0</v>
          </cell>
          <cell r="G2179">
            <v>-654625.56999999995</v>
          </cell>
          <cell r="H2179" t="str">
            <v>UTILITY</v>
          </cell>
          <cell r="I2179">
            <v>0</v>
          </cell>
          <cell r="J2179">
            <v>-654625.56999999995</v>
          </cell>
        </row>
        <row r="2180">
          <cell r="D2180" t="str">
            <v>326000-PVU2-ASSET RETIRE-NUC: ACCUM DEPR</v>
          </cell>
          <cell r="E2180">
            <v>0</v>
          </cell>
          <cell r="F2180">
            <v>0</v>
          </cell>
          <cell r="G2180">
            <v>-507784.89</v>
          </cell>
          <cell r="H2180" t="str">
            <v>UTILITY</v>
          </cell>
          <cell r="I2180">
            <v>0</v>
          </cell>
          <cell r="J2180">
            <v>-507784.89</v>
          </cell>
        </row>
        <row r="2181">
          <cell r="D2181" t="str">
            <v>326000-PVU3-ASSET RETIRE-NUC: ACCUM DEPR</v>
          </cell>
          <cell r="E2181">
            <v>0</v>
          </cell>
          <cell r="F2181">
            <v>0</v>
          </cell>
          <cell r="G2181">
            <v>549577.73</v>
          </cell>
          <cell r="H2181" t="str">
            <v>UTILITY</v>
          </cell>
          <cell r="I2181">
            <v>0</v>
          </cell>
          <cell r="J2181">
            <v>549577.73</v>
          </cell>
        </row>
        <row r="2182">
          <cell r="D2182" t="str">
            <v>32XXXX-NUCLEAR PROD - ADJUSTMENT ONLY-ACCUM DEPR</v>
          </cell>
          <cell r="E2182">
            <v>0</v>
          </cell>
          <cell r="F2182">
            <v>0</v>
          </cell>
          <cell r="G2182">
            <v>875781854</v>
          </cell>
          <cell r="H2182" t="str">
            <v>UTILITY</v>
          </cell>
          <cell r="I2182">
            <v>0</v>
          </cell>
          <cell r="J2182">
            <v>875781854</v>
          </cell>
        </row>
        <row r="2183">
          <cell r="D2183" t="str">
            <v>32XXXX-Nuclear Prod Accum Depr - Direct</v>
          </cell>
          <cell r="E2183">
            <v>0</v>
          </cell>
          <cell r="F2183">
            <v>0</v>
          </cell>
          <cell r="G2183">
            <v>0</v>
          </cell>
          <cell r="H2183" t="str">
            <v>NON-UTILITY</v>
          </cell>
          <cell r="I2183">
            <v>0</v>
          </cell>
          <cell r="J2183">
            <v>0</v>
          </cell>
        </row>
        <row r="2184">
          <cell r="D2184" t="str">
            <v>350000-PVCOM-LAND&amp;LAND RIGHTS: ACCUM DEPR</v>
          </cell>
          <cell r="E2184">
            <v>0</v>
          </cell>
          <cell r="F2184">
            <v>0</v>
          </cell>
          <cell r="G2184">
            <v>-2570.46</v>
          </cell>
          <cell r="H2184" t="str">
            <v>UTILITY</v>
          </cell>
          <cell r="I2184">
            <v>0</v>
          </cell>
          <cell r="J2184">
            <v>-2570.46</v>
          </cell>
        </row>
        <row r="2185">
          <cell r="D2185" t="str">
            <v>353000-PVCOM-STATION EQUIPMNT: ACCUM DEPR</v>
          </cell>
          <cell r="E2185">
            <v>0</v>
          </cell>
          <cell r="F2185">
            <v>0</v>
          </cell>
          <cell r="G2185">
            <v>-11727.07</v>
          </cell>
          <cell r="H2185" t="str">
            <v>UTILITY</v>
          </cell>
          <cell r="I2185">
            <v>0</v>
          </cell>
          <cell r="J2185">
            <v>-11727.07</v>
          </cell>
        </row>
        <row r="2186">
          <cell r="D2186" t="str">
            <v>353000-PVU1-STATION EQUIPMNT: ACCUM DEPR</v>
          </cell>
          <cell r="E2186">
            <v>0</v>
          </cell>
          <cell r="F2186">
            <v>0</v>
          </cell>
          <cell r="G2186">
            <v>-317658.19</v>
          </cell>
          <cell r="H2186" t="str">
            <v>UTILITY</v>
          </cell>
          <cell r="I2186">
            <v>0</v>
          </cell>
          <cell r="J2186">
            <v>-317658.19</v>
          </cell>
        </row>
        <row r="2187">
          <cell r="D2187" t="str">
            <v>353000-PVU2-STATION EQUIPMNT: ACCUM DEPR</v>
          </cell>
          <cell r="E2187">
            <v>0</v>
          </cell>
          <cell r="F2187">
            <v>0</v>
          </cell>
          <cell r="G2187">
            <v>-943174.52</v>
          </cell>
          <cell r="H2187" t="str">
            <v>UTILITY</v>
          </cell>
          <cell r="I2187">
            <v>0</v>
          </cell>
          <cell r="J2187">
            <v>-943174.52</v>
          </cell>
        </row>
        <row r="2188">
          <cell r="D2188" t="str">
            <v>353000-PVU3-STATION EQUIPMNT: ACCUM DEPR</v>
          </cell>
          <cell r="E2188">
            <v>0</v>
          </cell>
          <cell r="F2188">
            <v>0</v>
          </cell>
          <cell r="G2188">
            <v>-1878750.64</v>
          </cell>
          <cell r="H2188" t="str">
            <v>UTILITY</v>
          </cell>
          <cell r="I2188">
            <v>0</v>
          </cell>
          <cell r="J2188">
            <v>-1878750.64</v>
          </cell>
        </row>
        <row r="2189">
          <cell r="D2189" t="str">
            <v>354000-PVCOM-TOWERS &amp; FIXTURE: ACCUM DEPR</v>
          </cell>
          <cell r="E2189">
            <v>0</v>
          </cell>
          <cell r="F2189">
            <v>0</v>
          </cell>
          <cell r="G2189">
            <v>-3742.61</v>
          </cell>
          <cell r="H2189" t="str">
            <v>UTILITY</v>
          </cell>
          <cell r="I2189">
            <v>0</v>
          </cell>
          <cell r="J2189">
            <v>-3742.61</v>
          </cell>
        </row>
        <row r="2190">
          <cell r="D2190" t="str">
            <v>354000-PVU1-TOWERS &amp; FIXTURE: ACCUM DEPR</v>
          </cell>
          <cell r="E2190">
            <v>0</v>
          </cell>
          <cell r="F2190">
            <v>0</v>
          </cell>
          <cell r="G2190">
            <v>-83733.61</v>
          </cell>
          <cell r="H2190" t="str">
            <v>UTILITY</v>
          </cell>
          <cell r="I2190">
            <v>0</v>
          </cell>
          <cell r="J2190">
            <v>-83733.61</v>
          </cell>
        </row>
        <row r="2191">
          <cell r="D2191" t="str">
            <v>354000-PVU2-TOWERS &amp; FIXTURE: ACCUM DEPR</v>
          </cell>
          <cell r="E2191">
            <v>0</v>
          </cell>
          <cell r="F2191">
            <v>0</v>
          </cell>
          <cell r="G2191">
            <v>-123987.78</v>
          </cell>
          <cell r="H2191" t="str">
            <v>UTILITY</v>
          </cell>
          <cell r="I2191">
            <v>0</v>
          </cell>
          <cell r="J2191">
            <v>-123987.78</v>
          </cell>
        </row>
        <row r="2192">
          <cell r="D2192" t="str">
            <v>354000-PVU3-TOWERS &amp; FIXTURE: ACCUM DEPR</v>
          </cell>
          <cell r="E2192">
            <v>0</v>
          </cell>
          <cell r="F2192">
            <v>0</v>
          </cell>
          <cell r="G2192">
            <v>-94390.71</v>
          </cell>
          <cell r="H2192" t="str">
            <v>UTILITY</v>
          </cell>
          <cell r="I2192">
            <v>0</v>
          </cell>
          <cell r="J2192">
            <v>-94390.71</v>
          </cell>
        </row>
        <row r="2193">
          <cell r="D2193" t="str">
            <v>356000-PVU1-OH CONDUCTOR&amp;DEV: ACCUM DEPR</v>
          </cell>
          <cell r="E2193">
            <v>0</v>
          </cell>
          <cell r="F2193">
            <v>0</v>
          </cell>
          <cell r="G2193">
            <v>-30762.27</v>
          </cell>
          <cell r="H2193" t="str">
            <v>UTILITY</v>
          </cell>
          <cell r="I2193">
            <v>0</v>
          </cell>
          <cell r="J2193">
            <v>-30762.27</v>
          </cell>
        </row>
        <row r="2194">
          <cell r="D2194" t="str">
            <v>356000-PVU2-OH CONDUCTOR&amp;DEV: ACCUM DEPR</v>
          </cell>
          <cell r="E2194">
            <v>0</v>
          </cell>
          <cell r="F2194">
            <v>0</v>
          </cell>
          <cell r="G2194">
            <v>-65179.29</v>
          </cell>
          <cell r="H2194" t="str">
            <v>UTILITY</v>
          </cell>
          <cell r="I2194">
            <v>0</v>
          </cell>
          <cell r="J2194">
            <v>-65179.29</v>
          </cell>
        </row>
        <row r="2195">
          <cell r="D2195" t="str">
            <v>356000-PVU3-OH CONDUCTOR&amp;DEV: ACCUM DEPR</v>
          </cell>
          <cell r="E2195">
            <v>0</v>
          </cell>
          <cell r="F2195">
            <v>0</v>
          </cell>
          <cell r="G2195">
            <v>-34415.32</v>
          </cell>
          <cell r="H2195" t="str">
            <v>UTILITY</v>
          </cell>
          <cell r="I2195">
            <v>0</v>
          </cell>
          <cell r="J2195">
            <v>-34415.32</v>
          </cell>
        </row>
        <row r="2196">
          <cell r="D2196" t="str">
            <v>392000-PVCOM-TRANSPORT EQUIP: ACCUM DEPR</v>
          </cell>
          <cell r="E2196">
            <v>0</v>
          </cell>
          <cell r="F2196">
            <v>0</v>
          </cell>
          <cell r="G2196">
            <v>-129802.85</v>
          </cell>
          <cell r="H2196" t="str">
            <v>UTILITY</v>
          </cell>
          <cell r="I2196">
            <v>0</v>
          </cell>
          <cell r="J2196">
            <v>-129802.85</v>
          </cell>
        </row>
        <row r="2197">
          <cell r="D2197" t="str">
            <v>394000-PVCOM-TOOLS&amp;SHOP EQUIP: ACCUM DEPR</v>
          </cell>
          <cell r="E2197">
            <v>0</v>
          </cell>
          <cell r="F2197">
            <v>0</v>
          </cell>
          <cell r="G2197">
            <v>-292.02999999999997</v>
          </cell>
          <cell r="H2197" t="str">
            <v>UTILITY</v>
          </cell>
          <cell r="I2197">
            <v>0</v>
          </cell>
          <cell r="J2197">
            <v>-292.02999999999997</v>
          </cell>
        </row>
        <row r="2198">
          <cell r="D2198" t="str">
            <v>396000-PVCOM-PWR OPER EQUIP: ACCUM DEPR</v>
          </cell>
          <cell r="E2198">
            <v>0</v>
          </cell>
          <cell r="F2198">
            <v>0</v>
          </cell>
          <cell r="G2198">
            <v>-1501501.41</v>
          </cell>
          <cell r="H2198" t="str">
            <v>UTILITY</v>
          </cell>
          <cell r="I2198">
            <v>0</v>
          </cell>
          <cell r="J2198">
            <v>-1501501.41</v>
          </cell>
        </row>
        <row r="2199">
          <cell r="D2199" t="str">
            <v>397000-PVCOM-COMM EQUIP: ACCUM DEPR</v>
          </cell>
          <cell r="E2199">
            <v>0</v>
          </cell>
          <cell r="F2199">
            <v>0</v>
          </cell>
          <cell r="G2199">
            <v>-831151.32</v>
          </cell>
          <cell r="H2199" t="str">
            <v>UTILITY</v>
          </cell>
          <cell r="I2199">
            <v>0</v>
          </cell>
          <cell r="J2199">
            <v>-831151.32</v>
          </cell>
        </row>
        <row r="2200">
          <cell r="D2200" t="str">
            <v>397000-PVU1-COMM EQUIP: ACCUM DEPR</v>
          </cell>
          <cell r="E2200">
            <v>0</v>
          </cell>
          <cell r="F2200">
            <v>0</v>
          </cell>
          <cell r="G2200">
            <v>-106011.55</v>
          </cell>
          <cell r="H2200" t="str">
            <v>UTILITY</v>
          </cell>
          <cell r="I2200">
            <v>0</v>
          </cell>
          <cell r="J2200">
            <v>-106011.55</v>
          </cell>
        </row>
        <row r="2201">
          <cell r="D2201" t="str">
            <v>397000-PVU2-COMM EQUIP: ACCUM DEPR</v>
          </cell>
          <cell r="E2201">
            <v>0</v>
          </cell>
          <cell r="F2201">
            <v>0</v>
          </cell>
          <cell r="G2201">
            <v>-54763.93</v>
          </cell>
          <cell r="H2201" t="str">
            <v>UTILITY</v>
          </cell>
          <cell r="I2201">
            <v>0</v>
          </cell>
          <cell r="J2201">
            <v>-54763.93</v>
          </cell>
        </row>
        <row r="2202">
          <cell r="D2202" t="str">
            <v>397000-PVU3-COMM EQUIP: ACCUM DEPR</v>
          </cell>
          <cell r="E2202">
            <v>0</v>
          </cell>
          <cell r="F2202">
            <v>0</v>
          </cell>
          <cell r="G2202">
            <v>-46511.5</v>
          </cell>
          <cell r="H2202" t="str">
            <v>UTILITY</v>
          </cell>
          <cell r="I2202">
            <v>0</v>
          </cell>
          <cell r="J2202">
            <v>-46511.5</v>
          </cell>
        </row>
        <row r="2203">
          <cell r="D2203" t="str">
            <v>340000-COPP-LAND&amp;LAND RIGHTS: ACCUM DEPR</v>
          </cell>
          <cell r="E2203">
            <v>0</v>
          </cell>
          <cell r="F2203">
            <v>0</v>
          </cell>
          <cell r="G2203">
            <v>0</v>
          </cell>
          <cell r="H2203" t="str">
            <v>UTILITY</v>
          </cell>
          <cell r="I2203">
            <v>0</v>
          </cell>
          <cell r="J2203">
            <v>0</v>
          </cell>
        </row>
        <row r="2204">
          <cell r="D2204" t="str">
            <v>340000-MPSCO-LAND&amp;LAND RIGHTS: ACCUM DEPR</v>
          </cell>
          <cell r="E2204">
            <v>0</v>
          </cell>
          <cell r="F2204">
            <v>0</v>
          </cell>
          <cell r="G2204">
            <v>0</v>
          </cell>
          <cell r="H2204" t="str">
            <v>UTILITY</v>
          </cell>
          <cell r="I2204">
            <v>0</v>
          </cell>
          <cell r="J2204">
            <v>0</v>
          </cell>
        </row>
        <row r="2205">
          <cell r="D2205" t="str">
            <v>341000-COPP-STRUCT&amp;IMPROVMNT: ACCUM DEPR</v>
          </cell>
          <cell r="E2205">
            <v>0</v>
          </cell>
          <cell r="F2205">
            <v>0</v>
          </cell>
          <cell r="G2205">
            <v>-671339.96</v>
          </cell>
          <cell r="H2205" t="str">
            <v>UTILITY</v>
          </cell>
          <cell r="I2205">
            <v>0</v>
          </cell>
          <cell r="J2205">
            <v>-671339.96</v>
          </cell>
        </row>
        <row r="2206">
          <cell r="D2206" t="str">
            <v>341000-MPSCO-STRUCT&amp;IMPROVMNT: ACCUM DEPR</v>
          </cell>
          <cell r="E2206">
            <v>0</v>
          </cell>
          <cell r="F2206">
            <v>0</v>
          </cell>
          <cell r="G2206">
            <v>-408357.36</v>
          </cell>
          <cell r="H2206" t="str">
            <v>UTILITY</v>
          </cell>
          <cell r="I2206">
            <v>0</v>
          </cell>
          <cell r="J2206">
            <v>-408357.36</v>
          </cell>
        </row>
        <row r="2207">
          <cell r="D2207" t="str">
            <v>341000-MPSJ1-STRUCT&amp;IMPROVMNT: ACCUM DEPR</v>
          </cell>
          <cell r="E2207">
            <v>0</v>
          </cell>
          <cell r="F2207">
            <v>0</v>
          </cell>
          <cell r="G2207">
            <v>0</v>
          </cell>
          <cell r="H2207" t="str">
            <v>UTILITY</v>
          </cell>
          <cell r="I2207">
            <v>0</v>
          </cell>
          <cell r="J2207">
            <v>0</v>
          </cell>
        </row>
        <row r="2208">
          <cell r="D2208" t="str">
            <v>341000-MPSJ3-STRUCT&amp;IMPROVMNT: ACCUM DEPR</v>
          </cell>
          <cell r="E2208">
            <v>0</v>
          </cell>
          <cell r="F2208">
            <v>0</v>
          </cell>
          <cell r="G2208">
            <v>0</v>
          </cell>
          <cell r="H2208" t="str">
            <v>UTILITY</v>
          </cell>
          <cell r="I2208">
            <v>0</v>
          </cell>
          <cell r="J2208">
            <v>0</v>
          </cell>
        </row>
        <row r="2209">
          <cell r="D2209" t="str">
            <v>341000-MPSU1-STRUCT&amp;IMPROVMNT: ACCUM DEPR</v>
          </cell>
          <cell r="E2209">
            <v>0</v>
          </cell>
          <cell r="F2209">
            <v>0</v>
          </cell>
          <cell r="G2209">
            <v>-619027.25</v>
          </cell>
          <cell r="H2209" t="str">
            <v>UTILITY</v>
          </cell>
          <cell r="I2209">
            <v>0</v>
          </cell>
          <cell r="J2209">
            <v>-619027.25</v>
          </cell>
        </row>
        <row r="2210">
          <cell r="D2210" t="str">
            <v>341000-MPSU2-STRUCT&amp;IMPROVMNT: ACCUM DEPR</v>
          </cell>
          <cell r="E2210">
            <v>0</v>
          </cell>
          <cell r="F2210">
            <v>0</v>
          </cell>
          <cell r="G2210">
            <v>-609449.85</v>
          </cell>
          <cell r="H2210" t="str">
            <v>UTILITY</v>
          </cell>
          <cell r="I2210">
            <v>0</v>
          </cell>
          <cell r="J2210">
            <v>-609449.85</v>
          </cell>
        </row>
        <row r="2211">
          <cell r="D2211" t="str">
            <v>341000-MPSU3-STRUCT&amp;IMPROVMNT: ACCUM DEPR</v>
          </cell>
          <cell r="E2211">
            <v>0</v>
          </cell>
          <cell r="F2211">
            <v>0</v>
          </cell>
          <cell r="G2211">
            <v>-112512.95</v>
          </cell>
          <cell r="H2211" t="str">
            <v>UTILITY</v>
          </cell>
          <cell r="I2211">
            <v>0</v>
          </cell>
          <cell r="J2211">
            <v>-112512.95</v>
          </cell>
        </row>
        <row r="2212">
          <cell r="D2212" t="str">
            <v>341000-MPSU4-STRUCT&amp;IMPROVMNT: ACCUM DEPR</v>
          </cell>
          <cell r="E2212">
            <v>0</v>
          </cell>
          <cell r="F2212">
            <v>0</v>
          </cell>
          <cell r="G2212">
            <v>-13190</v>
          </cell>
          <cell r="H2212" t="str">
            <v>UTILITY</v>
          </cell>
          <cell r="I2212">
            <v>0</v>
          </cell>
          <cell r="J2212">
            <v>-13190</v>
          </cell>
        </row>
        <row r="2213">
          <cell r="D2213" t="str">
            <v>341000-NMSOL-STRUCT&amp;IMPROVMNT: ACCUM DEPR</v>
          </cell>
          <cell r="E2213">
            <v>0</v>
          </cell>
          <cell r="F2213">
            <v>0</v>
          </cell>
          <cell r="G2213">
            <v>0</v>
          </cell>
          <cell r="H2213" t="str">
            <v>UTILITY</v>
          </cell>
          <cell r="I2213">
            <v>0</v>
          </cell>
          <cell r="J2213">
            <v>0</v>
          </cell>
        </row>
        <row r="2214">
          <cell r="D2214" t="str">
            <v>341000-RGU9-STRUCT&amp;IMPROVMNT: ACCUM DEPR</v>
          </cell>
          <cell r="E2214">
            <v>0</v>
          </cell>
          <cell r="F2214">
            <v>0</v>
          </cell>
          <cell r="G2214">
            <v>-867167.44</v>
          </cell>
          <cell r="H2214" t="str">
            <v>UTILITY</v>
          </cell>
          <cell r="I2214">
            <v>0</v>
          </cell>
          <cell r="J2214">
            <v>-867167.44</v>
          </cell>
        </row>
        <row r="2215">
          <cell r="D2215" t="str">
            <v>341000-TXSOL-STRUCT&amp;IMPROVMNT: ACCUM DEPR</v>
          </cell>
          <cell r="E2215">
            <v>0</v>
          </cell>
          <cell r="F2215">
            <v>0</v>
          </cell>
          <cell r="G2215">
            <v>-10835.05</v>
          </cell>
          <cell r="H2215" t="str">
            <v>UTILITY</v>
          </cell>
          <cell r="I2215">
            <v>0</v>
          </cell>
          <cell r="J2215">
            <v>-10835.05</v>
          </cell>
        </row>
        <row r="2216">
          <cell r="D2216" t="str">
            <v>342000-COPP-FUEL HOLDER PROD: ACCUM DEPR</v>
          </cell>
          <cell r="E2216">
            <v>0</v>
          </cell>
          <cell r="F2216">
            <v>0</v>
          </cell>
          <cell r="G2216">
            <v>-480892.87</v>
          </cell>
          <cell r="H2216" t="str">
            <v>UTILITY</v>
          </cell>
          <cell r="I2216">
            <v>0</v>
          </cell>
          <cell r="J2216">
            <v>-480892.87</v>
          </cell>
        </row>
        <row r="2217">
          <cell r="D2217" t="str">
            <v>342000-MPSCO-FUEL HOLDER PROD: ACCUM DEPR</v>
          </cell>
          <cell r="E2217">
            <v>0</v>
          </cell>
          <cell r="F2217">
            <v>0</v>
          </cell>
          <cell r="G2217">
            <v>-173566.47</v>
          </cell>
          <cell r="H2217" t="str">
            <v>UTILITY</v>
          </cell>
          <cell r="I2217">
            <v>0</v>
          </cell>
          <cell r="J2217">
            <v>-173566.47</v>
          </cell>
        </row>
        <row r="2218">
          <cell r="D2218" t="str">
            <v>342000-MPSJ1-FUEL HOLDER PROD: ACCUM DEPR</v>
          </cell>
          <cell r="E2218">
            <v>0</v>
          </cell>
          <cell r="F2218">
            <v>0</v>
          </cell>
          <cell r="G2218">
            <v>0</v>
          </cell>
          <cell r="H2218" t="str">
            <v>UTILITY</v>
          </cell>
          <cell r="I2218">
            <v>0</v>
          </cell>
          <cell r="J2218">
            <v>0</v>
          </cell>
        </row>
        <row r="2219">
          <cell r="D2219" t="str">
            <v>342000-MPSU1-FUEL HOLDER PROD: ACCUM DEPR</v>
          </cell>
          <cell r="E2219">
            <v>0</v>
          </cell>
          <cell r="F2219">
            <v>0</v>
          </cell>
          <cell r="G2219">
            <v>-2077.96</v>
          </cell>
          <cell r="H2219" t="str">
            <v>UTILITY</v>
          </cell>
          <cell r="I2219">
            <v>0</v>
          </cell>
          <cell r="J2219">
            <v>-2077.96</v>
          </cell>
        </row>
        <row r="2220">
          <cell r="D2220" t="str">
            <v>342000-MPSU2-FUEL HOLDER PROD: ACCUM DEPR</v>
          </cell>
          <cell r="E2220">
            <v>0</v>
          </cell>
          <cell r="F2220">
            <v>0</v>
          </cell>
          <cell r="G2220">
            <v>-2609.87</v>
          </cell>
          <cell r="H2220" t="str">
            <v>UTILITY</v>
          </cell>
          <cell r="I2220">
            <v>0</v>
          </cell>
          <cell r="J2220">
            <v>-2609.87</v>
          </cell>
        </row>
        <row r="2221">
          <cell r="D2221" t="str">
            <v>342000-MPSU4-FUEL HOLDER PROD: ACCUM DEPR</v>
          </cell>
          <cell r="E2221">
            <v>0</v>
          </cell>
          <cell r="F2221">
            <v>0</v>
          </cell>
          <cell r="G2221">
            <v>0</v>
          </cell>
          <cell r="H2221" t="str">
            <v>UTILITY</v>
          </cell>
          <cell r="I2221">
            <v>0</v>
          </cell>
          <cell r="J2221">
            <v>0</v>
          </cell>
        </row>
        <row r="2222">
          <cell r="D2222" t="str">
            <v>342000-RGU9-FUEL HOLDER PROD: ACCUM DEPR</v>
          </cell>
          <cell r="E2222">
            <v>0</v>
          </cell>
          <cell r="F2222">
            <v>0</v>
          </cell>
          <cell r="G2222">
            <v>-291654.23</v>
          </cell>
          <cell r="H2222" t="str">
            <v>UTILITY</v>
          </cell>
          <cell r="I2222">
            <v>0</v>
          </cell>
          <cell r="J2222">
            <v>-291654.23</v>
          </cell>
        </row>
        <row r="2223">
          <cell r="D2223" t="str">
            <v>343000-MPSCO-PRIME MOVERS: ACCUM DEPR</v>
          </cell>
          <cell r="E2223">
            <v>0</v>
          </cell>
          <cell r="F2223">
            <v>0</v>
          </cell>
          <cell r="G2223">
            <v>-941496.87</v>
          </cell>
          <cell r="H2223" t="str">
            <v>UTILITY</v>
          </cell>
          <cell r="I2223">
            <v>0</v>
          </cell>
          <cell r="J2223">
            <v>-941496.87</v>
          </cell>
        </row>
        <row r="2224">
          <cell r="D2224" t="str">
            <v>343000-MPSJ1-PRIME MOVERS: ACCUM DEPR</v>
          </cell>
          <cell r="E2224">
            <v>0</v>
          </cell>
          <cell r="F2224">
            <v>0</v>
          </cell>
          <cell r="G2224">
            <v>0</v>
          </cell>
          <cell r="H2224" t="str">
            <v>UTILITY</v>
          </cell>
          <cell r="I2224">
            <v>0</v>
          </cell>
          <cell r="J2224">
            <v>0</v>
          </cell>
        </row>
        <row r="2225">
          <cell r="D2225" t="str">
            <v>343000-MPSJ3-PRIME MOVERS: ACCUM DEPR</v>
          </cell>
          <cell r="E2225">
            <v>0</v>
          </cell>
          <cell r="F2225">
            <v>0</v>
          </cell>
          <cell r="G2225">
            <v>0</v>
          </cell>
          <cell r="H2225" t="str">
            <v>UTILITY</v>
          </cell>
          <cell r="I2225">
            <v>0</v>
          </cell>
          <cell r="J2225">
            <v>0</v>
          </cell>
        </row>
        <row r="2226">
          <cell r="D2226" t="str">
            <v>343000-MPSU1-PRIME MOVERS: ACCUM DEPR</v>
          </cell>
          <cell r="E2226">
            <v>0</v>
          </cell>
          <cell r="F2226">
            <v>0</v>
          </cell>
          <cell r="G2226">
            <v>-2274785.02</v>
          </cell>
          <cell r="H2226" t="str">
            <v>UTILITY</v>
          </cell>
          <cell r="I2226">
            <v>0</v>
          </cell>
          <cell r="J2226">
            <v>-2274785.02</v>
          </cell>
        </row>
        <row r="2227">
          <cell r="D2227" t="str">
            <v>343000-MPSU2-PRIME MOVERS: ACCUM DEPR</v>
          </cell>
          <cell r="E2227">
            <v>0</v>
          </cell>
          <cell r="F2227">
            <v>0</v>
          </cell>
          <cell r="G2227">
            <v>-2125222.44</v>
          </cell>
          <cell r="H2227" t="str">
            <v>UTILITY</v>
          </cell>
          <cell r="I2227">
            <v>0</v>
          </cell>
          <cell r="J2227">
            <v>-2125222.44</v>
          </cell>
        </row>
        <row r="2228">
          <cell r="D2228" t="str">
            <v>343000-MPSU3-PRIME MOVERS: ACCUM DEPR</v>
          </cell>
          <cell r="E2228">
            <v>0</v>
          </cell>
          <cell r="F2228">
            <v>0</v>
          </cell>
          <cell r="G2228">
            <v>-474796.46</v>
          </cell>
          <cell r="H2228" t="str">
            <v>UTILITY</v>
          </cell>
          <cell r="I2228">
            <v>0</v>
          </cell>
          <cell r="J2228">
            <v>-474796.46</v>
          </cell>
        </row>
        <row r="2229">
          <cell r="D2229" t="str">
            <v>343000-MPSU4-PRIME MOVERS: ACCUM DEPR</v>
          </cell>
          <cell r="E2229">
            <v>0</v>
          </cell>
          <cell r="F2229">
            <v>0</v>
          </cell>
          <cell r="G2229">
            <v>-45464</v>
          </cell>
          <cell r="H2229" t="str">
            <v>UTILITY</v>
          </cell>
          <cell r="I2229">
            <v>0</v>
          </cell>
          <cell r="J2229">
            <v>-45464</v>
          </cell>
        </row>
        <row r="2230">
          <cell r="D2230" t="str">
            <v>343000-RGU9-PRIME MOVERS: ACCUM DEPR</v>
          </cell>
          <cell r="E2230">
            <v>0</v>
          </cell>
          <cell r="F2230">
            <v>0</v>
          </cell>
          <cell r="G2230">
            <v>-5114633.58</v>
          </cell>
          <cell r="H2230" t="str">
            <v>UTILITY</v>
          </cell>
          <cell r="I2230">
            <v>0</v>
          </cell>
          <cell r="J2230">
            <v>-5114633.58</v>
          </cell>
        </row>
        <row r="2231">
          <cell r="D2231" t="str">
            <v>344000-COPP-GENERATORS: ACCUM DEPR</v>
          </cell>
          <cell r="E2231">
            <v>0</v>
          </cell>
          <cell r="F2231">
            <v>0</v>
          </cell>
          <cell r="G2231">
            <v>0</v>
          </cell>
          <cell r="H2231" t="str">
            <v>UTILITY</v>
          </cell>
          <cell r="I2231">
            <v>0</v>
          </cell>
          <cell r="J2231">
            <v>0</v>
          </cell>
        </row>
        <row r="2232">
          <cell r="D2232" t="str">
            <v>344000-HUECO-GENERATORS: ACCUM DEPR</v>
          </cell>
          <cell r="E2232">
            <v>0</v>
          </cell>
          <cell r="F2232">
            <v>0</v>
          </cell>
          <cell r="G2232">
            <v>0</v>
          </cell>
          <cell r="H2232" t="str">
            <v>UTILITY</v>
          </cell>
          <cell r="I2232">
            <v>0</v>
          </cell>
          <cell r="J2232">
            <v>0</v>
          </cell>
        </row>
        <row r="2233">
          <cell r="D2233" t="str">
            <v>344000-MPSCO-GENERATORS: ACCUM DEPR</v>
          </cell>
          <cell r="E2233">
            <v>0</v>
          </cell>
          <cell r="F2233">
            <v>0</v>
          </cell>
          <cell r="G2233">
            <v>-114794.82</v>
          </cell>
          <cell r="H2233" t="str">
            <v>UTILITY</v>
          </cell>
          <cell r="I2233">
            <v>0</v>
          </cell>
          <cell r="J2233">
            <v>-114794.82</v>
          </cell>
        </row>
        <row r="2234">
          <cell r="D2234" t="str">
            <v>344000-MPSJ1-GENERATORS: ACCUM DEPR</v>
          </cell>
          <cell r="E2234">
            <v>0</v>
          </cell>
          <cell r="F2234">
            <v>0</v>
          </cell>
          <cell r="G2234">
            <v>0</v>
          </cell>
          <cell r="H2234" t="str">
            <v>UTILITY</v>
          </cell>
          <cell r="I2234">
            <v>0</v>
          </cell>
          <cell r="J2234">
            <v>0</v>
          </cell>
        </row>
        <row r="2235">
          <cell r="D2235" t="str">
            <v>344000-MPSJ3-GENERATORS: ACCUM DEPR</v>
          </cell>
          <cell r="E2235">
            <v>0</v>
          </cell>
          <cell r="F2235">
            <v>0</v>
          </cell>
          <cell r="G2235">
            <v>0</v>
          </cell>
          <cell r="H2235" t="str">
            <v>UTILITY</v>
          </cell>
          <cell r="I2235">
            <v>0</v>
          </cell>
          <cell r="J2235">
            <v>0</v>
          </cell>
        </row>
        <row r="2236">
          <cell r="D2236" t="str">
            <v>344000-MPSU1-GENERATORS: ACCUM DEPR</v>
          </cell>
          <cell r="E2236">
            <v>0</v>
          </cell>
          <cell r="F2236">
            <v>0</v>
          </cell>
          <cell r="G2236">
            <v>-16042.27</v>
          </cell>
          <cell r="H2236" t="str">
            <v>UTILITY</v>
          </cell>
          <cell r="I2236">
            <v>0</v>
          </cell>
          <cell r="J2236">
            <v>-16042.27</v>
          </cell>
        </row>
        <row r="2237">
          <cell r="D2237" t="str">
            <v>344000-MPSU2-GENERATORS: ACCUM DEPR</v>
          </cell>
          <cell r="E2237">
            <v>0</v>
          </cell>
          <cell r="F2237">
            <v>0</v>
          </cell>
          <cell r="G2237">
            <v>-18477.400000000001</v>
          </cell>
          <cell r="H2237" t="str">
            <v>UTILITY</v>
          </cell>
          <cell r="I2237">
            <v>0</v>
          </cell>
          <cell r="J2237">
            <v>-18477.400000000001</v>
          </cell>
        </row>
        <row r="2238">
          <cell r="D2238" t="str">
            <v>344000-MPSU3-GENERATORS: ACCUM DEPR</v>
          </cell>
          <cell r="E2238">
            <v>0</v>
          </cell>
          <cell r="F2238">
            <v>0</v>
          </cell>
          <cell r="G2238">
            <v>-42334.84</v>
          </cell>
          <cell r="H2238" t="str">
            <v>UTILITY</v>
          </cell>
          <cell r="I2238">
            <v>0</v>
          </cell>
          <cell r="J2238">
            <v>-42334.84</v>
          </cell>
        </row>
        <row r="2239">
          <cell r="D2239" t="str">
            <v>344000-MPSU4-GENERATORS: ACCUM DEPR</v>
          </cell>
          <cell r="E2239">
            <v>0</v>
          </cell>
          <cell r="F2239">
            <v>0</v>
          </cell>
          <cell r="G2239">
            <v>-4158</v>
          </cell>
          <cell r="H2239" t="str">
            <v>UTILITY</v>
          </cell>
          <cell r="I2239">
            <v>0</v>
          </cell>
          <cell r="J2239">
            <v>-4158</v>
          </cell>
        </row>
        <row r="2240">
          <cell r="D2240" t="str">
            <v>344000-NMSOL-GENERATORS: ACCUM DEPR</v>
          </cell>
          <cell r="E2240">
            <v>0</v>
          </cell>
          <cell r="F2240">
            <v>0</v>
          </cell>
          <cell r="G2240">
            <v>0</v>
          </cell>
          <cell r="H2240" t="str">
            <v>UTILITY</v>
          </cell>
          <cell r="I2240">
            <v>0</v>
          </cell>
          <cell r="J2240">
            <v>0</v>
          </cell>
        </row>
        <row r="2241">
          <cell r="D2241" t="str">
            <v>344000-RGU9-GENERATORS: ACCUM DEPR</v>
          </cell>
          <cell r="E2241">
            <v>0</v>
          </cell>
          <cell r="F2241">
            <v>0</v>
          </cell>
          <cell r="G2241">
            <v>-331947.71999999997</v>
          </cell>
          <cell r="H2241" t="str">
            <v>UTILITY</v>
          </cell>
          <cell r="I2241">
            <v>0</v>
          </cell>
          <cell r="J2241">
            <v>-331947.71999999997</v>
          </cell>
        </row>
        <row r="2242">
          <cell r="D2242" t="str">
            <v>344000-TXSOL-GENERATORS: ACCUM DEPR</v>
          </cell>
          <cell r="E2242">
            <v>0</v>
          </cell>
          <cell r="F2242">
            <v>0</v>
          </cell>
          <cell r="G2242">
            <v>-166787.71</v>
          </cell>
          <cell r="H2242" t="str">
            <v>UTILITY</v>
          </cell>
          <cell r="I2242">
            <v>0</v>
          </cell>
          <cell r="J2242">
            <v>-166787.71</v>
          </cell>
        </row>
        <row r="2243">
          <cell r="D2243" t="str">
            <v>345000-COPP-ACCES ELEC EQUIP: ACCUM DEPR</v>
          </cell>
          <cell r="E2243">
            <v>0</v>
          </cell>
          <cell r="F2243">
            <v>0</v>
          </cell>
          <cell r="G2243">
            <v>-509440.23</v>
          </cell>
          <cell r="H2243" t="str">
            <v>UTILITY</v>
          </cell>
          <cell r="I2243">
            <v>0</v>
          </cell>
          <cell r="J2243">
            <v>-509440.23</v>
          </cell>
        </row>
        <row r="2244">
          <cell r="D2244" t="str">
            <v>345000-MPSCO-ACCES ELEC EQUIP: ACCUM DEPR</v>
          </cell>
          <cell r="E2244">
            <v>0</v>
          </cell>
          <cell r="F2244">
            <v>0</v>
          </cell>
          <cell r="G2244">
            <v>-293350.40999999997</v>
          </cell>
          <cell r="H2244" t="str">
            <v>UTILITY</v>
          </cell>
          <cell r="I2244">
            <v>0</v>
          </cell>
          <cell r="J2244">
            <v>-293350.40999999997</v>
          </cell>
        </row>
        <row r="2245">
          <cell r="D2245" t="str">
            <v>345000-MPSJ1-ACCES ELEC EQUIP: ACCUM DEPR</v>
          </cell>
          <cell r="E2245">
            <v>0</v>
          </cell>
          <cell r="F2245">
            <v>0</v>
          </cell>
          <cell r="G2245">
            <v>0</v>
          </cell>
          <cell r="H2245" t="str">
            <v>UTILITY</v>
          </cell>
          <cell r="I2245">
            <v>0</v>
          </cell>
          <cell r="J2245">
            <v>0</v>
          </cell>
        </row>
        <row r="2246">
          <cell r="D2246" t="str">
            <v>345000-MPSJ3-ACCES ELEC EQUIP: ACCUM DEPR</v>
          </cell>
          <cell r="E2246">
            <v>0</v>
          </cell>
          <cell r="F2246">
            <v>0</v>
          </cell>
          <cell r="G2246">
            <v>0</v>
          </cell>
          <cell r="H2246" t="str">
            <v>UTILITY</v>
          </cell>
          <cell r="I2246">
            <v>0</v>
          </cell>
          <cell r="J2246">
            <v>0</v>
          </cell>
        </row>
        <row r="2247">
          <cell r="D2247" t="str">
            <v>345000-MPSU1-ACCES ELEC EQUIP: ACCUM DEPR</v>
          </cell>
          <cell r="E2247">
            <v>0</v>
          </cell>
          <cell r="F2247">
            <v>0</v>
          </cell>
          <cell r="G2247">
            <v>-85414.89</v>
          </cell>
          <cell r="H2247" t="str">
            <v>UTILITY</v>
          </cell>
          <cell r="I2247">
            <v>0</v>
          </cell>
          <cell r="J2247">
            <v>-85414.89</v>
          </cell>
        </row>
        <row r="2248">
          <cell r="D2248" t="str">
            <v>345000-MPSU2-ACCES ELEC EQUIP: ACCUM DEPR</v>
          </cell>
          <cell r="E2248">
            <v>0</v>
          </cell>
          <cell r="F2248">
            <v>0</v>
          </cell>
          <cell r="G2248">
            <v>-86376.02</v>
          </cell>
          <cell r="H2248" t="str">
            <v>UTILITY</v>
          </cell>
          <cell r="I2248">
            <v>0</v>
          </cell>
          <cell r="J2248">
            <v>-86376.02</v>
          </cell>
        </row>
        <row r="2249">
          <cell r="D2249" t="str">
            <v>345000-MPSU3-ACCES ELEC EQUIP: ACCUM DEPR</v>
          </cell>
          <cell r="E2249">
            <v>0</v>
          </cell>
          <cell r="F2249">
            <v>0</v>
          </cell>
          <cell r="G2249">
            <v>-21524.21</v>
          </cell>
          <cell r="H2249" t="str">
            <v>UTILITY</v>
          </cell>
          <cell r="I2249">
            <v>0</v>
          </cell>
          <cell r="J2249">
            <v>-21524.21</v>
          </cell>
        </row>
        <row r="2250">
          <cell r="D2250" t="str">
            <v>345000-MPSU4-ACCES ELEC EQUIP: ACCUM DEPR</v>
          </cell>
          <cell r="E2250">
            <v>0</v>
          </cell>
          <cell r="F2250">
            <v>0</v>
          </cell>
          <cell r="G2250">
            <v>-1669</v>
          </cell>
          <cell r="H2250" t="str">
            <v>UTILITY</v>
          </cell>
          <cell r="I2250">
            <v>0</v>
          </cell>
          <cell r="J2250">
            <v>-1669</v>
          </cell>
        </row>
        <row r="2251">
          <cell r="D2251" t="str">
            <v>345000-NMSOL-ACCES ELEC EQUIP: ACCUM DEPR</v>
          </cell>
          <cell r="E2251">
            <v>0</v>
          </cell>
          <cell r="F2251">
            <v>0</v>
          </cell>
          <cell r="G2251">
            <v>0</v>
          </cell>
          <cell r="H2251" t="str">
            <v>UTILITY</v>
          </cell>
          <cell r="I2251">
            <v>0</v>
          </cell>
          <cell r="J2251">
            <v>0</v>
          </cell>
        </row>
        <row r="2252">
          <cell r="D2252" t="str">
            <v>345000-RGU9-ACCES ELEC EQUIP: ACCUM DEPR</v>
          </cell>
          <cell r="E2252">
            <v>0</v>
          </cell>
          <cell r="F2252">
            <v>0</v>
          </cell>
          <cell r="G2252">
            <v>-466897.91</v>
          </cell>
          <cell r="H2252" t="str">
            <v>UTILITY</v>
          </cell>
          <cell r="I2252">
            <v>0</v>
          </cell>
          <cell r="J2252">
            <v>-466897.91</v>
          </cell>
        </row>
        <row r="2253">
          <cell r="D2253" t="str">
            <v>345000-TXSOL-ACCES ELEC EQUIP: ACCUM DEPR</v>
          </cell>
          <cell r="E2253">
            <v>0</v>
          </cell>
          <cell r="F2253">
            <v>0</v>
          </cell>
          <cell r="G2253">
            <v>-25507.18</v>
          </cell>
          <cell r="H2253" t="str">
            <v>UTILITY</v>
          </cell>
          <cell r="I2253">
            <v>0</v>
          </cell>
          <cell r="J2253">
            <v>-25507.18</v>
          </cell>
        </row>
        <row r="2254">
          <cell r="D2254" t="str">
            <v>346000-COPP-MISC PWR PLT EQP: ACCUM DEPR</v>
          </cell>
          <cell r="E2254">
            <v>0</v>
          </cell>
          <cell r="F2254">
            <v>0</v>
          </cell>
          <cell r="G2254">
            <v>-4016651.84</v>
          </cell>
          <cell r="H2254" t="str">
            <v>UTILITY</v>
          </cell>
          <cell r="I2254">
            <v>0</v>
          </cell>
          <cell r="J2254">
            <v>-4016651.84</v>
          </cell>
        </row>
        <row r="2255">
          <cell r="D2255" t="str">
            <v>346000-MPSCO-MISC PWR PLT EQP: ACCUM DEPR</v>
          </cell>
          <cell r="E2255">
            <v>0</v>
          </cell>
          <cell r="F2255">
            <v>0</v>
          </cell>
          <cell r="G2255">
            <v>-37156.080000000002</v>
          </cell>
          <cell r="H2255" t="str">
            <v>UTILITY</v>
          </cell>
          <cell r="I2255">
            <v>0</v>
          </cell>
          <cell r="J2255">
            <v>-37156.080000000002</v>
          </cell>
        </row>
        <row r="2256">
          <cell r="D2256" t="str">
            <v>346000-MPSJ1-MISC PWR PLT EQP: ACCUM DEPR</v>
          </cell>
          <cell r="E2256">
            <v>0</v>
          </cell>
          <cell r="F2256">
            <v>0</v>
          </cell>
          <cell r="G2256">
            <v>0</v>
          </cell>
          <cell r="H2256" t="str">
            <v>UTILITY</v>
          </cell>
          <cell r="I2256">
            <v>0</v>
          </cell>
          <cell r="J2256">
            <v>0</v>
          </cell>
        </row>
        <row r="2257">
          <cell r="D2257" t="str">
            <v>346000-MPSJ3-MISC PWR PLT EQP: ACCUM DEPR</v>
          </cell>
          <cell r="E2257">
            <v>0</v>
          </cell>
          <cell r="F2257">
            <v>0</v>
          </cell>
          <cell r="G2257">
            <v>0</v>
          </cell>
          <cell r="H2257" t="str">
            <v>UTILITY</v>
          </cell>
          <cell r="I2257">
            <v>0</v>
          </cell>
          <cell r="J2257">
            <v>0</v>
          </cell>
        </row>
        <row r="2258">
          <cell r="D2258" t="str">
            <v>346000-MPSU1-MISC PWR PLT EQP: ACCUM DEPR</v>
          </cell>
          <cell r="E2258">
            <v>0</v>
          </cell>
          <cell r="F2258">
            <v>0</v>
          </cell>
          <cell r="G2258">
            <v>-9689.07</v>
          </cell>
          <cell r="H2258" t="str">
            <v>UTILITY</v>
          </cell>
          <cell r="I2258">
            <v>0</v>
          </cell>
          <cell r="J2258">
            <v>-9689.07</v>
          </cell>
        </row>
        <row r="2259">
          <cell r="D2259" t="str">
            <v>346000-MPSU2-MISC PWR PLT EQP: ACCUM DEPR</v>
          </cell>
          <cell r="E2259">
            <v>0</v>
          </cell>
          <cell r="F2259">
            <v>0</v>
          </cell>
          <cell r="G2259">
            <v>-9381.41</v>
          </cell>
          <cell r="H2259" t="str">
            <v>UTILITY</v>
          </cell>
          <cell r="I2259">
            <v>0</v>
          </cell>
          <cell r="J2259">
            <v>-9381.41</v>
          </cell>
        </row>
        <row r="2260">
          <cell r="D2260" t="str">
            <v>346000-MPSU3-MISC PWR PLT EQP: ACCUM DEPR</v>
          </cell>
          <cell r="E2260">
            <v>0</v>
          </cell>
          <cell r="F2260">
            <v>0</v>
          </cell>
          <cell r="G2260">
            <v>-2254.4499999999998</v>
          </cell>
          <cell r="H2260" t="str">
            <v>UTILITY</v>
          </cell>
          <cell r="I2260">
            <v>0</v>
          </cell>
          <cell r="J2260">
            <v>-2254.4499999999998</v>
          </cell>
        </row>
        <row r="2261">
          <cell r="D2261" t="str">
            <v>346000-MPSU4-MISC PWR PLT EQP: ACCUM DEPR</v>
          </cell>
          <cell r="E2261">
            <v>0</v>
          </cell>
          <cell r="F2261">
            <v>0</v>
          </cell>
          <cell r="G2261">
            <v>-224</v>
          </cell>
          <cell r="H2261" t="str">
            <v>UTILITY</v>
          </cell>
          <cell r="I2261">
            <v>0</v>
          </cell>
          <cell r="J2261">
            <v>-224</v>
          </cell>
        </row>
        <row r="2262">
          <cell r="D2262" t="str">
            <v>346000-RGU9-MISC PWR PLT EQP: ACCUM DEPR</v>
          </cell>
          <cell r="E2262">
            <v>0</v>
          </cell>
          <cell r="F2262">
            <v>0</v>
          </cell>
          <cell r="G2262">
            <v>-32852.089999999997</v>
          </cell>
          <cell r="H2262" t="str">
            <v>UTILITY</v>
          </cell>
          <cell r="I2262">
            <v>0</v>
          </cell>
          <cell r="J2262">
            <v>-32852.089999999997</v>
          </cell>
        </row>
        <row r="2263">
          <cell r="D2263" t="str">
            <v>346003-PROD-FERC DEPR ADJUSTMENT: ACCUM DEPR</v>
          </cell>
          <cell r="E2263">
            <v>0</v>
          </cell>
          <cell r="F2263">
            <v>0</v>
          </cell>
          <cell r="G2263">
            <v>0</v>
          </cell>
          <cell r="H2263" t="str">
            <v>UTILITY</v>
          </cell>
          <cell r="I2263">
            <v>0</v>
          </cell>
          <cell r="J2263">
            <v>0</v>
          </cell>
        </row>
        <row r="2264">
          <cell r="D2264" t="str">
            <v>347000-COPP-ASSET RETIRE-OTH: ACCUM DEPR</v>
          </cell>
          <cell r="E2264">
            <v>0</v>
          </cell>
          <cell r="F2264">
            <v>0</v>
          </cell>
          <cell r="G2264">
            <v>-13747.75</v>
          </cell>
          <cell r="H2264" t="str">
            <v>UTILITY</v>
          </cell>
          <cell r="I2264">
            <v>0</v>
          </cell>
          <cell r="J2264">
            <v>-13747.75</v>
          </cell>
        </row>
        <row r="2265">
          <cell r="D2265" t="str">
            <v>347000-MPSCO-ASSET RETIRE-OTH-NON CPR: ACCUM DEPR</v>
          </cell>
          <cell r="E2265">
            <v>0</v>
          </cell>
          <cell r="F2265">
            <v>0</v>
          </cell>
          <cell r="G2265">
            <v>-4511</v>
          </cell>
          <cell r="H2265" t="str">
            <v>UTILITY</v>
          </cell>
          <cell r="I2265">
            <v>0</v>
          </cell>
          <cell r="J2265">
            <v>-4511</v>
          </cell>
        </row>
        <row r="2266">
          <cell r="D2266" t="str">
            <v>347000-MPSCO-ASSET RETIRE-OTH: ACCUM DEPR</v>
          </cell>
          <cell r="E2266">
            <v>0</v>
          </cell>
          <cell r="F2266">
            <v>0</v>
          </cell>
          <cell r="G2266">
            <v>0</v>
          </cell>
          <cell r="H2266" t="str">
            <v>UTILITY</v>
          </cell>
          <cell r="I2266">
            <v>0</v>
          </cell>
          <cell r="J2266">
            <v>0</v>
          </cell>
        </row>
        <row r="2267">
          <cell r="D2267" t="str">
            <v>34XXXX-COPP-ADJUSTMENT ONLY-ACCUM DEPR</v>
          </cell>
          <cell r="E2267">
            <v>0</v>
          </cell>
          <cell r="F2267">
            <v>0</v>
          </cell>
          <cell r="G2267">
            <v>0</v>
          </cell>
          <cell r="H2267" t="str">
            <v>UTILITY</v>
          </cell>
          <cell r="I2267">
            <v>0</v>
          </cell>
          <cell r="J2267">
            <v>0</v>
          </cell>
        </row>
        <row r="2268">
          <cell r="D2268" t="str">
            <v>34XXXX-MPSCO-ADJUSTMENT ONLY-ACCUM DEPR</v>
          </cell>
          <cell r="E2268">
            <v>0</v>
          </cell>
          <cell r="F2268">
            <v>0</v>
          </cell>
          <cell r="G2268">
            <v>0</v>
          </cell>
          <cell r="H2268" t="str">
            <v>UTILITY</v>
          </cell>
          <cell r="I2268">
            <v>0</v>
          </cell>
          <cell r="J2268">
            <v>0</v>
          </cell>
        </row>
        <row r="2269">
          <cell r="D2269" t="str">
            <v>34XXXX-MPSU1-ADJUSTMENT ONLY-ACCUM DEPR</v>
          </cell>
          <cell r="E2269">
            <v>0</v>
          </cell>
          <cell r="F2269">
            <v>0</v>
          </cell>
          <cell r="G2269">
            <v>0</v>
          </cell>
          <cell r="H2269" t="str">
            <v>UTILITY</v>
          </cell>
          <cell r="I2269">
            <v>0</v>
          </cell>
          <cell r="J2269">
            <v>0</v>
          </cell>
        </row>
        <row r="2270">
          <cell r="D2270" t="str">
            <v>34XXXX-MPSU2-ADJUSTMENT ONLY-ACCUM DEPR</v>
          </cell>
          <cell r="E2270">
            <v>0</v>
          </cell>
          <cell r="F2270">
            <v>0</v>
          </cell>
          <cell r="G2270">
            <v>0</v>
          </cell>
          <cell r="H2270" t="str">
            <v>UTILITY</v>
          </cell>
          <cell r="I2270">
            <v>0</v>
          </cell>
          <cell r="J2270">
            <v>0</v>
          </cell>
        </row>
        <row r="2271">
          <cell r="D2271" t="str">
            <v>34XXXX-NMSOL-ADJUSTMENT ONLY-ACCUM DEPR</v>
          </cell>
          <cell r="E2271">
            <v>0</v>
          </cell>
          <cell r="F2271">
            <v>0</v>
          </cell>
          <cell r="G2271">
            <v>0</v>
          </cell>
          <cell r="H2271" t="str">
            <v>UTILITY</v>
          </cell>
          <cell r="I2271">
            <v>0</v>
          </cell>
          <cell r="J2271">
            <v>0</v>
          </cell>
        </row>
        <row r="2272">
          <cell r="D2272" t="str">
            <v>34XXXX-OTHER PROD - ADJUSTMENT ONLY-ACCUM DEPR</v>
          </cell>
          <cell r="E2272">
            <v>0</v>
          </cell>
          <cell r="F2272">
            <v>0</v>
          </cell>
          <cell r="G2272">
            <v>11244</v>
          </cell>
          <cell r="H2272" t="str">
            <v>UTILITY</v>
          </cell>
          <cell r="I2272">
            <v>0</v>
          </cell>
          <cell r="J2272">
            <v>11244</v>
          </cell>
        </row>
        <row r="2273">
          <cell r="D2273" t="str">
            <v>34XXXX-RGU9-ADJUSTMENT ONLY-ACCUM DEPR</v>
          </cell>
          <cell r="E2273">
            <v>0</v>
          </cell>
          <cell r="F2273">
            <v>0</v>
          </cell>
          <cell r="G2273">
            <v>0</v>
          </cell>
          <cell r="H2273" t="str">
            <v>UTILITY</v>
          </cell>
          <cell r="I2273">
            <v>0</v>
          </cell>
          <cell r="J2273">
            <v>0</v>
          </cell>
        </row>
        <row r="2274">
          <cell r="D2274" t="str">
            <v>34XXXX-TXSOL-ADJUSTMENT ONLY-ACCUM DEPR</v>
          </cell>
          <cell r="E2274">
            <v>0</v>
          </cell>
          <cell r="F2274">
            <v>0</v>
          </cell>
          <cell r="G2274">
            <v>0</v>
          </cell>
          <cell r="H2274" t="str">
            <v>UTILITY</v>
          </cell>
          <cell r="I2274">
            <v>0</v>
          </cell>
          <cell r="J2274">
            <v>0</v>
          </cell>
        </row>
        <row r="2275">
          <cell r="D2275" t="str">
            <v>396000-MPSCO-PWR OPER EQUIP: ACCUM DEPR</v>
          </cell>
          <cell r="E2275">
            <v>0</v>
          </cell>
          <cell r="F2275">
            <v>0</v>
          </cell>
          <cell r="G2275">
            <v>-3269.71</v>
          </cell>
          <cell r="H2275" t="str">
            <v>UTILITY</v>
          </cell>
          <cell r="I2275">
            <v>0</v>
          </cell>
          <cell r="J2275">
            <v>-3269.71</v>
          </cell>
        </row>
        <row r="2276">
          <cell r="D2276" t="str">
            <v>397000-TXSOL-COMM EQUIP: ACCUM DEPR</v>
          </cell>
          <cell r="E2276">
            <v>0</v>
          </cell>
          <cell r="F2276">
            <v>0</v>
          </cell>
          <cell r="G2276">
            <v>-19128.98</v>
          </cell>
          <cell r="H2276" t="str">
            <v>UTILITY</v>
          </cell>
          <cell r="I2276">
            <v>0</v>
          </cell>
          <cell r="J2276">
            <v>-19128.98</v>
          </cell>
        </row>
        <row r="2277">
          <cell r="D2277" t="str">
            <v>350000-AIP-LAND&amp;LAND RIGHTS: ACCUM DEPR</v>
          </cell>
          <cell r="E2277">
            <v>0</v>
          </cell>
          <cell r="F2277">
            <v>0</v>
          </cell>
          <cell r="G2277">
            <v>-659612.1</v>
          </cell>
          <cell r="H2277" t="str">
            <v>UTILITY</v>
          </cell>
          <cell r="I2277">
            <v>0</v>
          </cell>
          <cell r="J2277">
            <v>-659612.1</v>
          </cell>
        </row>
        <row r="2278">
          <cell r="D2278" t="str">
            <v>350000-PVT-LAND&amp;LAND RIGHTS: ACCUM DEPR</v>
          </cell>
          <cell r="E2278">
            <v>0</v>
          </cell>
          <cell r="F2278">
            <v>0</v>
          </cell>
          <cell r="G2278">
            <v>-1768575.62</v>
          </cell>
          <cell r="H2278" t="str">
            <v>UTILITY</v>
          </cell>
          <cell r="I2278">
            <v>0</v>
          </cell>
          <cell r="J2278">
            <v>-1768575.62</v>
          </cell>
        </row>
        <row r="2279">
          <cell r="D2279" t="str">
            <v>350000-TRANS-LAND&amp;LAND RIGHTS: ACCUM DEPR</v>
          </cell>
          <cell r="E2279">
            <v>0</v>
          </cell>
          <cell r="F2279">
            <v>0</v>
          </cell>
          <cell r="G2279">
            <v>-3075873.8</v>
          </cell>
          <cell r="H2279" t="str">
            <v>UTILITY</v>
          </cell>
          <cell r="I2279">
            <v>0</v>
          </cell>
          <cell r="J2279">
            <v>-3075873.8</v>
          </cell>
        </row>
        <row r="2280">
          <cell r="D2280" t="str">
            <v>352000-AIP-STRUCT&amp;IMPROVMNT: ACCUM DEPR</v>
          </cell>
          <cell r="E2280">
            <v>0</v>
          </cell>
          <cell r="F2280">
            <v>0</v>
          </cell>
          <cell r="G2280">
            <v>-162976.98000000001</v>
          </cell>
          <cell r="H2280" t="str">
            <v>UTILITY</v>
          </cell>
          <cell r="I2280">
            <v>0</v>
          </cell>
          <cell r="J2280">
            <v>-162976.98000000001</v>
          </cell>
        </row>
        <row r="2281">
          <cell r="D2281" t="str">
            <v>352000-FCT-STRUCT&amp;IMPROVMNT: ACCUM DEPR</v>
          </cell>
          <cell r="E2281">
            <v>0</v>
          </cell>
          <cell r="F2281">
            <v>0</v>
          </cell>
          <cell r="G2281">
            <v>0</v>
          </cell>
          <cell r="H2281" t="str">
            <v>UTILITY</v>
          </cell>
          <cell r="I2281">
            <v>0</v>
          </cell>
          <cell r="J2281">
            <v>0</v>
          </cell>
        </row>
        <row r="2282">
          <cell r="D2282" t="str">
            <v>352000-PVT-STRUCT&amp;IMPROVMNT: ACCUM DEPR</v>
          </cell>
          <cell r="E2282">
            <v>0</v>
          </cell>
          <cell r="F2282">
            <v>0</v>
          </cell>
          <cell r="G2282">
            <v>-2379522.73</v>
          </cell>
          <cell r="H2282" t="str">
            <v>UTILITY</v>
          </cell>
          <cell r="I2282">
            <v>0</v>
          </cell>
          <cell r="J2282">
            <v>-2379522.73</v>
          </cell>
        </row>
        <row r="2283">
          <cell r="D2283" t="str">
            <v>352000-TRANS-STRUCT&amp;IMPROVMNT: ACCUM DEPR</v>
          </cell>
          <cell r="E2283">
            <v>0</v>
          </cell>
          <cell r="F2283">
            <v>0</v>
          </cell>
          <cell r="G2283">
            <v>-1189786.53</v>
          </cell>
          <cell r="H2283" t="str">
            <v>UTILITY</v>
          </cell>
          <cell r="I2283">
            <v>0</v>
          </cell>
          <cell r="J2283">
            <v>-1189786.53</v>
          </cell>
        </row>
        <row r="2284">
          <cell r="D2284" t="str">
            <v>353000-AIP-STATION EQUIPMNT: ACCUM DEPR</v>
          </cell>
          <cell r="E2284">
            <v>0</v>
          </cell>
          <cell r="F2284">
            <v>0</v>
          </cell>
          <cell r="G2284">
            <v>-14206181.210000001</v>
          </cell>
          <cell r="H2284" t="str">
            <v>UTILITY</v>
          </cell>
          <cell r="I2284">
            <v>0</v>
          </cell>
          <cell r="J2284">
            <v>-14206181.210000001</v>
          </cell>
        </row>
        <row r="2285">
          <cell r="D2285" t="str">
            <v>353000-FCT-STATION EQUIPMNT: ACCUM DEPR</v>
          </cell>
          <cell r="E2285">
            <v>0</v>
          </cell>
          <cell r="F2285">
            <v>0</v>
          </cell>
          <cell r="G2285">
            <v>0</v>
          </cell>
          <cell r="H2285" t="str">
            <v>UTILITY</v>
          </cell>
          <cell r="I2285">
            <v>0</v>
          </cell>
          <cell r="J2285">
            <v>0</v>
          </cell>
        </row>
        <row r="2286">
          <cell r="D2286" t="str">
            <v>353000-PVT-STATION EQUIPMNT: ACCUM DEPR</v>
          </cell>
          <cell r="E2286">
            <v>0</v>
          </cell>
          <cell r="F2286">
            <v>0</v>
          </cell>
          <cell r="G2286">
            <v>-8408652.7799999993</v>
          </cell>
          <cell r="H2286" t="str">
            <v>UTILITY</v>
          </cell>
          <cell r="I2286">
            <v>0</v>
          </cell>
          <cell r="J2286">
            <v>-8408652.7799999993</v>
          </cell>
        </row>
        <row r="2287">
          <cell r="D2287" t="str">
            <v>353000-TRANS-STATION EQUIPMNT: ACCUM DEPR</v>
          </cell>
          <cell r="E2287">
            <v>0</v>
          </cell>
          <cell r="F2287">
            <v>0</v>
          </cell>
          <cell r="G2287">
            <v>-60107500.509999998</v>
          </cell>
          <cell r="H2287" t="str">
            <v>UTILITY</v>
          </cell>
          <cell r="I2287">
            <v>0</v>
          </cell>
          <cell r="J2287">
            <v>-60107500.509999998</v>
          </cell>
        </row>
        <row r="2288">
          <cell r="D2288" t="str">
            <v>354000-AIP-TOWERS &amp; FIXTURE: ACCUM DEPR</v>
          </cell>
          <cell r="E2288">
            <v>0</v>
          </cell>
          <cell r="F2288">
            <v>0</v>
          </cell>
          <cell r="G2288">
            <v>-10173449.34</v>
          </cell>
          <cell r="H2288" t="str">
            <v>UTILITY</v>
          </cell>
          <cell r="I2288">
            <v>0</v>
          </cell>
          <cell r="J2288">
            <v>-10173449.34</v>
          </cell>
        </row>
        <row r="2289">
          <cell r="D2289" t="str">
            <v>354000-FCT-TOWERS &amp; FIXTURE: ACCUM DEPR</v>
          </cell>
          <cell r="E2289">
            <v>0</v>
          </cell>
          <cell r="F2289">
            <v>0</v>
          </cell>
          <cell r="G2289">
            <v>0</v>
          </cell>
          <cell r="H2289" t="str">
            <v>UTILITY</v>
          </cell>
          <cell r="I2289">
            <v>0</v>
          </cell>
          <cell r="J2289">
            <v>0</v>
          </cell>
        </row>
        <row r="2290">
          <cell r="D2290" t="str">
            <v>354000-PVT-TOWERS &amp; FIXTURE: ACCUM DEPR</v>
          </cell>
          <cell r="E2290">
            <v>0</v>
          </cell>
          <cell r="F2290">
            <v>0</v>
          </cell>
          <cell r="G2290">
            <v>-2753819</v>
          </cell>
          <cell r="H2290" t="str">
            <v>UTILITY</v>
          </cell>
          <cell r="I2290">
            <v>0</v>
          </cell>
          <cell r="J2290">
            <v>-2753819</v>
          </cell>
        </row>
        <row r="2291">
          <cell r="D2291" t="str">
            <v>354000-TRANS-TOWERS &amp; FIXTURE: ACCUM DEPR</v>
          </cell>
          <cell r="E2291">
            <v>0</v>
          </cell>
          <cell r="F2291">
            <v>0</v>
          </cell>
          <cell r="G2291">
            <v>-634037.93000000005</v>
          </cell>
          <cell r="H2291" t="str">
            <v>UTILITY</v>
          </cell>
          <cell r="I2291">
            <v>0</v>
          </cell>
          <cell r="J2291">
            <v>-634037.93000000005</v>
          </cell>
        </row>
        <row r="2292">
          <cell r="D2292" t="str">
            <v>355000-AIP-POLES &amp; FIXTURES: ACCUM DEPR</v>
          </cell>
          <cell r="E2292">
            <v>0</v>
          </cell>
          <cell r="F2292">
            <v>0</v>
          </cell>
          <cell r="G2292">
            <v>-16370324.5</v>
          </cell>
          <cell r="H2292" t="str">
            <v>UTILITY</v>
          </cell>
          <cell r="I2292">
            <v>0</v>
          </cell>
          <cell r="J2292">
            <v>-16370324.5</v>
          </cell>
        </row>
        <row r="2293">
          <cell r="D2293" t="str">
            <v>355000-PVT-POLES &amp; FIXTURES: ACCUM DEPR</v>
          </cell>
          <cell r="E2293">
            <v>0</v>
          </cell>
          <cell r="F2293">
            <v>0</v>
          </cell>
          <cell r="G2293">
            <v>-2410564.1</v>
          </cell>
          <cell r="H2293" t="str">
            <v>UTILITY</v>
          </cell>
          <cell r="I2293">
            <v>0</v>
          </cell>
          <cell r="J2293">
            <v>-2410564.1</v>
          </cell>
        </row>
        <row r="2294">
          <cell r="D2294" t="str">
            <v>355000-TRANS-POLES &amp; FIXTURES: ACCUM DEPR</v>
          </cell>
          <cell r="E2294">
            <v>0</v>
          </cell>
          <cell r="F2294">
            <v>0</v>
          </cell>
          <cell r="G2294">
            <v>-37612436.229999997</v>
          </cell>
          <cell r="H2294" t="str">
            <v>UTILITY</v>
          </cell>
          <cell r="I2294">
            <v>0</v>
          </cell>
          <cell r="J2294">
            <v>-37612436.229999997</v>
          </cell>
        </row>
        <row r="2295">
          <cell r="D2295" t="str">
            <v>356000-AIP-OH CONDUCTOR&amp;DEV: ACCUM DEPR</v>
          </cell>
          <cell r="E2295">
            <v>0</v>
          </cell>
          <cell r="F2295">
            <v>0</v>
          </cell>
          <cell r="G2295">
            <v>-20024974.210000001</v>
          </cell>
          <cell r="H2295" t="str">
            <v>UTILITY</v>
          </cell>
          <cell r="I2295">
            <v>0</v>
          </cell>
          <cell r="J2295">
            <v>-20024974.210000001</v>
          </cell>
        </row>
        <row r="2296">
          <cell r="D2296" t="str">
            <v>356000-FCT-OH CONDUCTOR&amp;DEV: ACCUM DEPR</v>
          </cell>
          <cell r="E2296">
            <v>0</v>
          </cell>
          <cell r="F2296">
            <v>0</v>
          </cell>
          <cell r="G2296">
            <v>0</v>
          </cell>
          <cell r="H2296" t="str">
            <v>UTILITY</v>
          </cell>
          <cell r="I2296">
            <v>0</v>
          </cell>
          <cell r="J2296">
            <v>0</v>
          </cell>
        </row>
        <row r="2297">
          <cell r="D2297" t="str">
            <v>356000-PVT-OH CONDUCTOR&amp;DEV: ACCUM DEPR</v>
          </cell>
          <cell r="E2297">
            <v>0</v>
          </cell>
          <cell r="F2297">
            <v>0</v>
          </cell>
          <cell r="G2297">
            <v>-4645164.6399999997</v>
          </cell>
          <cell r="H2297" t="str">
            <v>UTILITY</v>
          </cell>
          <cell r="I2297">
            <v>0</v>
          </cell>
          <cell r="J2297">
            <v>-4645164.6399999997</v>
          </cell>
        </row>
        <row r="2298">
          <cell r="D2298" t="str">
            <v>356000-TRANS-OH CONDUCTOR&amp;DEV: ACCUM DEPR</v>
          </cell>
          <cell r="E2298">
            <v>0</v>
          </cell>
          <cell r="F2298">
            <v>0</v>
          </cell>
          <cell r="G2298">
            <v>-26118907.18</v>
          </cell>
          <cell r="H2298" t="str">
            <v>UTILITY</v>
          </cell>
          <cell r="I2298">
            <v>0</v>
          </cell>
          <cell r="J2298">
            <v>-26118907.18</v>
          </cell>
        </row>
        <row r="2299">
          <cell r="D2299" t="str">
            <v>359000-PVT-ROADS &amp; TRAILS: ACCUM DEPR</v>
          </cell>
          <cell r="E2299">
            <v>0</v>
          </cell>
          <cell r="F2299">
            <v>0</v>
          </cell>
          <cell r="G2299">
            <v>-160511.62</v>
          </cell>
          <cell r="H2299" t="str">
            <v>UTILITY</v>
          </cell>
          <cell r="I2299">
            <v>0</v>
          </cell>
          <cell r="J2299">
            <v>-160511.62</v>
          </cell>
        </row>
        <row r="2300">
          <cell r="D2300" t="str">
            <v>359000-TRANS-ROADS &amp; TRAILS: ACCUM DEPR</v>
          </cell>
          <cell r="E2300">
            <v>0</v>
          </cell>
          <cell r="F2300">
            <v>0</v>
          </cell>
          <cell r="G2300">
            <v>-416814.1</v>
          </cell>
          <cell r="H2300" t="str">
            <v>UTILITY</v>
          </cell>
          <cell r="I2300">
            <v>0</v>
          </cell>
          <cell r="J2300">
            <v>-416814.1</v>
          </cell>
        </row>
        <row r="2301">
          <cell r="D2301" t="str">
            <v>359003-PVT-FERC ADJUSTMENT: ACCUM DEPR</v>
          </cell>
          <cell r="E2301">
            <v>0</v>
          </cell>
          <cell r="F2301">
            <v>0</v>
          </cell>
          <cell r="G2301">
            <v>-499402</v>
          </cell>
          <cell r="H2301" t="str">
            <v>UTILITY</v>
          </cell>
          <cell r="I2301">
            <v>0</v>
          </cell>
          <cell r="J2301">
            <v>-499402</v>
          </cell>
        </row>
        <row r="2302">
          <cell r="D2302" t="str">
            <v>359003-TRANS-FERC DEPR ADJUSTMENT: ACCUM DEPR</v>
          </cell>
          <cell r="E2302">
            <v>0</v>
          </cell>
          <cell r="F2302">
            <v>0</v>
          </cell>
          <cell r="G2302">
            <v>0</v>
          </cell>
          <cell r="H2302" t="str">
            <v>UTILITY</v>
          </cell>
          <cell r="I2302">
            <v>0</v>
          </cell>
          <cell r="J2302">
            <v>0</v>
          </cell>
        </row>
        <row r="2303">
          <cell r="D2303" t="str">
            <v>35XXXX-TRANSMISSION - ADJUSTMENT ONLY-ACCUM DEPR</v>
          </cell>
          <cell r="E2303">
            <v>0</v>
          </cell>
          <cell r="F2303">
            <v>0</v>
          </cell>
          <cell r="G2303">
            <v>29107</v>
          </cell>
          <cell r="H2303" t="str">
            <v>UTILITY</v>
          </cell>
          <cell r="I2303">
            <v>0</v>
          </cell>
          <cell r="J2303">
            <v>29107</v>
          </cell>
        </row>
        <row r="2304">
          <cell r="D2304" t="str">
            <v>397000-PVT-COMM EQUIP: ACCUM DEPR</v>
          </cell>
          <cell r="E2304">
            <v>0</v>
          </cell>
          <cell r="F2304">
            <v>0</v>
          </cell>
          <cell r="G2304">
            <v>0</v>
          </cell>
          <cell r="H2304" t="str">
            <v>UTILITY</v>
          </cell>
          <cell r="I2304">
            <v>0</v>
          </cell>
          <cell r="J2304">
            <v>0</v>
          </cell>
        </row>
        <row r="2305">
          <cell r="D2305" t="str">
            <v>360000-NMDIS-LAND&amp;LAND RIGHTS: ACCUM DEPR</v>
          </cell>
          <cell r="E2305">
            <v>0</v>
          </cell>
          <cell r="F2305">
            <v>0</v>
          </cell>
          <cell r="G2305">
            <v>-165559.51999999999</v>
          </cell>
          <cell r="H2305" t="str">
            <v>UTILITY</v>
          </cell>
          <cell r="I2305">
            <v>0</v>
          </cell>
          <cell r="J2305">
            <v>-165559.51999999999</v>
          </cell>
        </row>
        <row r="2306">
          <cell r="D2306" t="str">
            <v>360000-TXDIS-LAND&amp;LAND RIGHTS: ACCUM DEPR</v>
          </cell>
          <cell r="E2306">
            <v>0</v>
          </cell>
          <cell r="F2306">
            <v>0</v>
          </cell>
          <cell r="G2306">
            <v>-372038.94</v>
          </cell>
          <cell r="H2306" t="str">
            <v>UTILITY</v>
          </cell>
          <cell r="I2306">
            <v>0</v>
          </cell>
          <cell r="J2306">
            <v>-372038.94</v>
          </cell>
        </row>
        <row r="2307">
          <cell r="D2307" t="str">
            <v>361000-NMDIS-STRUCT&amp;IMPROVMNT: ACCUM DEPR</v>
          </cell>
          <cell r="E2307">
            <v>0</v>
          </cell>
          <cell r="F2307">
            <v>0</v>
          </cell>
          <cell r="G2307">
            <v>-365066.66</v>
          </cell>
          <cell r="H2307" t="str">
            <v>UTILITY</v>
          </cell>
          <cell r="I2307">
            <v>0</v>
          </cell>
          <cell r="J2307">
            <v>-365066.66</v>
          </cell>
        </row>
        <row r="2308">
          <cell r="D2308" t="str">
            <v>361000-TXDIS-STRUCT&amp;IMPROVMNT: ACCUM DEPR</v>
          </cell>
          <cell r="E2308">
            <v>0</v>
          </cell>
          <cell r="F2308">
            <v>0</v>
          </cell>
          <cell r="G2308">
            <v>-1698813.62</v>
          </cell>
          <cell r="H2308" t="str">
            <v>UTILITY</v>
          </cell>
          <cell r="I2308">
            <v>0</v>
          </cell>
          <cell r="J2308">
            <v>-1698813.62</v>
          </cell>
        </row>
        <row r="2309">
          <cell r="D2309" t="str">
            <v>362000-NMDIS-STATION EQUIPMNT: ACCUM DEPR</v>
          </cell>
          <cell r="E2309">
            <v>0</v>
          </cell>
          <cell r="F2309">
            <v>0</v>
          </cell>
          <cell r="G2309">
            <v>-20532435.239999998</v>
          </cell>
          <cell r="H2309" t="str">
            <v>UTILITY</v>
          </cell>
          <cell r="I2309">
            <v>0</v>
          </cell>
          <cell r="J2309">
            <v>-20532435.239999998</v>
          </cell>
        </row>
        <row r="2310">
          <cell r="D2310" t="str">
            <v>362000-TXDIS-STATION EQUIPMNT: ACCUM DEPR</v>
          </cell>
          <cell r="E2310">
            <v>0</v>
          </cell>
          <cell r="F2310">
            <v>0</v>
          </cell>
          <cell r="G2310">
            <v>-42056554</v>
          </cell>
          <cell r="H2310" t="str">
            <v>UTILITY</v>
          </cell>
          <cell r="I2310">
            <v>0</v>
          </cell>
          <cell r="J2310">
            <v>-42056554</v>
          </cell>
        </row>
        <row r="2311">
          <cell r="D2311" t="str">
            <v>364000-NMDIS-POLES TWRS &amp; FIX ALLOC: ACCUM DEPR</v>
          </cell>
          <cell r="E2311">
            <v>0</v>
          </cell>
          <cell r="F2311">
            <v>0</v>
          </cell>
          <cell r="G2311">
            <v>0</v>
          </cell>
          <cell r="H2311" t="str">
            <v>UTILITY</v>
          </cell>
          <cell r="I2311">
            <v>0</v>
          </cell>
          <cell r="J2311">
            <v>0</v>
          </cell>
        </row>
        <row r="2312">
          <cell r="D2312" t="str">
            <v>364000-NMDIS-POLES TWRS &amp; FIX PRIM: ACCUM DEPR</v>
          </cell>
          <cell r="E2312">
            <v>0</v>
          </cell>
          <cell r="F2312">
            <v>0</v>
          </cell>
          <cell r="G2312">
            <v>-11602335.779999999</v>
          </cell>
          <cell r="H2312" t="str">
            <v>UTILITY</v>
          </cell>
          <cell r="I2312">
            <v>0</v>
          </cell>
          <cell r="J2312">
            <v>-11602335.779999999</v>
          </cell>
        </row>
        <row r="2313">
          <cell r="D2313" t="str">
            <v>364000-NMDIS-POLES TWRS &amp; FIX SEC: ACCUM DEPR</v>
          </cell>
          <cell r="E2313">
            <v>0</v>
          </cell>
          <cell r="F2313">
            <v>0</v>
          </cell>
          <cell r="G2313">
            <v>-7317364.2699999996</v>
          </cell>
          <cell r="H2313" t="str">
            <v>UTILITY</v>
          </cell>
          <cell r="I2313">
            <v>0</v>
          </cell>
          <cell r="J2313">
            <v>-7317364.2699999996</v>
          </cell>
        </row>
        <row r="2314">
          <cell r="D2314" t="str">
            <v>364000-TXDIS-POLES TWRS &amp; FIX ALLOC: ACCUM DEPR</v>
          </cell>
          <cell r="E2314">
            <v>0</v>
          </cell>
          <cell r="F2314">
            <v>0</v>
          </cell>
          <cell r="G2314">
            <v>0</v>
          </cell>
          <cell r="H2314" t="str">
            <v>UTILITY</v>
          </cell>
          <cell r="I2314">
            <v>0</v>
          </cell>
          <cell r="J2314">
            <v>0</v>
          </cell>
        </row>
        <row r="2315">
          <cell r="D2315" t="str">
            <v>364000-TXDIS-POLES TWRS &amp; FIX PRIM: ACCUM DEPR</v>
          </cell>
          <cell r="E2315">
            <v>0</v>
          </cell>
          <cell r="F2315">
            <v>0</v>
          </cell>
          <cell r="G2315">
            <v>-23353310.739999998</v>
          </cell>
          <cell r="H2315" t="str">
            <v>UTILITY</v>
          </cell>
          <cell r="I2315">
            <v>0</v>
          </cell>
          <cell r="J2315">
            <v>-23353310.739999998</v>
          </cell>
        </row>
        <row r="2316">
          <cell r="D2316" t="str">
            <v>364000-TXDIS-POLES TWRS &amp; FIX SEC: ACCUM DEPR</v>
          </cell>
          <cell r="E2316">
            <v>0</v>
          </cell>
          <cell r="F2316">
            <v>0</v>
          </cell>
          <cell r="G2316">
            <v>-13312416.130000001</v>
          </cell>
          <cell r="H2316" t="str">
            <v>UTILITY</v>
          </cell>
          <cell r="I2316">
            <v>0</v>
          </cell>
          <cell r="J2316">
            <v>-13312416.130000001</v>
          </cell>
        </row>
        <row r="2317">
          <cell r="D2317" t="str">
            <v>365000-NMDIS-OH CONDUCTOR&amp;DEV ALLOC: ACCUM DEPR</v>
          </cell>
          <cell r="E2317">
            <v>0</v>
          </cell>
          <cell r="F2317">
            <v>0</v>
          </cell>
          <cell r="G2317">
            <v>0</v>
          </cell>
          <cell r="H2317" t="str">
            <v>UTILITY</v>
          </cell>
          <cell r="I2317">
            <v>0</v>
          </cell>
          <cell r="J2317">
            <v>0</v>
          </cell>
        </row>
        <row r="2318">
          <cell r="D2318" t="str">
            <v>365000-NMDIS-OH CONDUCTOR&amp;DEV PRIM: ACCUM DEPR</v>
          </cell>
          <cell r="E2318">
            <v>0</v>
          </cell>
          <cell r="F2318">
            <v>0</v>
          </cell>
          <cell r="G2318">
            <v>-7872826.2999999998</v>
          </cell>
          <cell r="H2318" t="str">
            <v>UTILITY</v>
          </cell>
          <cell r="I2318">
            <v>0</v>
          </cell>
          <cell r="J2318">
            <v>-7872826.2999999998</v>
          </cell>
        </row>
        <row r="2319">
          <cell r="D2319" t="str">
            <v>365000-NMDIS-OH CONDUCTOR&amp;DEV SEC: ACCUM DEPR</v>
          </cell>
          <cell r="E2319">
            <v>0</v>
          </cell>
          <cell r="F2319">
            <v>0</v>
          </cell>
          <cell r="G2319">
            <v>-1667563.66</v>
          </cell>
          <cell r="H2319" t="str">
            <v>UTILITY</v>
          </cell>
          <cell r="I2319">
            <v>0</v>
          </cell>
          <cell r="J2319">
            <v>-1667563.66</v>
          </cell>
        </row>
        <row r="2320">
          <cell r="D2320" t="str">
            <v>365000-TXDIS-OH CONDUCTOR&amp;DEV ALLOC: ACCUM DEPR</v>
          </cell>
          <cell r="E2320">
            <v>0</v>
          </cell>
          <cell r="F2320">
            <v>0</v>
          </cell>
          <cell r="G2320">
            <v>0</v>
          </cell>
          <cell r="H2320" t="str">
            <v>UTILITY</v>
          </cell>
          <cell r="I2320">
            <v>0</v>
          </cell>
          <cell r="J2320">
            <v>0</v>
          </cell>
        </row>
        <row r="2321">
          <cell r="D2321" t="str">
            <v>365000-TXDIS-OH CONDUCTOR&amp;DEV PRIM: ACCUM DEPR</v>
          </cell>
          <cell r="E2321">
            <v>0</v>
          </cell>
          <cell r="F2321">
            <v>0</v>
          </cell>
          <cell r="G2321">
            <v>-19247328.5</v>
          </cell>
          <cell r="H2321" t="str">
            <v>UTILITY</v>
          </cell>
          <cell r="I2321">
            <v>0</v>
          </cell>
          <cell r="J2321">
            <v>-19247328.5</v>
          </cell>
        </row>
        <row r="2322">
          <cell r="D2322" t="str">
            <v>365000-TXDIS-OH CONDUCTOR&amp;DEV SEC: ACCUM DEPR</v>
          </cell>
          <cell r="E2322">
            <v>0</v>
          </cell>
          <cell r="F2322">
            <v>0</v>
          </cell>
          <cell r="G2322">
            <v>-3042647.03</v>
          </cell>
          <cell r="H2322" t="str">
            <v>UTILITY</v>
          </cell>
          <cell r="I2322">
            <v>0</v>
          </cell>
          <cell r="J2322">
            <v>-3042647.03</v>
          </cell>
        </row>
        <row r="2323">
          <cell r="D2323" t="str">
            <v>366000-NMDIS-UNDRGRND CONDUIT ALLOC: ACCUM DEPR</v>
          </cell>
          <cell r="E2323">
            <v>0</v>
          </cell>
          <cell r="F2323">
            <v>0</v>
          </cell>
          <cell r="G2323">
            <v>0</v>
          </cell>
          <cell r="H2323" t="str">
            <v>UTILITY</v>
          </cell>
          <cell r="I2323">
            <v>0</v>
          </cell>
          <cell r="J2323">
            <v>0</v>
          </cell>
        </row>
        <row r="2324">
          <cell r="D2324" t="str">
            <v>366000-NMDIS-UNDRGRND CONDUIT PRIM: ACCUM DEPR</v>
          </cell>
          <cell r="E2324">
            <v>0</v>
          </cell>
          <cell r="F2324">
            <v>0</v>
          </cell>
          <cell r="G2324">
            <v>-7061380.3300000001</v>
          </cell>
          <cell r="H2324" t="str">
            <v>UTILITY</v>
          </cell>
          <cell r="I2324">
            <v>0</v>
          </cell>
          <cell r="J2324">
            <v>-7061380.3300000001</v>
          </cell>
        </row>
        <row r="2325">
          <cell r="D2325" t="str">
            <v>366000-NMDIS-UNDRGRND CONDUIT SEC: ACCUM DEPR</v>
          </cell>
          <cell r="E2325">
            <v>0</v>
          </cell>
          <cell r="F2325">
            <v>0</v>
          </cell>
          <cell r="G2325">
            <v>-3492765.35</v>
          </cell>
          <cell r="H2325" t="str">
            <v>UTILITY</v>
          </cell>
          <cell r="I2325">
            <v>0</v>
          </cell>
          <cell r="J2325">
            <v>-3492765.35</v>
          </cell>
        </row>
        <row r="2326">
          <cell r="D2326" t="str">
            <v>366000-TXDIS-UNDRGRND CONDUIT ALLOC: ACCUM DEPR</v>
          </cell>
          <cell r="E2326">
            <v>0</v>
          </cell>
          <cell r="F2326">
            <v>0</v>
          </cell>
          <cell r="G2326">
            <v>0</v>
          </cell>
          <cell r="H2326" t="str">
            <v>UTILITY</v>
          </cell>
          <cell r="I2326">
            <v>0</v>
          </cell>
          <cell r="J2326">
            <v>0</v>
          </cell>
        </row>
        <row r="2327">
          <cell r="D2327" t="str">
            <v>366000-TXDIS-UNDRGRND CONDUIT PRIM: ACCUM DEPR</v>
          </cell>
          <cell r="E2327">
            <v>0</v>
          </cell>
          <cell r="F2327">
            <v>0</v>
          </cell>
          <cell r="G2327">
            <v>-16071468.57</v>
          </cell>
          <cell r="H2327" t="str">
            <v>UTILITY</v>
          </cell>
          <cell r="I2327">
            <v>0</v>
          </cell>
          <cell r="J2327">
            <v>-16071468.57</v>
          </cell>
        </row>
        <row r="2328">
          <cell r="D2328" t="str">
            <v>366000-TXDIS-UNDRGRND CONDUIT SEC: ACCUM DEPR</v>
          </cell>
          <cell r="E2328">
            <v>0</v>
          </cell>
          <cell r="F2328">
            <v>0</v>
          </cell>
          <cell r="G2328">
            <v>-7598241.2000000002</v>
          </cell>
          <cell r="H2328" t="str">
            <v>UTILITY</v>
          </cell>
          <cell r="I2328">
            <v>0</v>
          </cell>
          <cell r="J2328">
            <v>-7598241.2000000002</v>
          </cell>
        </row>
        <row r="2329">
          <cell r="D2329" t="str">
            <v>367000-NMDIS-UNDRGRND CONDUCT ALLOC: ACCUM DEPR</v>
          </cell>
          <cell r="E2329">
            <v>0</v>
          </cell>
          <cell r="F2329">
            <v>0</v>
          </cell>
          <cell r="G2329">
            <v>0</v>
          </cell>
          <cell r="H2329" t="str">
            <v>UTILITY</v>
          </cell>
          <cell r="I2329">
            <v>0</v>
          </cell>
          <cell r="J2329">
            <v>0</v>
          </cell>
        </row>
        <row r="2330">
          <cell r="D2330" t="str">
            <v>367000-NMDIS-UNDRGRND CONDUCT PRIM: ACCUM DEPR</v>
          </cell>
          <cell r="E2330">
            <v>0</v>
          </cell>
          <cell r="F2330">
            <v>0</v>
          </cell>
          <cell r="G2330">
            <v>-9337285.4299999997</v>
          </cell>
          <cell r="H2330" t="str">
            <v>UTILITY</v>
          </cell>
          <cell r="I2330">
            <v>0</v>
          </cell>
          <cell r="J2330">
            <v>-9337285.4299999997</v>
          </cell>
        </row>
        <row r="2331">
          <cell r="D2331" t="str">
            <v>367000-NMDIS-UNDRGRND CONDUCT SEC: ACCUM DEPR</v>
          </cell>
          <cell r="E2331">
            <v>0</v>
          </cell>
          <cell r="F2331">
            <v>0</v>
          </cell>
          <cell r="G2331">
            <v>-3723117.82</v>
          </cell>
          <cell r="H2331" t="str">
            <v>UTILITY</v>
          </cell>
          <cell r="I2331">
            <v>0</v>
          </cell>
          <cell r="J2331">
            <v>-3723117.82</v>
          </cell>
        </row>
        <row r="2332">
          <cell r="D2332" t="str">
            <v>367000-TXDIS-UNDRGRND CONDUCT ALLOC: ACCUM DEPR</v>
          </cell>
          <cell r="E2332">
            <v>0</v>
          </cell>
          <cell r="F2332">
            <v>0</v>
          </cell>
          <cell r="G2332">
            <v>0</v>
          </cell>
          <cell r="H2332" t="str">
            <v>UTILITY</v>
          </cell>
          <cell r="I2332">
            <v>0</v>
          </cell>
          <cell r="J2332">
            <v>0</v>
          </cell>
        </row>
        <row r="2333">
          <cell r="D2333" t="str">
            <v>367000-TXDIS-UNDRGRND CONDUCT PRIM: ACCUM DEPR</v>
          </cell>
          <cell r="E2333">
            <v>0</v>
          </cell>
          <cell r="F2333">
            <v>0</v>
          </cell>
          <cell r="G2333">
            <v>-24714448.300000001</v>
          </cell>
          <cell r="H2333" t="str">
            <v>UTILITY</v>
          </cell>
          <cell r="I2333">
            <v>0</v>
          </cell>
          <cell r="J2333">
            <v>-24714448.300000001</v>
          </cell>
        </row>
        <row r="2334">
          <cell r="D2334" t="str">
            <v>367000-TXDIS-UNDRGRND CONDUCT SEC: ACCUM DEPR</v>
          </cell>
          <cell r="E2334">
            <v>0</v>
          </cell>
          <cell r="F2334">
            <v>0</v>
          </cell>
          <cell r="G2334">
            <v>-3878697.83</v>
          </cell>
          <cell r="H2334" t="str">
            <v>UTILITY</v>
          </cell>
          <cell r="I2334">
            <v>0</v>
          </cell>
          <cell r="J2334">
            <v>-3878697.83</v>
          </cell>
        </row>
        <row r="2335">
          <cell r="D2335" t="str">
            <v>368000-NMDIS-LINE TRANSFORMER ALLOC: ACCUM DEPR</v>
          </cell>
          <cell r="E2335">
            <v>0</v>
          </cell>
          <cell r="F2335">
            <v>0</v>
          </cell>
          <cell r="G2335">
            <v>0</v>
          </cell>
          <cell r="H2335" t="str">
            <v>UTILITY</v>
          </cell>
          <cell r="I2335">
            <v>0</v>
          </cell>
          <cell r="J2335">
            <v>0</v>
          </cell>
        </row>
        <row r="2336">
          <cell r="D2336" t="str">
            <v>368000-NMDIS-LINE TRANSFORMER PRIM: ACCUM DEPR</v>
          </cell>
          <cell r="E2336">
            <v>0</v>
          </cell>
          <cell r="F2336">
            <v>0</v>
          </cell>
          <cell r="G2336">
            <v>-7828587.0499999998</v>
          </cell>
          <cell r="H2336" t="str">
            <v>UTILITY</v>
          </cell>
          <cell r="I2336">
            <v>0</v>
          </cell>
          <cell r="J2336">
            <v>-7828587.0499999998</v>
          </cell>
        </row>
        <row r="2337">
          <cell r="D2337" t="str">
            <v>368000-NMDIS-LINE TRANSFORMER SEC: ACCUM DEPR</v>
          </cell>
          <cell r="E2337">
            <v>0</v>
          </cell>
          <cell r="F2337">
            <v>0</v>
          </cell>
          <cell r="G2337">
            <v>-7828587.04</v>
          </cell>
          <cell r="H2337" t="str">
            <v>UTILITY</v>
          </cell>
          <cell r="I2337">
            <v>0</v>
          </cell>
          <cell r="J2337">
            <v>-7828587.04</v>
          </cell>
        </row>
        <row r="2338">
          <cell r="D2338" t="str">
            <v>368000-TXDIS-LINE TRANSFORMER ALLOC: ACCUM DEPR</v>
          </cell>
          <cell r="E2338">
            <v>0</v>
          </cell>
          <cell r="F2338">
            <v>0</v>
          </cell>
          <cell r="G2338">
            <v>0</v>
          </cell>
          <cell r="H2338" t="str">
            <v>UTILITY</v>
          </cell>
          <cell r="I2338">
            <v>0</v>
          </cell>
          <cell r="J2338">
            <v>0</v>
          </cell>
        </row>
        <row r="2339">
          <cell r="D2339" t="str">
            <v>368000-TXDIS-LINE TRANSFORMER PRIM: ACCUM DEPR</v>
          </cell>
          <cell r="E2339">
            <v>0</v>
          </cell>
          <cell r="F2339">
            <v>0</v>
          </cell>
          <cell r="G2339">
            <v>-22174383.510000002</v>
          </cell>
          <cell r="H2339" t="str">
            <v>UTILITY</v>
          </cell>
          <cell r="I2339">
            <v>0</v>
          </cell>
          <cell r="J2339">
            <v>-22174383.510000002</v>
          </cell>
        </row>
        <row r="2340">
          <cell r="D2340" t="str">
            <v>368000-TXDIS-LINE TRANSFORMER SEC: ACCUM DEPR</v>
          </cell>
          <cell r="E2340">
            <v>0</v>
          </cell>
          <cell r="F2340">
            <v>0</v>
          </cell>
          <cell r="G2340">
            <v>-20166885.379999999</v>
          </cell>
          <cell r="H2340" t="str">
            <v>UTILITY</v>
          </cell>
          <cell r="I2340">
            <v>0</v>
          </cell>
          <cell r="J2340">
            <v>-20166885.379999999</v>
          </cell>
        </row>
        <row r="2341">
          <cell r="D2341" t="str">
            <v>369000-NMDIS-SERVICES: ACCUM DEPR</v>
          </cell>
          <cell r="E2341">
            <v>0</v>
          </cell>
          <cell r="F2341">
            <v>0</v>
          </cell>
          <cell r="G2341">
            <v>-5780038.71</v>
          </cell>
          <cell r="H2341" t="str">
            <v>UTILITY</v>
          </cell>
          <cell r="I2341">
            <v>0</v>
          </cell>
          <cell r="J2341">
            <v>-5780038.71</v>
          </cell>
        </row>
        <row r="2342">
          <cell r="D2342" t="str">
            <v>369000-TXDIS-SERVICES: ACCUM DEPR</v>
          </cell>
          <cell r="E2342">
            <v>0</v>
          </cell>
          <cell r="F2342">
            <v>0</v>
          </cell>
          <cell r="G2342">
            <v>-18294270.379999999</v>
          </cell>
          <cell r="H2342" t="str">
            <v>UTILITY</v>
          </cell>
          <cell r="I2342">
            <v>0</v>
          </cell>
          <cell r="J2342">
            <v>-18294270.379999999</v>
          </cell>
        </row>
        <row r="2343">
          <cell r="D2343" t="str">
            <v>370000-NMDIS-METERS: ACCUM DEPR</v>
          </cell>
          <cell r="E2343">
            <v>0</v>
          </cell>
          <cell r="F2343">
            <v>0</v>
          </cell>
          <cell r="G2343">
            <v>-2626226</v>
          </cell>
          <cell r="H2343" t="str">
            <v>UTILITY</v>
          </cell>
          <cell r="I2343">
            <v>0</v>
          </cell>
          <cell r="J2343">
            <v>-2626226</v>
          </cell>
        </row>
        <row r="2344">
          <cell r="D2344" t="str">
            <v>370000-TXDIS-METERS: ACCUM DEPR</v>
          </cell>
          <cell r="E2344">
            <v>0</v>
          </cell>
          <cell r="F2344">
            <v>0</v>
          </cell>
          <cell r="G2344">
            <v>-21205797.890000001</v>
          </cell>
          <cell r="H2344" t="str">
            <v>UTILITY</v>
          </cell>
          <cell r="I2344">
            <v>0</v>
          </cell>
          <cell r="J2344">
            <v>-21205797.890000001</v>
          </cell>
        </row>
        <row r="2345">
          <cell r="D2345" t="str">
            <v>371000-NMDIS-INSTALL CUSTOMER: ACCUM DEPR</v>
          </cell>
          <cell r="E2345">
            <v>0</v>
          </cell>
          <cell r="F2345">
            <v>0</v>
          </cell>
          <cell r="G2345">
            <v>-1750312.28</v>
          </cell>
          <cell r="H2345" t="str">
            <v>UTILITY</v>
          </cell>
          <cell r="I2345">
            <v>0</v>
          </cell>
          <cell r="J2345">
            <v>-1750312.28</v>
          </cell>
        </row>
        <row r="2346">
          <cell r="D2346" t="str">
            <v>371000-TXDIS-INSTALL CUSTOMER: ACCUM DEPR</v>
          </cell>
          <cell r="E2346">
            <v>0</v>
          </cell>
          <cell r="F2346">
            <v>0</v>
          </cell>
          <cell r="G2346">
            <v>-3368969.7</v>
          </cell>
          <cell r="H2346" t="str">
            <v>UTILITY</v>
          </cell>
          <cell r="I2346">
            <v>0</v>
          </cell>
          <cell r="J2346">
            <v>-3368969.7</v>
          </cell>
        </row>
        <row r="2347">
          <cell r="D2347" t="str">
            <v>373000-NMDIS-STREET LIGHTING: ACCUM DEPR</v>
          </cell>
          <cell r="E2347">
            <v>0</v>
          </cell>
          <cell r="F2347">
            <v>0</v>
          </cell>
          <cell r="G2347">
            <v>-693696.08</v>
          </cell>
          <cell r="H2347" t="str">
            <v>UTILITY</v>
          </cell>
          <cell r="I2347">
            <v>0</v>
          </cell>
          <cell r="J2347">
            <v>-693696.08</v>
          </cell>
        </row>
        <row r="2348">
          <cell r="D2348" t="str">
            <v>373000-TXDIS-STREET LIGHTING: ACCUM DEPR</v>
          </cell>
          <cell r="E2348">
            <v>0</v>
          </cell>
          <cell r="F2348">
            <v>0</v>
          </cell>
          <cell r="G2348">
            <v>-4626362.43</v>
          </cell>
          <cell r="H2348" t="str">
            <v>UTILITY</v>
          </cell>
          <cell r="I2348">
            <v>0</v>
          </cell>
          <cell r="J2348">
            <v>-4626362.43</v>
          </cell>
        </row>
        <row r="2349">
          <cell r="D2349" t="str">
            <v>37XXXX-DISTRIBUTION - ADJUSTMENT ONLY-ACCUM DEPR</v>
          </cell>
          <cell r="E2349">
            <v>0</v>
          </cell>
          <cell r="F2349">
            <v>0</v>
          </cell>
          <cell r="G2349">
            <v>192000</v>
          </cell>
          <cell r="H2349" t="str">
            <v>UTILITY</v>
          </cell>
          <cell r="I2349">
            <v>0</v>
          </cell>
          <cell r="J2349">
            <v>192000</v>
          </cell>
        </row>
        <row r="2350">
          <cell r="D2350" t="str">
            <v>389000-GENL-LAND&amp;LAND RIGHTS: ACCUM DEPR</v>
          </cell>
          <cell r="E2350">
            <v>0</v>
          </cell>
          <cell r="F2350">
            <v>0</v>
          </cell>
          <cell r="G2350">
            <v>-8217.86</v>
          </cell>
          <cell r="H2350" t="str">
            <v>UTILITY</v>
          </cell>
          <cell r="I2350">
            <v>0</v>
          </cell>
          <cell r="J2350">
            <v>-8217.86</v>
          </cell>
        </row>
        <row r="2351">
          <cell r="D2351" t="str">
            <v>390000-GENL-STRUCT&amp;IMPR-EDOC: ACCUM DEPR</v>
          </cell>
          <cell r="E2351">
            <v>0</v>
          </cell>
          <cell r="F2351">
            <v>0</v>
          </cell>
          <cell r="G2351">
            <v>-1059598.31</v>
          </cell>
          <cell r="H2351" t="str">
            <v>UTILITY</v>
          </cell>
          <cell r="I2351">
            <v>0</v>
          </cell>
          <cell r="J2351">
            <v>-1059598.31</v>
          </cell>
        </row>
        <row r="2352">
          <cell r="D2352" t="str">
            <v>390000-GENL-STRUCT&amp;IMPR-EMS: ACCUM DEPR</v>
          </cell>
          <cell r="E2352">
            <v>0</v>
          </cell>
          <cell r="F2352">
            <v>0</v>
          </cell>
          <cell r="G2352">
            <v>-23100.85</v>
          </cell>
          <cell r="H2352" t="str">
            <v>UTILITY</v>
          </cell>
          <cell r="I2352">
            <v>0</v>
          </cell>
          <cell r="J2352">
            <v>-23100.85</v>
          </cell>
        </row>
        <row r="2353">
          <cell r="D2353" t="str">
            <v>390000-GENL-STRUCT&amp;IMPR-STAN: ACCUM DEPR</v>
          </cell>
          <cell r="E2353">
            <v>0</v>
          </cell>
          <cell r="F2353">
            <v>0</v>
          </cell>
          <cell r="G2353">
            <v>-3747422.42</v>
          </cell>
          <cell r="H2353" t="str">
            <v>UTILITY</v>
          </cell>
          <cell r="I2353">
            <v>0</v>
          </cell>
          <cell r="J2353">
            <v>-3747422.42</v>
          </cell>
        </row>
        <row r="2354">
          <cell r="D2354" t="str">
            <v>390000-GENL-STRUCT&amp;IMPR-SYSOP: ACCUM DEPR</v>
          </cell>
          <cell r="E2354">
            <v>0</v>
          </cell>
          <cell r="F2354">
            <v>0</v>
          </cell>
          <cell r="G2354">
            <v>-2488866.27</v>
          </cell>
          <cell r="H2354" t="str">
            <v>UTILITY</v>
          </cell>
          <cell r="I2354">
            <v>0</v>
          </cell>
          <cell r="J2354">
            <v>-2488866.27</v>
          </cell>
        </row>
        <row r="2355">
          <cell r="D2355" t="str">
            <v>390000-GENL-STRUCT&amp;IMPROVMNT: ACCUM DEPR</v>
          </cell>
          <cell r="E2355">
            <v>0</v>
          </cell>
          <cell r="F2355">
            <v>0</v>
          </cell>
          <cell r="G2355">
            <v>-2660610.59</v>
          </cell>
          <cell r="H2355" t="str">
            <v>UTILITY</v>
          </cell>
          <cell r="I2355">
            <v>0</v>
          </cell>
          <cell r="J2355">
            <v>-2660610.59</v>
          </cell>
        </row>
        <row r="2356">
          <cell r="D2356" t="str">
            <v>391000-FC-OFFICE FURN&amp;EQP: ACCUM DEPR</v>
          </cell>
          <cell r="E2356">
            <v>0</v>
          </cell>
          <cell r="F2356">
            <v>0</v>
          </cell>
          <cell r="G2356">
            <v>0</v>
          </cell>
          <cell r="H2356" t="str">
            <v>UTILITY</v>
          </cell>
          <cell r="I2356">
            <v>0</v>
          </cell>
          <cell r="J2356">
            <v>0</v>
          </cell>
        </row>
        <row r="2357">
          <cell r="D2357" t="str">
            <v>391000-GENL-OFFICE FURN&amp;EQP: ACCUM DEPR</v>
          </cell>
          <cell r="E2357">
            <v>0</v>
          </cell>
          <cell r="F2357">
            <v>0</v>
          </cell>
          <cell r="G2357">
            <v>-8194199.25</v>
          </cell>
          <cell r="H2357" t="str">
            <v>UTILITY</v>
          </cell>
          <cell r="I2357">
            <v>0</v>
          </cell>
          <cell r="J2357">
            <v>-8194199.25</v>
          </cell>
        </row>
        <row r="2358">
          <cell r="D2358" t="str">
            <v>391100-GENL-COMPUTER EQUIPMENT: ACCUM DEPR</v>
          </cell>
          <cell r="E2358">
            <v>0</v>
          </cell>
          <cell r="F2358">
            <v>0</v>
          </cell>
          <cell r="G2358">
            <v>-7188513.6900000004</v>
          </cell>
          <cell r="H2358" t="str">
            <v>UTILITY</v>
          </cell>
          <cell r="I2358">
            <v>0</v>
          </cell>
          <cell r="J2358">
            <v>-7188513.6900000004</v>
          </cell>
        </row>
        <row r="2359">
          <cell r="D2359" t="str">
            <v>392000-AZ-TRANSPORT EQUIP: ACCUM DEPR</v>
          </cell>
          <cell r="E2359">
            <v>0</v>
          </cell>
          <cell r="F2359">
            <v>0</v>
          </cell>
          <cell r="G2359">
            <v>-428.21</v>
          </cell>
          <cell r="H2359" t="str">
            <v>UTILITY</v>
          </cell>
          <cell r="I2359">
            <v>0</v>
          </cell>
          <cell r="J2359">
            <v>-428.21</v>
          </cell>
        </row>
        <row r="2360">
          <cell r="D2360" t="str">
            <v>392000-FC-TRANSPORT EQUIP: ACCUM DEPR</v>
          </cell>
          <cell r="E2360">
            <v>0</v>
          </cell>
          <cell r="F2360">
            <v>0</v>
          </cell>
          <cell r="G2360">
            <v>0</v>
          </cell>
          <cell r="H2360" t="str">
            <v>UTILITY</v>
          </cell>
          <cell r="I2360">
            <v>0</v>
          </cell>
          <cell r="J2360">
            <v>0</v>
          </cell>
        </row>
        <row r="2361">
          <cell r="D2361" t="str">
            <v>392000-GENL-TRANSPORT EQUIP: ACCUM DEPR</v>
          </cell>
          <cell r="E2361">
            <v>0</v>
          </cell>
          <cell r="F2361">
            <v>0</v>
          </cell>
          <cell r="G2361">
            <v>-25120886.91</v>
          </cell>
          <cell r="H2361" t="str">
            <v>UTILITY</v>
          </cell>
          <cell r="I2361">
            <v>0</v>
          </cell>
          <cell r="J2361">
            <v>-25120886.91</v>
          </cell>
        </row>
        <row r="2362">
          <cell r="D2362" t="str">
            <v>393000-FC-STORES EQUIPMENT: ACCUM DEPR</v>
          </cell>
          <cell r="E2362">
            <v>0</v>
          </cell>
          <cell r="F2362">
            <v>0</v>
          </cell>
          <cell r="G2362">
            <v>0</v>
          </cell>
          <cell r="H2362" t="str">
            <v>UTILITY</v>
          </cell>
          <cell r="I2362">
            <v>0</v>
          </cell>
          <cell r="J2362">
            <v>0</v>
          </cell>
        </row>
        <row r="2363">
          <cell r="D2363" t="str">
            <v>393000-GENL-STORES EQUIPMENT: ACCUM DEPR</v>
          </cell>
          <cell r="E2363">
            <v>0</v>
          </cell>
          <cell r="F2363">
            <v>0</v>
          </cell>
          <cell r="G2363">
            <v>-46955.08</v>
          </cell>
          <cell r="H2363" t="str">
            <v>UTILITY</v>
          </cell>
          <cell r="I2363">
            <v>0</v>
          </cell>
          <cell r="J2363">
            <v>-46955.08</v>
          </cell>
        </row>
        <row r="2364">
          <cell r="D2364" t="str">
            <v>394000-GENL-TOOLS&amp;SHOP EQUIP: ACCUM DEPR</v>
          </cell>
          <cell r="E2364">
            <v>0</v>
          </cell>
          <cell r="F2364">
            <v>0</v>
          </cell>
          <cell r="G2364">
            <v>-1529096.4</v>
          </cell>
          <cell r="H2364" t="str">
            <v>UTILITY</v>
          </cell>
          <cell r="I2364">
            <v>0</v>
          </cell>
          <cell r="J2364">
            <v>-1529096.4</v>
          </cell>
        </row>
        <row r="2365">
          <cell r="D2365" t="str">
            <v>394000-PVT-TOOLS&amp;SHOP EQUIP: ACCUM DEPR</v>
          </cell>
          <cell r="E2365">
            <v>0</v>
          </cell>
          <cell r="F2365">
            <v>0</v>
          </cell>
          <cell r="G2365">
            <v>-98.9</v>
          </cell>
          <cell r="H2365" t="str">
            <v>UTILITY</v>
          </cell>
          <cell r="I2365">
            <v>0</v>
          </cell>
          <cell r="J2365">
            <v>-98.9</v>
          </cell>
        </row>
        <row r="2366">
          <cell r="D2366" t="str">
            <v>395000-GENL-LABORATORY EQUIP: ACCUM DEPR</v>
          </cell>
          <cell r="E2366">
            <v>0</v>
          </cell>
          <cell r="F2366">
            <v>0</v>
          </cell>
          <cell r="G2366">
            <v>-1153011.98</v>
          </cell>
          <cell r="H2366" t="str">
            <v>UTILITY</v>
          </cell>
          <cell r="I2366">
            <v>0</v>
          </cell>
          <cell r="J2366">
            <v>-1153011.98</v>
          </cell>
        </row>
        <row r="2367">
          <cell r="D2367" t="str">
            <v>396000-FC-PWR OPER EQUIP: ACCUM DEPR</v>
          </cell>
          <cell r="E2367">
            <v>0</v>
          </cell>
          <cell r="F2367">
            <v>0</v>
          </cell>
          <cell r="G2367">
            <v>0</v>
          </cell>
          <cell r="H2367" t="str">
            <v>UTILITY</v>
          </cell>
          <cell r="I2367">
            <v>0</v>
          </cell>
          <cell r="J2367">
            <v>0</v>
          </cell>
        </row>
        <row r="2368">
          <cell r="D2368" t="str">
            <v>396000-GENL-PWR OPER EQUIP: ACCUM DEPR</v>
          </cell>
          <cell r="E2368">
            <v>0</v>
          </cell>
          <cell r="F2368">
            <v>0</v>
          </cell>
          <cell r="G2368">
            <v>-572691.34</v>
          </cell>
          <cell r="H2368" t="str">
            <v>UTILITY</v>
          </cell>
          <cell r="I2368">
            <v>0</v>
          </cell>
          <cell r="J2368">
            <v>-572691.34</v>
          </cell>
        </row>
        <row r="2369">
          <cell r="D2369" t="str">
            <v>397000-AIP-COMM EQUIP: ACCUM DEPR</v>
          </cell>
          <cell r="E2369">
            <v>0</v>
          </cell>
          <cell r="F2369">
            <v>0</v>
          </cell>
          <cell r="G2369">
            <v>-25500.639999999999</v>
          </cell>
          <cell r="H2369" t="str">
            <v>UTILITY</v>
          </cell>
          <cell r="I2369">
            <v>0</v>
          </cell>
          <cell r="J2369">
            <v>-25500.639999999999</v>
          </cell>
        </row>
        <row r="2370">
          <cell r="D2370" t="str">
            <v>397000-FC-COMM EQUIP: ACCUM DEPR</v>
          </cell>
          <cell r="E2370">
            <v>0</v>
          </cell>
          <cell r="F2370">
            <v>0</v>
          </cell>
          <cell r="G2370">
            <v>0</v>
          </cell>
          <cell r="H2370" t="str">
            <v>UTILITY</v>
          </cell>
          <cell r="I2370">
            <v>0</v>
          </cell>
          <cell r="J2370">
            <v>0</v>
          </cell>
        </row>
        <row r="2371">
          <cell r="D2371" t="str">
            <v>397000-GENL-COMM EQUIP: ACCUM DEPR</v>
          </cell>
          <cell r="E2371">
            <v>0</v>
          </cell>
          <cell r="F2371">
            <v>0</v>
          </cell>
          <cell r="G2371">
            <v>-8206636.0599999996</v>
          </cell>
          <cell r="H2371" t="str">
            <v>UTILITY</v>
          </cell>
          <cell r="I2371">
            <v>0</v>
          </cell>
          <cell r="J2371">
            <v>-8206636.0599999996</v>
          </cell>
        </row>
        <row r="2372">
          <cell r="D2372" t="str">
            <v>398000-GENL-MISC EQUIPMENT: ACCUM DEPR</v>
          </cell>
          <cell r="E2372">
            <v>0</v>
          </cell>
          <cell r="F2372">
            <v>0</v>
          </cell>
          <cell r="G2372">
            <v>-636987.87</v>
          </cell>
          <cell r="H2372" t="str">
            <v>UTILITY</v>
          </cell>
          <cell r="I2372">
            <v>0</v>
          </cell>
          <cell r="J2372">
            <v>-636987.87</v>
          </cell>
        </row>
        <row r="2373">
          <cell r="D2373" t="str">
            <v>398003-GENL-FERC DEPR ADJUSTMENT: ACCUM DEPR</v>
          </cell>
          <cell r="E2373">
            <v>0</v>
          </cell>
          <cell r="F2373">
            <v>0</v>
          </cell>
          <cell r="G2373">
            <v>0</v>
          </cell>
          <cell r="H2373" t="str">
            <v>UTILITY</v>
          </cell>
          <cell r="I2373">
            <v>0</v>
          </cell>
          <cell r="J2373">
            <v>0</v>
          </cell>
        </row>
        <row r="2374">
          <cell r="D2374" t="str">
            <v>39XXXX-GENERAL - ADJUSTMENT ONLY-ACCUM DEPR</v>
          </cell>
          <cell r="E2374">
            <v>0</v>
          </cell>
          <cell r="F2374">
            <v>0</v>
          </cell>
          <cell r="G2374">
            <v>30462</v>
          </cell>
          <cell r="H2374" t="str">
            <v>UTILITY</v>
          </cell>
          <cell r="I2374">
            <v>0</v>
          </cell>
          <cell r="J2374">
            <v>30462</v>
          </cell>
        </row>
        <row r="2375">
          <cell r="D2375" t="str">
            <v>131000-Cash Allow Revenue Incr Adj</v>
          </cell>
          <cell r="E2375">
            <v>0</v>
          </cell>
          <cell r="F2375">
            <v>0</v>
          </cell>
          <cell r="G2375">
            <v>-75006</v>
          </cell>
          <cell r="H2375" t="str">
            <v>UTILITY</v>
          </cell>
          <cell r="I2375">
            <v>0</v>
          </cell>
          <cell r="J2375">
            <v>-75006</v>
          </cell>
        </row>
        <row r="2376">
          <cell r="D2376" t="str">
            <v>131000-Cash Allowance Adjustment Only</v>
          </cell>
          <cell r="E2376">
            <v>0</v>
          </cell>
          <cell r="F2376">
            <v>0</v>
          </cell>
          <cell r="G2376">
            <v>-1597917.1283897592</v>
          </cell>
          <cell r="H2376" t="str">
            <v>UTILITY</v>
          </cell>
          <cell r="I2376">
            <v>0</v>
          </cell>
          <cell r="J2376">
            <v>-1597917.1283897592</v>
          </cell>
        </row>
        <row r="2377">
          <cell r="D2377" t="str">
            <v>151000-Fuel Inventory - Direct</v>
          </cell>
          <cell r="E2377">
            <v>0</v>
          </cell>
          <cell r="F2377">
            <v>0</v>
          </cell>
          <cell r="G2377">
            <v>0</v>
          </cell>
          <cell r="H2377" t="str">
            <v>NON-UTILITY</v>
          </cell>
          <cell r="I2377">
            <v>0</v>
          </cell>
          <cell r="J2377">
            <v>0</v>
          </cell>
        </row>
        <row r="2378">
          <cell r="D2378" t="str">
            <v>151000-PROD-FUEL STOCK</v>
          </cell>
          <cell r="E2378">
            <v>0</v>
          </cell>
          <cell r="F2378">
            <v>0</v>
          </cell>
          <cell r="G2378">
            <v>1976628.01</v>
          </cell>
          <cell r="H2378" t="str">
            <v>UTILITY</v>
          </cell>
          <cell r="I2378">
            <v>0</v>
          </cell>
          <cell r="J2378">
            <v>1976628.01</v>
          </cell>
        </row>
        <row r="2379">
          <cell r="D2379" t="str">
            <v>151000-PVCOM-FUEL STOCK</v>
          </cell>
          <cell r="E2379">
            <v>0</v>
          </cell>
          <cell r="F2379">
            <v>0</v>
          </cell>
          <cell r="G2379">
            <v>198424.84</v>
          </cell>
          <cell r="H2379" t="str">
            <v>UTILITY</v>
          </cell>
          <cell r="I2379">
            <v>0</v>
          </cell>
          <cell r="J2379">
            <v>198424.84</v>
          </cell>
        </row>
        <row r="2380">
          <cell r="D2380" t="str">
            <v>158100-PROD-ALLOWANCE INVENTORY</v>
          </cell>
          <cell r="E2380">
            <v>0</v>
          </cell>
          <cell r="F2380">
            <v>0</v>
          </cell>
          <cell r="G2380">
            <v>-23652</v>
          </cell>
          <cell r="H2380" t="str">
            <v>UTILITY</v>
          </cell>
          <cell r="I2380">
            <v>0</v>
          </cell>
          <cell r="J2380">
            <v>-23652</v>
          </cell>
        </row>
        <row r="2381">
          <cell r="D2381" t="str">
            <v>154000-FC-OTHER INVENTORY</v>
          </cell>
          <cell r="E2381">
            <v>0</v>
          </cell>
          <cell r="F2381">
            <v>0</v>
          </cell>
          <cell r="G2381">
            <v>0</v>
          </cell>
          <cell r="H2381" t="str">
            <v>UTILITY</v>
          </cell>
          <cell r="I2381">
            <v>0</v>
          </cell>
          <cell r="J2381">
            <v>0</v>
          </cell>
        </row>
        <row r="2382">
          <cell r="D2382" t="str">
            <v>154000-Materials &amp; Supplies - Direct</v>
          </cell>
          <cell r="E2382">
            <v>0</v>
          </cell>
          <cell r="F2382">
            <v>0</v>
          </cell>
          <cell r="G2382">
            <v>0</v>
          </cell>
          <cell r="H2382" t="str">
            <v>NON-UTILITY</v>
          </cell>
          <cell r="I2382">
            <v>0</v>
          </cell>
          <cell r="J2382">
            <v>0</v>
          </cell>
        </row>
        <row r="2383">
          <cell r="D2383" t="str">
            <v>154000-NF-OTHER INVENTORY</v>
          </cell>
          <cell r="E2383">
            <v>0</v>
          </cell>
          <cell r="F2383">
            <v>0</v>
          </cell>
          <cell r="G2383">
            <v>9682</v>
          </cell>
          <cell r="H2383" t="str">
            <v>UTILITY</v>
          </cell>
          <cell r="I2383">
            <v>0</v>
          </cell>
          <cell r="J2383">
            <v>9682</v>
          </cell>
        </row>
        <row r="2384">
          <cell r="D2384" t="str">
            <v>154000-PVCOM-OTHER INVENTORY</v>
          </cell>
          <cell r="E2384">
            <v>0</v>
          </cell>
          <cell r="F2384">
            <v>0</v>
          </cell>
          <cell r="G2384">
            <v>27495701</v>
          </cell>
          <cell r="H2384" t="str">
            <v>UTILITY</v>
          </cell>
          <cell r="I2384">
            <v>0</v>
          </cell>
          <cell r="J2384">
            <v>27495701</v>
          </cell>
        </row>
        <row r="2385">
          <cell r="D2385" t="str">
            <v>154000-TXDIS-OTHER INVENTORY</v>
          </cell>
          <cell r="E2385">
            <v>0</v>
          </cell>
          <cell r="F2385">
            <v>0</v>
          </cell>
          <cell r="G2385">
            <v>0</v>
          </cell>
          <cell r="H2385" t="str">
            <v>UTILITY</v>
          </cell>
          <cell r="I2385">
            <v>0</v>
          </cell>
          <cell r="J2385">
            <v>0</v>
          </cell>
        </row>
        <row r="2386">
          <cell r="D2386" t="str">
            <v>154100-TXDIS-TEXAS INVENTORY-TXM</v>
          </cell>
          <cell r="E2386">
            <v>0</v>
          </cell>
          <cell r="F2386">
            <v>0</v>
          </cell>
          <cell r="G2386">
            <v>10126998.689999999</v>
          </cell>
          <cell r="H2386" t="str">
            <v>UTILITY</v>
          </cell>
          <cell r="I2386">
            <v>0</v>
          </cell>
          <cell r="J2386">
            <v>10126998.689999999</v>
          </cell>
        </row>
        <row r="2387">
          <cell r="D2387" t="str">
            <v>154200-NMDIS-NM INVENTORY-NMM</v>
          </cell>
          <cell r="E2387">
            <v>0</v>
          </cell>
          <cell r="F2387">
            <v>0</v>
          </cell>
          <cell r="G2387">
            <v>3443071.5</v>
          </cell>
          <cell r="H2387" t="str">
            <v>UTILITY</v>
          </cell>
          <cell r="I2387">
            <v>0</v>
          </cell>
          <cell r="J2387">
            <v>3443071.5</v>
          </cell>
        </row>
        <row r="2388">
          <cell r="D2388" t="str">
            <v>154400-PROD-GEN INVENTORY-GEN</v>
          </cell>
          <cell r="E2388">
            <v>0</v>
          </cell>
          <cell r="F2388">
            <v>0</v>
          </cell>
          <cell r="G2388">
            <v>4277121.88</v>
          </cell>
          <cell r="H2388" t="str">
            <v>UTILITY</v>
          </cell>
          <cell r="I2388">
            <v>0</v>
          </cell>
          <cell r="J2388">
            <v>4277121.88</v>
          </cell>
        </row>
        <row r="2389">
          <cell r="D2389" t="str">
            <v>154800-NMDIS-TRANS INVENTORY-INT</v>
          </cell>
          <cell r="E2389">
            <v>0</v>
          </cell>
          <cell r="F2389">
            <v>0</v>
          </cell>
          <cell r="G2389">
            <v>18395.89</v>
          </cell>
          <cell r="H2389" t="str">
            <v>UTILITY</v>
          </cell>
          <cell r="I2389">
            <v>0</v>
          </cell>
          <cell r="J2389">
            <v>18395.89</v>
          </cell>
        </row>
        <row r="2390">
          <cell r="D2390" t="str">
            <v>154900-TXDIS-TRANS INVENTORY-INT</v>
          </cell>
          <cell r="E2390">
            <v>0</v>
          </cell>
          <cell r="F2390">
            <v>0</v>
          </cell>
          <cell r="G2390">
            <v>223445.53</v>
          </cell>
          <cell r="H2390" t="str">
            <v>UTILITY</v>
          </cell>
          <cell r="I2390">
            <v>0</v>
          </cell>
          <cell r="J2390">
            <v>223445.53</v>
          </cell>
        </row>
        <row r="2391">
          <cell r="D2391" t="str">
            <v>163000-STORES EXPENSE</v>
          </cell>
          <cell r="E2391">
            <v>0</v>
          </cell>
          <cell r="F2391">
            <v>0</v>
          </cell>
          <cell r="G2391">
            <v>-8825808.9499999993</v>
          </cell>
          <cell r="H2391" t="str">
            <v>UTILITY</v>
          </cell>
          <cell r="I2391">
            <v>0</v>
          </cell>
          <cell r="J2391">
            <v>-8825808.9499999993</v>
          </cell>
        </row>
        <row r="2392">
          <cell r="D2392" t="str">
            <v>163000-STORES EXPENSE-LABOR</v>
          </cell>
          <cell r="E2392">
            <v>0</v>
          </cell>
          <cell r="F2392">
            <v>0</v>
          </cell>
          <cell r="G2392">
            <v>8818877.9299999997</v>
          </cell>
          <cell r="H2392" t="str">
            <v>UTILITY</v>
          </cell>
          <cell r="I2392">
            <v>0</v>
          </cell>
          <cell r="J2392">
            <v>8818877.9299999997</v>
          </cell>
        </row>
        <row r="2393">
          <cell r="D2393" t="str">
            <v xml:space="preserve">165000-CUST-PREPAYMENTS </v>
          </cell>
          <cell r="E2393">
            <v>0</v>
          </cell>
          <cell r="F2393">
            <v>0</v>
          </cell>
          <cell r="G2393">
            <v>0</v>
          </cell>
          <cell r="H2393" t="str">
            <v>UTILITY</v>
          </cell>
          <cell r="I2393">
            <v>0</v>
          </cell>
          <cell r="J2393">
            <v>0</v>
          </cell>
        </row>
        <row r="2394">
          <cell r="D2394" t="str">
            <v xml:space="preserve">165000-FC-PREPAYMENTS </v>
          </cell>
          <cell r="E2394">
            <v>0</v>
          </cell>
          <cell r="F2394">
            <v>0</v>
          </cell>
          <cell r="G2394">
            <v>0</v>
          </cell>
          <cell r="H2394" t="str">
            <v>UTILITY</v>
          </cell>
          <cell r="I2394">
            <v>0</v>
          </cell>
          <cell r="J2394">
            <v>0</v>
          </cell>
        </row>
        <row r="2395">
          <cell r="D2395" t="str">
            <v xml:space="preserve">165000-GENL-PREPAYMENTS </v>
          </cell>
          <cell r="E2395">
            <v>0</v>
          </cell>
          <cell r="F2395">
            <v>0</v>
          </cell>
          <cell r="G2395">
            <v>3335893.5700000003</v>
          </cell>
          <cell r="H2395" t="str">
            <v>UTILITY</v>
          </cell>
          <cell r="I2395">
            <v>0</v>
          </cell>
          <cell r="J2395">
            <v>3335893.5700000003</v>
          </cell>
        </row>
        <row r="2396">
          <cell r="D2396" t="str">
            <v>165000-GENL-PREPAYMENTS-INSURANCE</v>
          </cell>
          <cell r="E2396">
            <v>0</v>
          </cell>
          <cell r="F2396">
            <v>0</v>
          </cell>
          <cell r="G2396">
            <v>3935388.07</v>
          </cell>
          <cell r="H2396" t="str">
            <v>UTILITY</v>
          </cell>
          <cell r="I2396">
            <v>0</v>
          </cell>
          <cell r="J2396">
            <v>3935388.07</v>
          </cell>
        </row>
        <row r="2397">
          <cell r="D2397" t="str">
            <v xml:space="preserve">165000-NF-PREPAYMENTS </v>
          </cell>
          <cell r="E2397">
            <v>0</v>
          </cell>
          <cell r="F2397">
            <v>0</v>
          </cell>
          <cell r="G2397">
            <v>284741</v>
          </cell>
          <cell r="H2397" t="str">
            <v>UTILITY</v>
          </cell>
          <cell r="I2397">
            <v>0</v>
          </cell>
          <cell r="J2397">
            <v>284741</v>
          </cell>
        </row>
        <row r="2398">
          <cell r="D2398" t="str">
            <v>165000-NM-PREPAYMENTS COS</v>
          </cell>
          <cell r="E2398">
            <v>0</v>
          </cell>
          <cell r="F2398">
            <v>0</v>
          </cell>
          <cell r="G2398">
            <v>3519.87</v>
          </cell>
          <cell r="H2398" t="str">
            <v>UTILITY</v>
          </cell>
          <cell r="I2398">
            <v>0</v>
          </cell>
          <cell r="J2398">
            <v>3519.87</v>
          </cell>
        </row>
        <row r="2399">
          <cell r="D2399" t="str">
            <v xml:space="preserve">165000-NWJT-PREPAYMENTS </v>
          </cell>
          <cell r="E2399">
            <v>0</v>
          </cell>
          <cell r="F2399">
            <v>0</v>
          </cell>
          <cell r="G2399">
            <v>0</v>
          </cell>
          <cell r="H2399" t="str">
            <v>UTILITY</v>
          </cell>
          <cell r="I2399">
            <v>0</v>
          </cell>
          <cell r="J2399">
            <v>0</v>
          </cell>
        </row>
        <row r="2400">
          <cell r="D2400" t="str">
            <v>165000-PREPAYMENTS TAX</v>
          </cell>
          <cell r="E2400">
            <v>0</v>
          </cell>
          <cell r="F2400">
            <v>0</v>
          </cell>
          <cell r="G2400">
            <v>1031316.9</v>
          </cell>
          <cell r="H2400" t="str">
            <v>UTILITY</v>
          </cell>
          <cell r="I2400">
            <v>0</v>
          </cell>
          <cell r="J2400">
            <v>1031316.9</v>
          </cell>
        </row>
        <row r="2401">
          <cell r="D2401" t="str">
            <v xml:space="preserve">165000-PROD-PREPAYMENTS </v>
          </cell>
          <cell r="E2401">
            <v>0</v>
          </cell>
          <cell r="F2401">
            <v>0</v>
          </cell>
          <cell r="G2401">
            <v>0</v>
          </cell>
          <cell r="H2401" t="str">
            <v>UTILITY</v>
          </cell>
          <cell r="I2401">
            <v>0</v>
          </cell>
          <cell r="J2401">
            <v>0</v>
          </cell>
        </row>
        <row r="2402">
          <cell r="D2402" t="str">
            <v xml:space="preserve">165000-PVCOM-PREPAYMENTS </v>
          </cell>
          <cell r="E2402">
            <v>0</v>
          </cell>
          <cell r="F2402">
            <v>0</v>
          </cell>
          <cell r="G2402">
            <v>2076704.62</v>
          </cell>
          <cell r="H2402" t="str">
            <v>UTILITY</v>
          </cell>
          <cell r="I2402">
            <v>0</v>
          </cell>
          <cell r="J2402">
            <v>2076704.62</v>
          </cell>
        </row>
        <row r="2403">
          <cell r="D2403" t="str">
            <v>165000-Prepayments - Direct</v>
          </cell>
          <cell r="E2403">
            <v>0</v>
          </cell>
          <cell r="F2403">
            <v>0</v>
          </cell>
          <cell r="G2403">
            <v>0</v>
          </cell>
          <cell r="H2403" t="str">
            <v>NON-UTILITY</v>
          </cell>
          <cell r="I2403">
            <v>0</v>
          </cell>
          <cell r="J2403">
            <v>0</v>
          </cell>
        </row>
        <row r="2404">
          <cell r="D2404" t="str">
            <v xml:space="preserve">165000-TRANS-PREPAYMENTS </v>
          </cell>
          <cell r="E2404">
            <v>0</v>
          </cell>
          <cell r="F2404">
            <v>0</v>
          </cell>
          <cell r="G2404">
            <v>471691</v>
          </cell>
          <cell r="H2404" t="str">
            <v>UTILITY</v>
          </cell>
          <cell r="I2404">
            <v>0</v>
          </cell>
          <cell r="J2404">
            <v>471691</v>
          </cell>
        </row>
        <row r="2405">
          <cell r="D2405" t="str">
            <v xml:space="preserve">165000-TXDIS-PREPAYMENTS </v>
          </cell>
          <cell r="E2405">
            <v>0</v>
          </cell>
          <cell r="F2405">
            <v>0</v>
          </cell>
          <cell r="G2405">
            <v>93185.5</v>
          </cell>
          <cell r="H2405" t="str">
            <v>UTILITY</v>
          </cell>
          <cell r="I2405">
            <v>0</v>
          </cell>
          <cell r="J2405">
            <v>93185.5</v>
          </cell>
        </row>
        <row r="2406">
          <cell r="D2406" t="str">
            <v>165010-INCOME TAXES RECEIVABLE TAX</v>
          </cell>
          <cell r="E2406">
            <v>0</v>
          </cell>
          <cell r="F2406">
            <v>0</v>
          </cell>
          <cell r="G2406">
            <v>331890</v>
          </cell>
          <cell r="H2406" t="str">
            <v>UTILITY</v>
          </cell>
          <cell r="I2406">
            <v>0</v>
          </cell>
          <cell r="J2406">
            <v>331890</v>
          </cell>
        </row>
        <row r="2407">
          <cell r="D2407" t="str">
            <v>165020-INCOME TAXES RECEIV LT TAX</v>
          </cell>
          <cell r="E2407">
            <v>0</v>
          </cell>
          <cell r="F2407">
            <v>0</v>
          </cell>
          <cell r="G2407">
            <v>412589</v>
          </cell>
          <cell r="H2407" t="str">
            <v>UTILITY</v>
          </cell>
          <cell r="I2407">
            <v>0</v>
          </cell>
          <cell r="J2407">
            <v>412589</v>
          </cell>
        </row>
        <row r="2408">
          <cell r="D2408" t="str">
            <v>182399-FC-FERC COAL RECLAMATION</v>
          </cell>
          <cell r="E2408">
            <v>0</v>
          </cell>
          <cell r="F2408">
            <v>0</v>
          </cell>
          <cell r="G2408">
            <v>7626.01</v>
          </cell>
          <cell r="H2408" t="str">
            <v>UTILITY</v>
          </cell>
          <cell r="I2408">
            <v>0</v>
          </cell>
          <cell r="J2408">
            <v>7626.01</v>
          </cell>
        </row>
        <row r="2409">
          <cell r="D2409" t="str">
            <v>182399-FC-NM COAL RECLAMATION</v>
          </cell>
          <cell r="E2409">
            <v>0</v>
          </cell>
          <cell r="F2409">
            <v>0</v>
          </cell>
          <cell r="G2409">
            <v>0</v>
          </cell>
          <cell r="H2409" t="str">
            <v>UTILITY</v>
          </cell>
          <cell r="I2409">
            <v>0</v>
          </cell>
          <cell r="J2409">
            <v>0</v>
          </cell>
        </row>
        <row r="2410">
          <cell r="D2410" t="str">
            <v>182399-FC-OTHER REG ASSETS COAL REC</v>
          </cell>
          <cell r="E2410">
            <v>0</v>
          </cell>
          <cell r="F2410">
            <v>0</v>
          </cell>
          <cell r="G2410">
            <v>0</v>
          </cell>
          <cell r="H2410" t="str">
            <v>UTILITY</v>
          </cell>
          <cell r="I2410">
            <v>0</v>
          </cell>
          <cell r="J2410">
            <v>0</v>
          </cell>
        </row>
        <row r="2411">
          <cell r="D2411" t="str">
            <v>182399-FC-TX COAL RECLAMATION</v>
          </cell>
          <cell r="E2411">
            <v>0</v>
          </cell>
          <cell r="F2411">
            <v>0</v>
          </cell>
          <cell r="G2411">
            <v>0</v>
          </cell>
          <cell r="H2411" t="str">
            <v>UTILITY</v>
          </cell>
          <cell r="I2411">
            <v>0</v>
          </cell>
          <cell r="J2411">
            <v>0</v>
          </cell>
        </row>
        <row r="2412">
          <cell r="D2412" t="str">
            <v xml:space="preserve">182399-2010 FPPCAC AUDIT - OTH REG </v>
          </cell>
          <cell r="E2412">
            <v>0</v>
          </cell>
          <cell r="F2412">
            <v>0</v>
          </cell>
          <cell r="G2412">
            <v>416165.5</v>
          </cell>
          <cell r="H2412" t="str">
            <v>UTILITY</v>
          </cell>
          <cell r="I2412">
            <v>0</v>
          </cell>
          <cell r="J2412">
            <v>416165.5</v>
          </cell>
        </row>
        <row r="2413">
          <cell r="D2413" t="str">
            <v>182399-FC-NM DECOMMISSIONING</v>
          </cell>
          <cell r="E2413">
            <v>0</v>
          </cell>
          <cell r="F2413">
            <v>0</v>
          </cell>
          <cell r="G2413">
            <v>0</v>
          </cell>
          <cell r="H2413" t="str">
            <v>UTILITY</v>
          </cell>
          <cell r="I2413">
            <v>0</v>
          </cell>
          <cell r="J2413">
            <v>0</v>
          </cell>
        </row>
        <row r="2414">
          <cell r="D2414" t="str">
            <v>182399-FC-TX DECOMMISSIONING</v>
          </cell>
          <cell r="E2414">
            <v>0</v>
          </cell>
          <cell r="F2414">
            <v>0</v>
          </cell>
          <cell r="G2414">
            <v>0</v>
          </cell>
          <cell r="H2414" t="str">
            <v>UTILITY</v>
          </cell>
          <cell r="I2414">
            <v>0</v>
          </cell>
          <cell r="J2414">
            <v>0</v>
          </cell>
        </row>
        <row r="2415">
          <cell r="D2415" t="str">
            <v>182399-NM-OTH REG ASSETS 2015 CASE</v>
          </cell>
          <cell r="E2415">
            <v>0</v>
          </cell>
          <cell r="F2415">
            <v>0</v>
          </cell>
          <cell r="G2415">
            <v>1180942</v>
          </cell>
          <cell r="H2415" t="str">
            <v>UTILITY</v>
          </cell>
          <cell r="I2415">
            <v>0</v>
          </cell>
          <cell r="J2415">
            <v>1180942</v>
          </cell>
        </row>
        <row r="2416">
          <cell r="D2416" t="str">
            <v>182399-NM-OTHER REG ASSETS COS-ALLO</v>
          </cell>
          <cell r="E2416">
            <v>0</v>
          </cell>
          <cell r="F2416">
            <v>0</v>
          </cell>
          <cell r="G2416">
            <v>62.26</v>
          </cell>
          <cell r="H2416" t="str">
            <v>UTILITY</v>
          </cell>
          <cell r="I2416">
            <v>0</v>
          </cell>
          <cell r="J2416">
            <v>62.26</v>
          </cell>
        </row>
        <row r="2417">
          <cell r="D2417" t="str">
            <v>182399-NM-OTHER REG ASSETS RECS</v>
          </cell>
          <cell r="E2417">
            <v>0</v>
          </cell>
          <cell r="F2417">
            <v>0</v>
          </cell>
          <cell r="G2417">
            <v>7214992.0599999996</v>
          </cell>
          <cell r="H2417" t="str">
            <v>UTILITY</v>
          </cell>
          <cell r="I2417">
            <v>0</v>
          </cell>
          <cell r="J2417">
            <v>7214992.0599999996</v>
          </cell>
        </row>
        <row r="2418">
          <cell r="D2418" t="str">
            <v>182399-OTHER REGULATORY ASSETS</v>
          </cell>
          <cell r="E2418">
            <v>0</v>
          </cell>
          <cell r="F2418">
            <v>0</v>
          </cell>
          <cell r="G2418">
            <v>0</v>
          </cell>
          <cell r="H2418" t="str">
            <v>NON-UTILITY</v>
          </cell>
          <cell r="I2418">
            <v>0</v>
          </cell>
          <cell r="J2418">
            <v>0</v>
          </cell>
        </row>
        <row r="2419">
          <cell r="D2419" t="str">
            <v>182399-TX RBS- OTH REG ASSETS</v>
          </cell>
          <cell r="E2419">
            <v>0</v>
          </cell>
          <cell r="F2419">
            <v>0</v>
          </cell>
          <cell r="G2419">
            <v>0</v>
          </cell>
          <cell r="H2419" t="str">
            <v>NON-UTILITY</v>
          </cell>
          <cell r="I2419">
            <v>0</v>
          </cell>
          <cell r="J2419">
            <v>0</v>
          </cell>
        </row>
        <row r="2420">
          <cell r="D2420" t="str">
            <v>182399-TX-OTH REG ASSETS 2015 CASE</v>
          </cell>
          <cell r="E2420">
            <v>0</v>
          </cell>
          <cell r="F2420">
            <v>0</v>
          </cell>
          <cell r="G2420">
            <v>0</v>
          </cell>
          <cell r="H2420" t="str">
            <v>UTILITY</v>
          </cell>
          <cell r="I2420">
            <v>0</v>
          </cell>
          <cell r="J2420">
            <v>0</v>
          </cell>
        </row>
        <row r="2421">
          <cell r="D2421" t="str">
            <v>182399-TX-OTH REG ASSETS 2017 CASE</v>
          </cell>
          <cell r="E2421">
            <v>0</v>
          </cell>
          <cell r="F2421">
            <v>0</v>
          </cell>
          <cell r="G2421">
            <v>3047318</v>
          </cell>
          <cell r="H2421" t="str">
            <v>UTILITY</v>
          </cell>
          <cell r="I2421">
            <v>0</v>
          </cell>
          <cell r="J2421">
            <v>3047318</v>
          </cell>
        </row>
        <row r="2422">
          <cell r="D2422" t="str">
            <v>120500-AMORT OF NUCLEAR FUEL</v>
          </cell>
          <cell r="E2422">
            <v>0</v>
          </cell>
          <cell r="F2422">
            <v>0</v>
          </cell>
          <cell r="G2422">
            <v>0</v>
          </cell>
          <cell r="H2422" t="str">
            <v>NON-UTILITY</v>
          </cell>
          <cell r="I2422">
            <v>0</v>
          </cell>
          <cell r="J2422">
            <v>0</v>
          </cell>
        </row>
        <row r="2423">
          <cell r="D2423" t="str">
            <v>120600-NUCLEAR FUEL CAP LEASE</v>
          </cell>
          <cell r="E2423">
            <v>0</v>
          </cell>
          <cell r="F2423">
            <v>0</v>
          </cell>
          <cell r="G2423">
            <v>0</v>
          </cell>
          <cell r="H2423" t="str">
            <v>NON-UTILITY</v>
          </cell>
          <cell r="I2423">
            <v>0</v>
          </cell>
          <cell r="J2423">
            <v>0</v>
          </cell>
        </row>
        <row r="2424">
          <cell r="D2424" t="str">
            <v>120501-DRY CASK STORAGE-CWIP</v>
          </cell>
          <cell r="E2424">
            <v>0</v>
          </cell>
          <cell r="F2424">
            <v>0</v>
          </cell>
          <cell r="G2424">
            <v>0</v>
          </cell>
          <cell r="H2424" t="str">
            <v>NON-UTILITY</v>
          </cell>
          <cell r="I2424">
            <v>0</v>
          </cell>
          <cell r="J2424">
            <v>0</v>
          </cell>
        </row>
        <row r="2425">
          <cell r="D2425" t="str">
            <v>120502-DRY CASK STORAGE-ASSET</v>
          </cell>
          <cell r="E2425">
            <v>0</v>
          </cell>
          <cell r="F2425">
            <v>0</v>
          </cell>
          <cell r="G2425">
            <v>0</v>
          </cell>
          <cell r="H2425" t="str">
            <v>NON-UTILITY</v>
          </cell>
          <cell r="I2425">
            <v>0</v>
          </cell>
          <cell r="J2425">
            <v>0</v>
          </cell>
        </row>
        <row r="2426">
          <cell r="D2426" t="str">
            <v>186000-MISC DEF DEBITS</v>
          </cell>
          <cell r="E2426">
            <v>0</v>
          </cell>
          <cell r="F2426">
            <v>0</v>
          </cell>
          <cell r="G2426">
            <v>0</v>
          </cell>
          <cell r="H2426" t="str">
            <v>UTILITY</v>
          </cell>
          <cell r="I2426">
            <v>0</v>
          </cell>
          <cell r="J2426">
            <v>0</v>
          </cell>
        </row>
        <row r="2427">
          <cell r="D2427" t="str">
            <v>186000-MISC DEF DEBITS-LABOR</v>
          </cell>
          <cell r="E2427">
            <v>0</v>
          </cell>
          <cell r="F2427">
            <v>0</v>
          </cell>
          <cell r="G2427">
            <v>0</v>
          </cell>
          <cell r="H2427" t="str">
            <v>UTILITY</v>
          </cell>
          <cell r="I2427">
            <v>0</v>
          </cell>
          <cell r="J2427">
            <v>0</v>
          </cell>
        </row>
        <row r="2428">
          <cell r="D2428" t="str">
            <v>186000-NWJT-MISC DEF DEBITS EPWU</v>
          </cell>
          <cell r="E2428">
            <v>0</v>
          </cell>
          <cell r="F2428">
            <v>0</v>
          </cell>
          <cell r="G2428">
            <v>1486455.53</v>
          </cell>
          <cell r="H2428" t="str">
            <v>UTILITY</v>
          </cell>
          <cell r="I2428">
            <v>0</v>
          </cell>
          <cell r="J2428">
            <v>1486455.53</v>
          </cell>
        </row>
        <row r="2429">
          <cell r="D2429" t="str">
            <v>186000-PVCOM-MISC DEF DEBITS WATER AGR</v>
          </cell>
          <cell r="E2429">
            <v>0</v>
          </cell>
          <cell r="F2429">
            <v>0</v>
          </cell>
          <cell r="G2429">
            <v>4286151</v>
          </cell>
          <cell r="H2429" t="str">
            <v>UTILITY</v>
          </cell>
          <cell r="I2429">
            <v>0</v>
          </cell>
          <cell r="J2429">
            <v>4286151</v>
          </cell>
        </row>
        <row r="2430">
          <cell r="D2430" t="str">
            <v>107000-CWIP - Direct</v>
          </cell>
          <cell r="E2430">
            <v>0</v>
          </cell>
          <cell r="F2430">
            <v>0</v>
          </cell>
          <cell r="G2430">
            <v>0</v>
          </cell>
          <cell r="H2430" t="str">
            <v>NON-UTILITY</v>
          </cell>
          <cell r="I2430">
            <v>0</v>
          </cell>
          <cell r="J2430">
            <v>0</v>
          </cell>
        </row>
        <row r="2431">
          <cell r="D2431" t="str">
            <v>107001-AIP-CWIP</v>
          </cell>
          <cell r="E2431">
            <v>0</v>
          </cell>
          <cell r="F2431">
            <v>0</v>
          </cell>
          <cell r="G2431">
            <v>0</v>
          </cell>
          <cell r="H2431" t="str">
            <v>NON-UTILITY</v>
          </cell>
          <cell r="I2431">
            <v>0</v>
          </cell>
          <cell r="J2431">
            <v>0</v>
          </cell>
        </row>
        <row r="2432">
          <cell r="D2432" t="str">
            <v>107001-AIP-CWIP-LABOR</v>
          </cell>
          <cell r="E2432">
            <v>0</v>
          </cell>
          <cell r="F2432">
            <v>0</v>
          </cell>
          <cell r="G2432">
            <v>0</v>
          </cell>
          <cell r="H2432" t="str">
            <v>NON-UTILITY</v>
          </cell>
          <cell r="I2432">
            <v>0</v>
          </cell>
          <cell r="J2432">
            <v>0</v>
          </cell>
        </row>
        <row r="2433">
          <cell r="D2433" t="str">
            <v>107001-COPP-CWIP</v>
          </cell>
          <cell r="E2433">
            <v>0</v>
          </cell>
          <cell r="F2433">
            <v>0</v>
          </cell>
          <cell r="G2433">
            <v>0</v>
          </cell>
          <cell r="H2433" t="str">
            <v>NON-UTILITY</v>
          </cell>
          <cell r="I2433">
            <v>0</v>
          </cell>
          <cell r="J2433">
            <v>0</v>
          </cell>
        </row>
        <row r="2434">
          <cell r="D2434" t="str">
            <v>107001-COPP-CWIP-LABOR</v>
          </cell>
          <cell r="E2434">
            <v>0</v>
          </cell>
          <cell r="F2434">
            <v>0</v>
          </cell>
          <cell r="G2434">
            <v>0</v>
          </cell>
          <cell r="H2434" t="str">
            <v>NON-UTILITY</v>
          </cell>
          <cell r="I2434">
            <v>0</v>
          </cell>
          <cell r="J2434">
            <v>0</v>
          </cell>
        </row>
        <row r="2435">
          <cell r="D2435" t="str">
            <v>107001-CUSNM-CWIP</v>
          </cell>
          <cell r="E2435">
            <v>0</v>
          </cell>
          <cell r="F2435">
            <v>0</v>
          </cell>
          <cell r="G2435">
            <v>0</v>
          </cell>
          <cell r="H2435" t="str">
            <v>NON-UTILITY</v>
          </cell>
          <cell r="I2435">
            <v>0</v>
          </cell>
          <cell r="J2435">
            <v>0</v>
          </cell>
        </row>
        <row r="2436">
          <cell r="D2436" t="str">
            <v>107001-CUSNM-CWIP-LABOR</v>
          </cell>
          <cell r="E2436">
            <v>0</v>
          </cell>
          <cell r="F2436">
            <v>0</v>
          </cell>
          <cell r="G2436">
            <v>0</v>
          </cell>
          <cell r="H2436" t="str">
            <v>NON-UTILITY</v>
          </cell>
          <cell r="I2436">
            <v>0</v>
          </cell>
          <cell r="J2436">
            <v>0</v>
          </cell>
        </row>
        <row r="2437">
          <cell r="D2437" t="str">
            <v>107001-CUST-CWIP-LABOR</v>
          </cell>
          <cell r="E2437">
            <v>0</v>
          </cell>
          <cell r="F2437">
            <v>0</v>
          </cell>
          <cell r="G2437">
            <v>0</v>
          </cell>
          <cell r="H2437" t="str">
            <v>NON-UTILITY</v>
          </cell>
          <cell r="I2437">
            <v>0</v>
          </cell>
          <cell r="J2437">
            <v>0</v>
          </cell>
        </row>
        <row r="2438">
          <cell r="D2438" t="str">
            <v>107001-CUSTX-CWIP</v>
          </cell>
          <cell r="E2438">
            <v>0</v>
          </cell>
          <cell r="F2438">
            <v>0</v>
          </cell>
          <cell r="G2438">
            <v>0</v>
          </cell>
          <cell r="H2438" t="str">
            <v>NON-UTILITY</v>
          </cell>
          <cell r="I2438">
            <v>0</v>
          </cell>
          <cell r="J2438">
            <v>0</v>
          </cell>
        </row>
        <row r="2439">
          <cell r="D2439" t="str">
            <v>107001-CUSTX-CWIP-LABOR</v>
          </cell>
          <cell r="E2439">
            <v>0</v>
          </cell>
          <cell r="F2439">
            <v>0</v>
          </cell>
          <cell r="G2439">
            <v>0</v>
          </cell>
          <cell r="H2439" t="str">
            <v>NON-UTILITY</v>
          </cell>
          <cell r="I2439">
            <v>0</v>
          </cell>
          <cell r="J2439">
            <v>0</v>
          </cell>
        </row>
        <row r="2440">
          <cell r="D2440" t="str">
            <v>107001-DISTR-CWIP</v>
          </cell>
          <cell r="E2440">
            <v>0</v>
          </cell>
          <cell r="F2440">
            <v>0</v>
          </cell>
          <cell r="G2440">
            <v>0</v>
          </cell>
          <cell r="H2440" t="str">
            <v>NON-UTILITY</v>
          </cell>
          <cell r="I2440">
            <v>0</v>
          </cell>
          <cell r="J2440">
            <v>0</v>
          </cell>
        </row>
        <row r="2441">
          <cell r="D2441" t="str">
            <v>107001-DISTR-CWIP-LABOR</v>
          </cell>
          <cell r="E2441">
            <v>0</v>
          </cell>
          <cell r="F2441">
            <v>0</v>
          </cell>
          <cell r="G2441">
            <v>0</v>
          </cell>
          <cell r="H2441" t="str">
            <v>NON-UTILITY</v>
          </cell>
          <cell r="I2441">
            <v>0</v>
          </cell>
          <cell r="J2441">
            <v>0</v>
          </cell>
        </row>
        <row r="2442">
          <cell r="D2442" t="str">
            <v>107001-FC-CWIP</v>
          </cell>
          <cell r="E2442">
            <v>0</v>
          </cell>
          <cell r="F2442">
            <v>0</v>
          </cell>
          <cell r="G2442">
            <v>0</v>
          </cell>
          <cell r="H2442" t="str">
            <v>NON-UTILITY</v>
          </cell>
          <cell r="I2442">
            <v>0</v>
          </cell>
          <cell r="J2442">
            <v>0</v>
          </cell>
        </row>
        <row r="2443">
          <cell r="D2443" t="str">
            <v>107001-FCT-CWIP</v>
          </cell>
          <cell r="E2443">
            <v>0</v>
          </cell>
          <cell r="F2443">
            <v>0</v>
          </cell>
          <cell r="G2443">
            <v>0</v>
          </cell>
          <cell r="H2443" t="str">
            <v>NON-UTILITY</v>
          </cell>
          <cell r="I2443">
            <v>0</v>
          </cell>
          <cell r="J2443">
            <v>0</v>
          </cell>
        </row>
        <row r="2444">
          <cell r="D2444" t="str">
            <v>107001-GENL-CWIP</v>
          </cell>
          <cell r="E2444">
            <v>0</v>
          </cell>
          <cell r="F2444">
            <v>0</v>
          </cell>
          <cell r="G2444">
            <v>0</v>
          </cell>
          <cell r="H2444" t="str">
            <v>NON-UTILITY</v>
          </cell>
          <cell r="I2444">
            <v>0</v>
          </cell>
          <cell r="J2444">
            <v>0</v>
          </cell>
        </row>
        <row r="2445">
          <cell r="D2445" t="str">
            <v>107001-GENL-CWIP-LABOR</v>
          </cell>
          <cell r="E2445">
            <v>0</v>
          </cell>
          <cell r="F2445">
            <v>0</v>
          </cell>
          <cell r="G2445">
            <v>0</v>
          </cell>
          <cell r="H2445" t="str">
            <v>NON-UTILITY</v>
          </cell>
          <cell r="I2445">
            <v>0</v>
          </cell>
          <cell r="J2445">
            <v>0</v>
          </cell>
        </row>
        <row r="2446">
          <cell r="D2446" t="str">
            <v>107001-MPSCO-CWIP</v>
          </cell>
          <cell r="E2446">
            <v>0</v>
          </cell>
          <cell r="F2446">
            <v>0</v>
          </cell>
          <cell r="G2446">
            <v>0</v>
          </cell>
          <cell r="H2446" t="str">
            <v>NON-UTILITY</v>
          </cell>
          <cell r="I2446">
            <v>0</v>
          </cell>
          <cell r="J2446">
            <v>0</v>
          </cell>
        </row>
        <row r="2447">
          <cell r="D2447" t="str">
            <v>107001-MPSCO-CWIP-LABOR</v>
          </cell>
          <cell r="E2447">
            <v>0</v>
          </cell>
          <cell r="F2447">
            <v>0</v>
          </cell>
          <cell r="G2447">
            <v>0</v>
          </cell>
          <cell r="H2447" t="str">
            <v>NON-UTILITY</v>
          </cell>
          <cell r="I2447">
            <v>0</v>
          </cell>
          <cell r="J2447">
            <v>0</v>
          </cell>
        </row>
        <row r="2448">
          <cell r="D2448" t="str">
            <v>107001-MPSCU1-CWIP</v>
          </cell>
          <cell r="E2448">
            <v>0</v>
          </cell>
          <cell r="F2448">
            <v>0</v>
          </cell>
          <cell r="G2448">
            <v>0</v>
          </cell>
          <cell r="H2448" t="str">
            <v>NON-UTILITY</v>
          </cell>
          <cell r="I2448">
            <v>0</v>
          </cell>
          <cell r="J2448">
            <v>0</v>
          </cell>
        </row>
        <row r="2449">
          <cell r="D2449" t="str">
            <v>107001-MPSCU1-CWIP-LABOR</v>
          </cell>
          <cell r="E2449">
            <v>0</v>
          </cell>
          <cell r="F2449">
            <v>0</v>
          </cell>
          <cell r="G2449">
            <v>0</v>
          </cell>
          <cell r="H2449" t="str">
            <v>NON-UTILITY</v>
          </cell>
          <cell r="I2449">
            <v>0</v>
          </cell>
          <cell r="J2449">
            <v>0</v>
          </cell>
        </row>
        <row r="2450">
          <cell r="D2450" t="str">
            <v>107001-MPSJT-CWIP</v>
          </cell>
          <cell r="E2450">
            <v>0</v>
          </cell>
          <cell r="F2450">
            <v>0</v>
          </cell>
          <cell r="G2450">
            <v>0</v>
          </cell>
          <cell r="H2450" t="str">
            <v>NON-UTILITY</v>
          </cell>
          <cell r="I2450">
            <v>0</v>
          </cell>
          <cell r="J2450">
            <v>0</v>
          </cell>
        </row>
        <row r="2451">
          <cell r="D2451" t="str">
            <v>107001-MPSJT-CWIP-LABOR</v>
          </cell>
          <cell r="E2451">
            <v>0</v>
          </cell>
          <cell r="F2451">
            <v>0</v>
          </cell>
          <cell r="G2451">
            <v>0</v>
          </cell>
          <cell r="H2451" t="str">
            <v>NON-UTILITY</v>
          </cell>
          <cell r="I2451">
            <v>0</v>
          </cell>
          <cell r="J2451">
            <v>0</v>
          </cell>
        </row>
        <row r="2452">
          <cell r="D2452" t="str">
            <v>107001-MPSU2-CWIP</v>
          </cell>
          <cell r="E2452">
            <v>0</v>
          </cell>
          <cell r="F2452">
            <v>0</v>
          </cell>
          <cell r="G2452">
            <v>0</v>
          </cell>
          <cell r="H2452" t="str">
            <v>NON-UTILITY</v>
          </cell>
          <cell r="I2452">
            <v>0</v>
          </cell>
          <cell r="J2452">
            <v>0</v>
          </cell>
        </row>
        <row r="2453">
          <cell r="D2453" t="str">
            <v>107001-MPSU2-CWIP-LABOR</v>
          </cell>
          <cell r="E2453">
            <v>0</v>
          </cell>
          <cell r="F2453">
            <v>0</v>
          </cell>
          <cell r="G2453">
            <v>0</v>
          </cell>
          <cell r="H2453" t="str">
            <v>NON-UTILITY</v>
          </cell>
          <cell r="I2453">
            <v>0</v>
          </cell>
          <cell r="J2453">
            <v>0</v>
          </cell>
        </row>
        <row r="2454">
          <cell r="D2454" t="str">
            <v>107001-MPSU3-CWIP</v>
          </cell>
          <cell r="E2454">
            <v>0</v>
          </cell>
          <cell r="F2454">
            <v>0</v>
          </cell>
          <cell r="G2454">
            <v>0</v>
          </cell>
          <cell r="H2454" t="str">
            <v>NON-UTILITY</v>
          </cell>
          <cell r="I2454">
            <v>0</v>
          </cell>
          <cell r="J2454">
            <v>0</v>
          </cell>
        </row>
        <row r="2455">
          <cell r="D2455" t="str">
            <v>107001-MPSU3-CWIP-LABOR</v>
          </cell>
          <cell r="E2455">
            <v>0</v>
          </cell>
          <cell r="F2455">
            <v>0</v>
          </cell>
          <cell r="G2455">
            <v>0</v>
          </cell>
          <cell r="H2455" t="str">
            <v>NON-UTILITY</v>
          </cell>
          <cell r="I2455">
            <v>0</v>
          </cell>
          <cell r="J2455">
            <v>0</v>
          </cell>
        </row>
        <row r="2456">
          <cell r="D2456" t="str">
            <v>107001-MPSU4-CWIP</v>
          </cell>
          <cell r="E2456">
            <v>0</v>
          </cell>
          <cell r="F2456">
            <v>0</v>
          </cell>
          <cell r="G2456">
            <v>0</v>
          </cell>
          <cell r="H2456" t="str">
            <v>NON-UTILITY</v>
          </cell>
          <cell r="I2456">
            <v>0</v>
          </cell>
          <cell r="J2456">
            <v>0</v>
          </cell>
        </row>
        <row r="2457">
          <cell r="D2457" t="str">
            <v>107001-MPSU4-CWIP-LABOR</v>
          </cell>
          <cell r="E2457">
            <v>0</v>
          </cell>
          <cell r="F2457">
            <v>0</v>
          </cell>
          <cell r="G2457">
            <v>0</v>
          </cell>
          <cell r="H2457" t="str">
            <v>NON-UTILITY</v>
          </cell>
          <cell r="I2457">
            <v>0</v>
          </cell>
          <cell r="J2457">
            <v>0</v>
          </cell>
        </row>
        <row r="2458">
          <cell r="D2458" t="str">
            <v>107001-NMDIS-CWIP</v>
          </cell>
          <cell r="E2458">
            <v>0</v>
          </cell>
          <cell r="F2458">
            <v>0</v>
          </cell>
          <cell r="G2458">
            <v>0</v>
          </cell>
          <cell r="H2458" t="str">
            <v>NON-UTILITY</v>
          </cell>
          <cell r="I2458">
            <v>0</v>
          </cell>
          <cell r="J2458">
            <v>0</v>
          </cell>
        </row>
        <row r="2459">
          <cell r="D2459" t="str">
            <v>107001-NMDIS-CWIP-LABOR</v>
          </cell>
          <cell r="E2459">
            <v>0</v>
          </cell>
          <cell r="F2459">
            <v>0</v>
          </cell>
          <cell r="G2459">
            <v>0</v>
          </cell>
          <cell r="H2459" t="str">
            <v>NON-UTILITY</v>
          </cell>
          <cell r="I2459">
            <v>0</v>
          </cell>
          <cell r="J2459">
            <v>0</v>
          </cell>
        </row>
        <row r="2460">
          <cell r="D2460" t="str">
            <v>107001-NWJT-CWIP</v>
          </cell>
          <cell r="E2460">
            <v>0</v>
          </cell>
          <cell r="F2460">
            <v>0</v>
          </cell>
          <cell r="G2460">
            <v>0</v>
          </cell>
          <cell r="H2460" t="str">
            <v>NON-UTILITY</v>
          </cell>
          <cell r="I2460">
            <v>0</v>
          </cell>
          <cell r="J2460">
            <v>0</v>
          </cell>
        </row>
        <row r="2461">
          <cell r="D2461" t="str">
            <v>107001-NWJT-CWIP-LABOR</v>
          </cell>
          <cell r="E2461">
            <v>0</v>
          </cell>
          <cell r="F2461">
            <v>0</v>
          </cell>
          <cell r="G2461">
            <v>0</v>
          </cell>
          <cell r="H2461" t="str">
            <v>NON-UTILITY</v>
          </cell>
          <cell r="I2461">
            <v>0</v>
          </cell>
          <cell r="J2461">
            <v>0</v>
          </cell>
        </row>
        <row r="2462">
          <cell r="D2462" t="str">
            <v>107001-NWU1-CWIP</v>
          </cell>
          <cell r="E2462">
            <v>0</v>
          </cell>
          <cell r="F2462">
            <v>0</v>
          </cell>
          <cell r="G2462">
            <v>0</v>
          </cell>
          <cell r="H2462" t="str">
            <v>NON-UTILITY</v>
          </cell>
          <cell r="I2462">
            <v>0</v>
          </cell>
          <cell r="J2462">
            <v>0</v>
          </cell>
        </row>
        <row r="2463">
          <cell r="D2463" t="str">
            <v>107001-NWU1-CWIP-LABOR</v>
          </cell>
          <cell r="E2463">
            <v>0</v>
          </cell>
          <cell r="F2463">
            <v>0</v>
          </cell>
          <cell r="G2463">
            <v>0</v>
          </cell>
          <cell r="H2463" t="str">
            <v>NON-UTILITY</v>
          </cell>
          <cell r="I2463">
            <v>0</v>
          </cell>
          <cell r="J2463">
            <v>0</v>
          </cell>
        </row>
        <row r="2464">
          <cell r="D2464" t="str">
            <v>107001-NWU2-CWIP</v>
          </cell>
          <cell r="E2464">
            <v>0</v>
          </cell>
          <cell r="F2464">
            <v>0</v>
          </cell>
          <cell r="G2464">
            <v>0</v>
          </cell>
          <cell r="H2464" t="str">
            <v>NON-UTILITY</v>
          </cell>
          <cell r="I2464">
            <v>0</v>
          </cell>
          <cell r="J2464">
            <v>0</v>
          </cell>
        </row>
        <row r="2465">
          <cell r="D2465" t="str">
            <v>107001-NWU2-CWIP-LABOR</v>
          </cell>
          <cell r="E2465">
            <v>0</v>
          </cell>
          <cell r="F2465">
            <v>0</v>
          </cell>
          <cell r="G2465">
            <v>0</v>
          </cell>
          <cell r="H2465" t="str">
            <v>NON-UTILITY</v>
          </cell>
          <cell r="I2465">
            <v>0</v>
          </cell>
          <cell r="J2465">
            <v>0</v>
          </cell>
        </row>
        <row r="2466">
          <cell r="D2466" t="str">
            <v>107001-NWU3-CWIP</v>
          </cell>
          <cell r="E2466">
            <v>0</v>
          </cell>
          <cell r="F2466">
            <v>0</v>
          </cell>
          <cell r="G2466">
            <v>0</v>
          </cell>
          <cell r="H2466" t="str">
            <v>NON-UTILITY</v>
          </cell>
          <cell r="I2466">
            <v>0</v>
          </cell>
          <cell r="J2466">
            <v>0</v>
          </cell>
        </row>
        <row r="2467">
          <cell r="D2467" t="str">
            <v>107001-NWU3-CWIP-LABOR</v>
          </cell>
          <cell r="E2467">
            <v>0</v>
          </cell>
          <cell r="F2467">
            <v>0</v>
          </cell>
          <cell r="G2467">
            <v>0</v>
          </cell>
          <cell r="H2467" t="str">
            <v>NON-UTILITY</v>
          </cell>
          <cell r="I2467">
            <v>0</v>
          </cell>
          <cell r="J2467">
            <v>0</v>
          </cell>
        </row>
        <row r="2468">
          <cell r="D2468" t="str">
            <v>107001-NWU4-CWIP</v>
          </cell>
          <cell r="E2468">
            <v>0</v>
          </cell>
          <cell r="F2468">
            <v>0</v>
          </cell>
          <cell r="G2468">
            <v>0</v>
          </cell>
          <cell r="H2468" t="str">
            <v>NON-UTILITY</v>
          </cell>
          <cell r="I2468">
            <v>0</v>
          </cell>
          <cell r="J2468">
            <v>0</v>
          </cell>
        </row>
        <row r="2469">
          <cell r="D2469" t="str">
            <v>107001-NWU4-CWIP-LABOR</v>
          </cell>
          <cell r="E2469">
            <v>0</v>
          </cell>
          <cell r="F2469">
            <v>0</v>
          </cell>
          <cell r="G2469">
            <v>0</v>
          </cell>
          <cell r="H2469" t="str">
            <v>NON-UTILITY</v>
          </cell>
          <cell r="I2469">
            <v>0</v>
          </cell>
          <cell r="J2469">
            <v>0</v>
          </cell>
        </row>
        <row r="2470">
          <cell r="D2470" t="str">
            <v>107001-NWU5-CWIP</v>
          </cell>
          <cell r="E2470">
            <v>0</v>
          </cell>
          <cell r="F2470">
            <v>0</v>
          </cell>
          <cell r="G2470">
            <v>0</v>
          </cell>
          <cell r="H2470" t="str">
            <v>NON-UTILITY</v>
          </cell>
          <cell r="I2470">
            <v>0</v>
          </cell>
          <cell r="J2470">
            <v>0</v>
          </cell>
        </row>
        <row r="2471">
          <cell r="D2471" t="str">
            <v>107001-NWU5-CWIP-LABOR</v>
          </cell>
          <cell r="E2471">
            <v>0</v>
          </cell>
          <cell r="F2471">
            <v>0</v>
          </cell>
          <cell r="G2471">
            <v>0</v>
          </cell>
          <cell r="H2471" t="str">
            <v>NON-UTILITY</v>
          </cell>
          <cell r="I2471">
            <v>0</v>
          </cell>
          <cell r="J2471">
            <v>0</v>
          </cell>
        </row>
        <row r="2472">
          <cell r="D2472" t="str">
            <v>107001-PROD-CWIP</v>
          </cell>
          <cell r="E2472">
            <v>0</v>
          </cell>
          <cell r="F2472">
            <v>0</v>
          </cell>
          <cell r="G2472">
            <v>0</v>
          </cell>
          <cell r="H2472" t="str">
            <v>NON-UTILITY</v>
          </cell>
          <cell r="I2472">
            <v>0</v>
          </cell>
          <cell r="J2472">
            <v>0</v>
          </cell>
        </row>
        <row r="2473">
          <cell r="D2473" t="str">
            <v>107001-PROD-CWIP-LABOR</v>
          </cell>
          <cell r="E2473">
            <v>0</v>
          </cell>
          <cell r="F2473">
            <v>0</v>
          </cell>
          <cell r="G2473">
            <v>0</v>
          </cell>
          <cell r="H2473" t="str">
            <v>NON-UTILITY</v>
          </cell>
          <cell r="I2473">
            <v>0</v>
          </cell>
          <cell r="J2473">
            <v>0</v>
          </cell>
        </row>
        <row r="2474">
          <cell r="D2474" t="str">
            <v>107001-PV-CWIP</v>
          </cell>
          <cell r="E2474">
            <v>0</v>
          </cell>
          <cell r="F2474">
            <v>0</v>
          </cell>
          <cell r="G2474">
            <v>0</v>
          </cell>
          <cell r="H2474" t="str">
            <v>NON-UTILITY</v>
          </cell>
          <cell r="I2474">
            <v>0</v>
          </cell>
          <cell r="J2474">
            <v>0</v>
          </cell>
        </row>
        <row r="2475">
          <cell r="D2475" t="str">
            <v>107001-PVCOM-CWIP</v>
          </cell>
          <cell r="E2475">
            <v>0</v>
          </cell>
          <cell r="F2475">
            <v>0</v>
          </cell>
          <cell r="G2475">
            <v>0</v>
          </cell>
          <cell r="H2475" t="str">
            <v>NON-UTILITY</v>
          </cell>
          <cell r="I2475">
            <v>0</v>
          </cell>
          <cell r="J2475">
            <v>0</v>
          </cell>
        </row>
        <row r="2476">
          <cell r="D2476" t="str">
            <v>107001-PVSVC-CWIP</v>
          </cell>
          <cell r="E2476">
            <v>0</v>
          </cell>
          <cell r="F2476">
            <v>0</v>
          </cell>
          <cell r="G2476">
            <v>0</v>
          </cell>
          <cell r="H2476" t="str">
            <v>NON-UTILITY</v>
          </cell>
          <cell r="I2476">
            <v>0</v>
          </cell>
          <cell r="J2476">
            <v>0</v>
          </cell>
        </row>
        <row r="2477">
          <cell r="D2477" t="str">
            <v>107001-PVT-CWIP</v>
          </cell>
          <cell r="E2477">
            <v>0</v>
          </cell>
          <cell r="F2477">
            <v>0</v>
          </cell>
          <cell r="G2477">
            <v>0</v>
          </cell>
          <cell r="H2477" t="str">
            <v>NON-UTILITY</v>
          </cell>
          <cell r="I2477">
            <v>0</v>
          </cell>
          <cell r="J2477">
            <v>0</v>
          </cell>
        </row>
        <row r="2478">
          <cell r="D2478" t="str">
            <v>107001-PVU1-CWIP</v>
          </cell>
          <cell r="E2478">
            <v>0</v>
          </cell>
          <cell r="F2478">
            <v>0</v>
          </cell>
          <cell r="G2478">
            <v>0</v>
          </cell>
          <cell r="H2478" t="str">
            <v>NON-UTILITY</v>
          </cell>
          <cell r="I2478">
            <v>0</v>
          </cell>
          <cell r="J2478">
            <v>0</v>
          </cell>
        </row>
        <row r="2479">
          <cell r="D2479" t="str">
            <v>107001-PVU2-CWIP</v>
          </cell>
          <cell r="E2479">
            <v>0</v>
          </cell>
          <cell r="F2479">
            <v>0</v>
          </cell>
          <cell r="G2479">
            <v>0</v>
          </cell>
          <cell r="H2479" t="str">
            <v>NON-UTILITY</v>
          </cell>
          <cell r="I2479">
            <v>0</v>
          </cell>
          <cell r="J2479">
            <v>0</v>
          </cell>
        </row>
        <row r="2480">
          <cell r="D2480" t="str">
            <v>107001-PVU3-CWIP</v>
          </cell>
          <cell r="E2480">
            <v>0</v>
          </cell>
          <cell r="F2480">
            <v>0</v>
          </cell>
          <cell r="G2480">
            <v>0</v>
          </cell>
          <cell r="H2480" t="str">
            <v>NON-UTILITY</v>
          </cell>
          <cell r="I2480">
            <v>0</v>
          </cell>
          <cell r="J2480">
            <v>0</v>
          </cell>
        </row>
        <row r="2481">
          <cell r="D2481" t="str">
            <v>107001-RGJT-CWIP</v>
          </cell>
          <cell r="E2481">
            <v>0</v>
          </cell>
          <cell r="F2481">
            <v>0</v>
          </cell>
          <cell r="G2481">
            <v>0</v>
          </cell>
          <cell r="H2481" t="str">
            <v>NON-UTILITY</v>
          </cell>
          <cell r="I2481">
            <v>0</v>
          </cell>
          <cell r="J2481">
            <v>0</v>
          </cell>
        </row>
        <row r="2482">
          <cell r="D2482" t="str">
            <v>107001-RGJT-CWIP-LABOR</v>
          </cell>
          <cell r="E2482">
            <v>0</v>
          </cell>
          <cell r="F2482">
            <v>0</v>
          </cell>
          <cell r="G2482">
            <v>0</v>
          </cell>
          <cell r="H2482" t="str">
            <v>NON-UTILITY</v>
          </cell>
          <cell r="I2482">
            <v>0</v>
          </cell>
          <cell r="J2482">
            <v>0</v>
          </cell>
        </row>
        <row r="2483">
          <cell r="D2483" t="str">
            <v>107001-RGU6-CWIP</v>
          </cell>
          <cell r="E2483">
            <v>0</v>
          </cell>
          <cell r="F2483">
            <v>0</v>
          </cell>
          <cell r="G2483">
            <v>0</v>
          </cell>
          <cell r="H2483" t="str">
            <v>NON-UTILITY</v>
          </cell>
          <cell r="I2483">
            <v>0</v>
          </cell>
          <cell r="J2483">
            <v>0</v>
          </cell>
        </row>
        <row r="2484">
          <cell r="D2484" t="str">
            <v>107001-RGU6-CWIP-LABOR</v>
          </cell>
          <cell r="E2484">
            <v>0</v>
          </cell>
          <cell r="F2484">
            <v>0</v>
          </cell>
          <cell r="G2484">
            <v>0</v>
          </cell>
          <cell r="H2484" t="str">
            <v>NON-UTILITY</v>
          </cell>
          <cell r="I2484">
            <v>0</v>
          </cell>
          <cell r="J2484">
            <v>0</v>
          </cell>
        </row>
        <row r="2485">
          <cell r="D2485" t="str">
            <v>107001-RGU7-CWIP</v>
          </cell>
          <cell r="E2485">
            <v>0</v>
          </cell>
          <cell r="F2485">
            <v>0</v>
          </cell>
          <cell r="G2485">
            <v>0</v>
          </cell>
          <cell r="H2485" t="str">
            <v>NON-UTILITY</v>
          </cell>
          <cell r="I2485">
            <v>0</v>
          </cell>
          <cell r="J2485">
            <v>0</v>
          </cell>
        </row>
        <row r="2486">
          <cell r="D2486" t="str">
            <v>107001-RGU7-CWIP-LABOR</v>
          </cell>
          <cell r="E2486">
            <v>0</v>
          </cell>
          <cell r="F2486">
            <v>0</v>
          </cell>
          <cell r="G2486">
            <v>0</v>
          </cell>
          <cell r="H2486" t="str">
            <v>NON-UTILITY</v>
          </cell>
          <cell r="I2486">
            <v>0</v>
          </cell>
          <cell r="J2486">
            <v>0</v>
          </cell>
        </row>
        <row r="2487">
          <cell r="D2487" t="str">
            <v>107001-RGU8-CWIP</v>
          </cell>
          <cell r="E2487">
            <v>0</v>
          </cell>
          <cell r="F2487">
            <v>0</v>
          </cell>
          <cell r="G2487">
            <v>0</v>
          </cell>
          <cell r="H2487" t="str">
            <v>NON-UTILITY</v>
          </cell>
          <cell r="I2487">
            <v>0</v>
          </cell>
          <cell r="J2487">
            <v>0</v>
          </cell>
        </row>
        <row r="2488">
          <cell r="D2488" t="str">
            <v>107001-RGU8-CWIP-LABOR</v>
          </cell>
          <cell r="E2488">
            <v>0</v>
          </cell>
          <cell r="F2488">
            <v>0</v>
          </cell>
          <cell r="G2488">
            <v>0</v>
          </cell>
          <cell r="H2488" t="str">
            <v>NON-UTILITY</v>
          </cell>
          <cell r="I2488">
            <v>0</v>
          </cell>
          <cell r="J2488">
            <v>0</v>
          </cell>
        </row>
        <row r="2489">
          <cell r="D2489" t="str">
            <v>107001-RGU9-CWIP</v>
          </cell>
          <cell r="E2489">
            <v>0</v>
          </cell>
          <cell r="F2489">
            <v>0</v>
          </cell>
          <cell r="G2489">
            <v>0</v>
          </cell>
          <cell r="H2489" t="str">
            <v>NON-UTILITY</v>
          </cell>
          <cell r="I2489">
            <v>0</v>
          </cell>
          <cell r="J2489">
            <v>0</v>
          </cell>
        </row>
        <row r="2490">
          <cell r="D2490" t="str">
            <v>107001-RGU9-CWIP-LABOR</v>
          </cell>
          <cell r="E2490">
            <v>0</v>
          </cell>
          <cell r="F2490">
            <v>0</v>
          </cell>
          <cell r="G2490">
            <v>0</v>
          </cell>
          <cell r="H2490" t="str">
            <v>NON-UTILITY</v>
          </cell>
          <cell r="I2490">
            <v>0</v>
          </cell>
          <cell r="J2490">
            <v>0</v>
          </cell>
        </row>
        <row r="2491">
          <cell r="D2491" t="str">
            <v>107001-TRANS-CWIP</v>
          </cell>
          <cell r="E2491">
            <v>0</v>
          </cell>
          <cell r="F2491">
            <v>0</v>
          </cell>
          <cell r="G2491">
            <v>0</v>
          </cell>
          <cell r="H2491" t="str">
            <v>NON-UTILITY</v>
          </cell>
          <cell r="I2491">
            <v>0</v>
          </cell>
          <cell r="J2491">
            <v>0</v>
          </cell>
        </row>
        <row r="2492">
          <cell r="D2492" t="str">
            <v>107001-TRANS-CWIP-LABOR</v>
          </cell>
          <cell r="E2492">
            <v>0</v>
          </cell>
          <cell r="F2492">
            <v>0</v>
          </cell>
          <cell r="G2492">
            <v>0</v>
          </cell>
          <cell r="H2492" t="str">
            <v>NON-UTILITY</v>
          </cell>
          <cell r="I2492">
            <v>0</v>
          </cell>
          <cell r="J2492">
            <v>0</v>
          </cell>
        </row>
        <row r="2493">
          <cell r="D2493" t="str">
            <v>107001-TXDIS-CWIP</v>
          </cell>
          <cell r="E2493">
            <v>0</v>
          </cell>
          <cell r="F2493">
            <v>0</v>
          </cell>
          <cell r="G2493">
            <v>0</v>
          </cell>
          <cell r="H2493" t="str">
            <v>NON-UTILITY</v>
          </cell>
          <cell r="I2493">
            <v>0</v>
          </cell>
          <cell r="J2493">
            <v>0</v>
          </cell>
        </row>
        <row r="2494">
          <cell r="D2494" t="str">
            <v>107001-TXDIS-CWIP-LABOR</v>
          </cell>
          <cell r="E2494">
            <v>0</v>
          </cell>
          <cell r="F2494">
            <v>0</v>
          </cell>
          <cell r="G2494">
            <v>0</v>
          </cell>
          <cell r="H2494" t="str">
            <v>NON-UTILITY</v>
          </cell>
          <cell r="I2494">
            <v>0</v>
          </cell>
          <cell r="J2494">
            <v>0</v>
          </cell>
        </row>
        <row r="2495">
          <cell r="D2495" t="str">
            <v>107001-TXSOL-CWIP</v>
          </cell>
          <cell r="E2495">
            <v>0</v>
          </cell>
          <cell r="F2495">
            <v>0</v>
          </cell>
          <cell r="G2495">
            <v>0</v>
          </cell>
          <cell r="H2495" t="str">
            <v>NON-UTILITY</v>
          </cell>
          <cell r="I2495">
            <v>0</v>
          </cell>
          <cell r="J2495">
            <v>0</v>
          </cell>
        </row>
        <row r="2496">
          <cell r="D2496" t="str">
            <v>107001-TXSOL-CWIP-LABOR</v>
          </cell>
          <cell r="E2496">
            <v>0</v>
          </cell>
          <cell r="F2496">
            <v>0</v>
          </cell>
          <cell r="G2496">
            <v>0</v>
          </cell>
          <cell r="H2496" t="str">
            <v>NON-UTILITY</v>
          </cell>
          <cell r="I2496">
            <v>0</v>
          </cell>
          <cell r="J2496">
            <v>0</v>
          </cell>
        </row>
        <row r="2497">
          <cell r="D2497" t="str">
            <v>182300 Excess ADSIT NM-F: Reg ADIT Balance - Federal</v>
          </cell>
          <cell r="E2497" t="str">
            <v>ADIT Balance Federal</v>
          </cell>
          <cell r="F2497" t="str">
            <v>Federal</v>
          </cell>
          <cell r="G2497">
            <v>0</v>
          </cell>
          <cell r="H2497" t="str">
            <v>UTILITY</v>
          </cell>
          <cell r="I2497">
            <v>0</v>
          </cell>
          <cell r="J2497">
            <v>0</v>
          </cell>
        </row>
        <row r="2498">
          <cell r="D2498" t="str">
            <v>182300-AEFUDC CWIP-F: Reg ADIT Balance - Federal</v>
          </cell>
          <cell r="E2498" t="str">
            <v>ADIT Balance Federal</v>
          </cell>
          <cell r="F2498" t="str">
            <v>Federal</v>
          </cell>
          <cell r="G2498">
            <v>0</v>
          </cell>
          <cell r="H2498" t="str">
            <v>UTILITY</v>
          </cell>
          <cell r="I2498">
            <v>0</v>
          </cell>
          <cell r="J2498">
            <v>0</v>
          </cell>
        </row>
        <row r="2499">
          <cell r="D2499" t="str">
            <v>182300-AEFUDC-F: Reg ADIT Balance - Federal</v>
          </cell>
          <cell r="E2499" t="str">
            <v>ADIT Balance Federal</v>
          </cell>
          <cell r="F2499" t="str">
            <v>Federal</v>
          </cell>
          <cell r="G2499">
            <v>0</v>
          </cell>
          <cell r="H2499" t="str">
            <v>UTILITY</v>
          </cell>
          <cell r="I2499">
            <v>0</v>
          </cell>
          <cell r="J2499">
            <v>0</v>
          </cell>
        </row>
        <row r="2500">
          <cell r="D2500" t="str">
            <v>182300-Excess ADSIT AZ-F: Reg ADIT Balance - Federal</v>
          </cell>
          <cell r="E2500" t="str">
            <v>ADIT Balance Federal</v>
          </cell>
          <cell r="F2500" t="str">
            <v>Federal</v>
          </cell>
          <cell r="G2500">
            <v>0</v>
          </cell>
          <cell r="H2500" t="str">
            <v>UTILITY</v>
          </cell>
          <cell r="I2500">
            <v>0</v>
          </cell>
          <cell r="J2500">
            <v>0</v>
          </cell>
        </row>
        <row r="2501">
          <cell r="D2501" t="str">
            <v>182300-Excess ADSIT NM-F: Reg ADIT Balance - Federal</v>
          </cell>
          <cell r="E2501" t="str">
            <v>ADIT Balance Federal</v>
          </cell>
          <cell r="F2501" t="str">
            <v>Federal</v>
          </cell>
          <cell r="G2501">
            <v>0</v>
          </cell>
          <cell r="H2501" t="str">
            <v>UTILITY</v>
          </cell>
          <cell r="I2501">
            <v>0</v>
          </cell>
          <cell r="J2501">
            <v>0</v>
          </cell>
        </row>
        <row r="2502">
          <cell r="D2502" t="str">
            <v>182300-Excess ADSIT TX-F: Reg ADIT Balance - Federal</v>
          </cell>
          <cell r="E2502" t="str">
            <v>ADIT Balance Federal</v>
          </cell>
          <cell r="F2502" t="str">
            <v>Federal</v>
          </cell>
          <cell r="G2502">
            <v>0</v>
          </cell>
          <cell r="H2502" t="str">
            <v>UTILITY</v>
          </cell>
          <cell r="I2502">
            <v>0</v>
          </cell>
          <cell r="J2502">
            <v>0</v>
          </cell>
        </row>
        <row r="2503">
          <cell r="D2503" t="str">
            <v>182300-Excess Deferred Taxes: Reg ADIT Balance - Federal</v>
          </cell>
          <cell r="E2503" t="str">
            <v>ADIT Balance Federal</v>
          </cell>
          <cell r="F2503" t="str">
            <v>Federal</v>
          </cell>
          <cell r="G2503">
            <v>0</v>
          </cell>
          <cell r="H2503" t="str">
            <v>UTILITY</v>
          </cell>
          <cell r="I2503">
            <v>0</v>
          </cell>
          <cell r="J2503">
            <v>0</v>
          </cell>
        </row>
        <row r="2504">
          <cell r="D2504" t="str">
            <v>190000 Federal Credit - AMT-F: Reg ADIT Balance - Federal</v>
          </cell>
          <cell r="E2504" t="str">
            <v>ADIT Balance Federal</v>
          </cell>
          <cell r="F2504" t="str">
            <v>Federal</v>
          </cell>
          <cell r="G2504">
            <v>16619874</v>
          </cell>
          <cell r="H2504" t="str">
            <v>UTILITY</v>
          </cell>
          <cell r="I2504">
            <v>0</v>
          </cell>
          <cell r="J2504">
            <v>16619874</v>
          </cell>
        </row>
        <row r="2505">
          <cell r="D2505" t="str">
            <v>190000-ACCUM DEF INC TAXES-RECLASS</v>
          </cell>
          <cell r="E2505" t="str">
            <v>ADIT Balance Federal</v>
          </cell>
          <cell r="F2505" t="str">
            <v>Federal</v>
          </cell>
          <cell r="G2505">
            <v>0</v>
          </cell>
          <cell r="H2505" t="str">
            <v>UTILITY</v>
          </cell>
          <cell r="I2505">
            <v>0</v>
          </cell>
          <cell r="J2505">
            <v>0</v>
          </cell>
        </row>
        <row r="2506">
          <cell r="D2506" t="str">
            <v>190000-AOCI Debt-F: Reg ADIT Balance - Federal</v>
          </cell>
          <cell r="E2506" t="str">
            <v>ADIT Balance Federal</v>
          </cell>
          <cell r="F2506" t="str">
            <v>Federal</v>
          </cell>
          <cell r="G2506">
            <v>6317244.8300000001</v>
          </cell>
          <cell r="H2506" t="str">
            <v>UTILITY</v>
          </cell>
          <cell r="I2506">
            <v>0</v>
          </cell>
          <cell r="J2506">
            <v>6317244.8300000001</v>
          </cell>
        </row>
        <row r="2507">
          <cell r="D2507" t="str">
            <v>190000-AOCI Decom-F: Reg ADIT Balance - Federal</v>
          </cell>
          <cell r="E2507" t="str">
            <v>ADIT Balance Federal</v>
          </cell>
          <cell r="F2507" t="str">
            <v>Federal</v>
          </cell>
          <cell r="G2507">
            <v>-7620866</v>
          </cell>
          <cell r="H2507" t="str">
            <v>UTILITY</v>
          </cell>
          <cell r="I2507">
            <v>0</v>
          </cell>
          <cell r="J2507">
            <v>-7620866</v>
          </cell>
        </row>
        <row r="2508">
          <cell r="D2508" t="str">
            <v>190000-AOCI Decom-FQF: Reg ADIT Balance - Federal</v>
          </cell>
          <cell r="E2508" t="str">
            <v>ADIT Balance Federal</v>
          </cell>
          <cell r="F2508" t="str">
            <v>Federal</v>
          </cell>
          <cell r="G2508">
            <v>0</v>
          </cell>
          <cell r="H2508" t="str">
            <v>UTILITY</v>
          </cell>
          <cell r="I2508">
            <v>0</v>
          </cell>
          <cell r="J2508">
            <v>0</v>
          </cell>
        </row>
        <row r="2509">
          <cell r="D2509" t="str">
            <v>190000-AOCI Retirement Plans-F: Reg ADIT Balance - Federal</v>
          </cell>
          <cell r="E2509" t="str">
            <v>ADIT Balance Federal</v>
          </cell>
          <cell r="F2509" t="str">
            <v>Federal</v>
          </cell>
          <cell r="G2509">
            <v>18908911.920000002</v>
          </cell>
          <cell r="H2509" t="str">
            <v>UTILITY</v>
          </cell>
          <cell r="I2509">
            <v>0</v>
          </cell>
          <cell r="J2509">
            <v>18908911.920000002</v>
          </cell>
        </row>
        <row r="2510">
          <cell r="D2510" t="str">
            <v>190000-AOCI Retirement Plans-S: Reg ADIT Balance - Federal</v>
          </cell>
          <cell r="E2510" t="str">
            <v>ADIT Balance Federal</v>
          </cell>
          <cell r="F2510" t="str">
            <v>Federal</v>
          </cell>
          <cell r="G2510">
            <v>0</v>
          </cell>
          <cell r="H2510" t="str">
            <v>UTILITY</v>
          </cell>
          <cell r="I2510">
            <v>0</v>
          </cell>
          <cell r="J2510">
            <v>0</v>
          </cell>
        </row>
        <row r="2511">
          <cell r="D2511" t="str">
            <v>190000-Amort of Debt Costs-F: Reg ADIT Balance - Federal</v>
          </cell>
          <cell r="E2511" t="str">
            <v>ADIT Balance Federal</v>
          </cell>
          <cell r="F2511" t="str">
            <v>Federal</v>
          </cell>
          <cell r="G2511">
            <v>0</v>
          </cell>
          <cell r="H2511" t="str">
            <v>UTILITY</v>
          </cell>
          <cell r="I2511">
            <v>0</v>
          </cell>
          <cell r="J2511">
            <v>0</v>
          </cell>
        </row>
        <row r="2512">
          <cell r="D2512" t="str">
            <v>190000-CIAC-F: Reg ADIT Balance - Federal</v>
          </cell>
          <cell r="E2512" t="str">
            <v>ADIT Balance Federal</v>
          </cell>
          <cell r="F2512" t="str">
            <v>Federal</v>
          </cell>
          <cell r="G2512">
            <v>11396474.33</v>
          </cell>
          <cell r="H2512" t="str">
            <v>UTILITY</v>
          </cell>
          <cell r="I2512">
            <v>0</v>
          </cell>
          <cell r="J2512">
            <v>11396474.33</v>
          </cell>
        </row>
        <row r="2513">
          <cell r="D2513" t="str">
            <v>190000-Capitalized Interest-F: Reg ADIT Balance - Federal</v>
          </cell>
          <cell r="E2513" t="str">
            <v>ADIT Balance Federal</v>
          </cell>
          <cell r="F2513" t="str">
            <v>Federal</v>
          </cell>
          <cell r="G2513">
            <v>18104846.18</v>
          </cell>
          <cell r="H2513" t="str">
            <v>UTILITY</v>
          </cell>
          <cell r="I2513">
            <v>0</v>
          </cell>
          <cell r="J2513">
            <v>18104846.18</v>
          </cell>
        </row>
        <row r="2514">
          <cell r="D2514" t="str">
            <v>190000-Coal Reclamation Costs-F: Reg ADIT Balance - Federal</v>
          </cell>
          <cell r="E2514" t="str">
            <v>ADIT Balance Federal</v>
          </cell>
          <cell r="F2514" t="str">
            <v>Federal</v>
          </cell>
          <cell r="G2514">
            <v>244358.41999999993</v>
          </cell>
          <cell r="H2514" t="str">
            <v>UTILITY</v>
          </cell>
          <cell r="I2514">
            <v>0</v>
          </cell>
          <cell r="J2514">
            <v>244358.41999999993</v>
          </cell>
        </row>
        <row r="2515">
          <cell r="D2515" t="str">
            <v>190000-Decom Costs-F: Reg ADIT Balance - Federal</v>
          </cell>
          <cell r="E2515" t="str">
            <v>ADIT Balance Federal</v>
          </cell>
          <cell r="F2515" t="str">
            <v>Federal</v>
          </cell>
          <cell r="G2515">
            <v>0</v>
          </cell>
          <cell r="H2515" t="str">
            <v>UTILITY</v>
          </cell>
          <cell r="I2515">
            <v>0</v>
          </cell>
          <cell r="J2515">
            <v>0</v>
          </cell>
        </row>
        <row r="2516">
          <cell r="D2516" t="str">
            <v>190000-Deferred Fuel FERC-F: Reg ADIT Balance - Federal</v>
          </cell>
          <cell r="E2516" t="str">
            <v>ADIT Balance Federal</v>
          </cell>
          <cell r="F2516" t="str">
            <v>Federal</v>
          </cell>
          <cell r="G2516">
            <v>0</v>
          </cell>
          <cell r="H2516" t="str">
            <v>UTILITY</v>
          </cell>
          <cell r="I2516">
            <v>0</v>
          </cell>
          <cell r="J2516">
            <v>0</v>
          </cell>
        </row>
        <row r="2517">
          <cell r="D2517" t="str">
            <v>190000-Deferred Fuel NM-F: Reg ADIT Balance - Federal</v>
          </cell>
          <cell r="E2517" t="str">
            <v>ADIT Balance Federal</v>
          </cell>
          <cell r="F2517" t="str">
            <v>Federal</v>
          </cell>
          <cell r="G2517">
            <v>0</v>
          </cell>
          <cell r="H2517" t="str">
            <v>UTILITY</v>
          </cell>
          <cell r="I2517">
            <v>0</v>
          </cell>
          <cell r="J2517">
            <v>0</v>
          </cell>
        </row>
        <row r="2518">
          <cell r="D2518" t="str">
            <v>190000-Deferred Fuel TX-F: Reg ADIT Balance - Federal</v>
          </cell>
          <cell r="E2518" t="str">
            <v>ADIT Balance Federal</v>
          </cell>
          <cell r="F2518" t="str">
            <v>Federal</v>
          </cell>
          <cell r="G2518">
            <v>0</v>
          </cell>
          <cell r="H2518" t="str">
            <v>UTILITY</v>
          </cell>
          <cell r="I2518">
            <v>0</v>
          </cell>
          <cell r="J2518">
            <v>0</v>
          </cell>
        </row>
        <row r="2519">
          <cell r="D2519" t="str">
            <v>190000-Depr Differences-F: Reg ADIT Balance - Federal</v>
          </cell>
          <cell r="E2519" t="str">
            <v>ADIT Balance Federal</v>
          </cell>
          <cell r="F2519" t="str">
            <v>Federal</v>
          </cell>
          <cell r="G2519">
            <v>0</v>
          </cell>
          <cell r="H2519" t="str">
            <v>UTILITY</v>
          </cell>
          <cell r="I2519">
            <v>0</v>
          </cell>
          <cell r="J2519">
            <v>0</v>
          </cell>
        </row>
        <row r="2520">
          <cell r="D2520" t="str">
            <v>190000-Excess Deferred Taxes-F: Reg ADIT Balance - Federal</v>
          </cell>
          <cell r="E2520" t="str">
            <v>ADIT Balance Federal</v>
          </cell>
          <cell r="F2520" t="str">
            <v>Federal</v>
          </cell>
          <cell r="G2520">
            <v>-11471065</v>
          </cell>
          <cell r="H2520" t="str">
            <v>UTILITY</v>
          </cell>
          <cell r="I2520">
            <v>0</v>
          </cell>
          <cell r="J2520">
            <v>-11471065</v>
          </cell>
        </row>
        <row r="2521">
          <cell r="D2521" t="str">
            <v>190000-ITC-F: Reg ADIT Balance - Federal</v>
          </cell>
          <cell r="E2521" t="str">
            <v>ADIT Balance Federal</v>
          </cell>
          <cell r="F2521" t="str">
            <v>Federal</v>
          </cell>
          <cell r="G2521">
            <v>0</v>
          </cell>
          <cell r="H2521" t="str">
            <v>UTILITY</v>
          </cell>
          <cell r="I2521">
            <v>0</v>
          </cell>
          <cell r="J2521">
            <v>0</v>
          </cell>
        </row>
        <row r="2522">
          <cell r="D2522" t="str">
            <v>190000-NOL AZ-S: Reg ADIT Balance - Federal</v>
          </cell>
          <cell r="E2522" t="str">
            <v>ADIT Balance Federal</v>
          </cell>
          <cell r="F2522" t="str">
            <v>Federal</v>
          </cell>
          <cell r="G2522">
            <v>0</v>
          </cell>
          <cell r="H2522" t="str">
            <v>UTILITY</v>
          </cell>
          <cell r="I2522">
            <v>0</v>
          </cell>
          <cell r="J2522">
            <v>0</v>
          </cell>
        </row>
        <row r="2523">
          <cell r="D2523" t="str">
            <v>190000-NOL Federal-F: Reg ADIT Balance - Federal</v>
          </cell>
          <cell r="E2523" t="str">
            <v>ADIT Balance Federal</v>
          </cell>
          <cell r="F2523" t="str">
            <v>Federal</v>
          </cell>
          <cell r="G2523">
            <v>37587050.969999999</v>
          </cell>
          <cell r="H2523" t="str">
            <v>UTILITY</v>
          </cell>
          <cell r="I2523">
            <v>0</v>
          </cell>
          <cell r="J2523">
            <v>37587050.969999999</v>
          </cell>
        </row>
        <row r="2524">
          <cell r="D2524" t="str">
            <v>190000-NOL NM-S: Reg ADIT Balance - Federal</v>
          </cell>
          <cell r="E2524" t="str">
            <v>ADIT Balance Federal</v>
          </cell>
          <cell r="F2524" t="str">
            <v>Federal</v>
          </cell>
          <cell r="G2524">
            <v>-684536.65</v>
          </cell>
          <cell r="H2524" t="str">
            <v>UTILITY</v>
          </cell>
          <cell r="I2524">
            <v>0</v>
          </cell>
          <cell r="J2524">
            <v>-684536.65</v>
          </cell>
        </row>
        <row r="2525">
          <cell r="D2525" t="str">
            <v>190000-Other Employee Benefits-F: Reg ADIT Balance - Federal</v>
          </cell>
          <cell r="E2525" t="str">
            <v>ADIT Balance Federal</v>
          </cell>
          <cell r="F2525" t="str">
            <v>Federal</v>
          </cell>
          <cell r="G2525">
            <v>6437229.7100000009</v>
          </cell>
          <cell r="H2525" t="str">
            <v>UTILITY</v>
          </cell>
          <cell r="I2525">
            <v>0</v>
          </cell>
          <cell r="J2525">
            <v>6437229.7100000009</v>
          </cell>
        </row>
        <row r="2526">
          <cell r="D2526" t="str">
            <v>190000-Other-F: Reg ADIT Balance - Federal</v>
          </cell>
          <cell r="E2526" t="str">
            <v>ADIT Balance Federal</v>
          </cell>
          <cell r="F2526" t="str">
            <v>Federal</v>
          </cell>
          <cell r="G2526">
            <v>4776255.9000000004</v>
          </cell>
          <cell r="H2526" t="str">
            <v>UTILITY</v>
          </cell>
          <cell r="I2526">
            <v>0</v>
          </cell>
          <cell r="J2526">
            <v>4776255.9000000004</v>
          </cell>
        </row>
        <row r="2527">
          <cell r="D2527" t="str">
            <v>190000-Other-FQF: Reg ADIT Balance - Federal</v>
          </cell>
          <cell r="E2527" t="str">
            <v>ADIT Balance Federal</v>
          </cell>
          <cell r="F2527" t="str">
            <v>Federal</v>
          </cell>
          <cell r="G2527">
            <v>0</v>
          </cell>
          <cell r="H2527" t="str">
            <v>UTILITY</v>
          </cell>
          <cell r="I2527">
            <v>0</v>
          </cell>
          <cell r="J2527">
            <v>0</v>
          </cell>
        </row>
        <row r="2528">
          <cell r="D2528" t="str">
            <v>190000-R&amp;D Credit-F: Reg ADIT Balance - Federal</v>
          </cell>
          <cell r="E2528" t="str">
            <v>ADIT Balance Federal</v>
          </cell>
          <cell r="F2528" t="str">
            <v>Federal</v>
          </cell>
          <cell r="G2528">
            <v>255512.62</v>
          </cell>
          <cell r="H2528" t="str">
            <v>UTILITY</v>
          </cell>
          <cell r="I2528">
            <v>0</v>
          </cell>
          <cell r="J2528">
            <v>255512.62</v>
          </cell>
        </row>
        <row r="2529">
          <cell r="D2529" t="str">
            <v>190000-Retirement Plans-F: Reg ADIT Balance - Federal</v>
          </cell>
          <cell r="E2529" t="str">
            <v>ADIT Balance Federal</v>
          </cell>
          <cell r="F2529" t="str">
            <v>Federal</v>
          </cell>
          <cell r="G2529">
            <v>28988517</v>
          </cell>
          <cell r="H2529" t="str">
            <v>UTILITY</v>
          </cell>
          <cell r="I2529">
            <v>0</v>
          </cell>
          <cell r="J2529">
            <v>28988517</v>
          </cell>
        </row>
        <row r="2530">
          <cell r="D2530" t="str">
            <v>190000-SFAS 143 ARO-F: Reg ADIT Balance - Federal</v>
          </cell>
          <cell r="E2530" t="str">
            <v>ADIT Balance Federal</v>
          </cell>
          <cell r="F2530" t="str">
            <v>Federal</v>
          </cell>
          <cell r="G2530">
            <v>0</v>
          </cell>
          <cell r="H2530" t="str">
            <v>UTILITY</v>
          </cell>
          <cell r="I2530">
            <v>0</v>
          </cell>
          <cell r="J2530">
            <v>0</v>
          </cell>
        </row>
        <row r="2531">
          <cell r="D2531" t="str">
            <v>190000-TOTF Income Taxes-F: Reg ADIT Balance - Federal</v>
          </cell>
          <cell r="E2531" t="str">
            <v>ADIT Balance Federal</v>
          </cell>
          <cell r="F2531" t="str">
            <v>Federal</v>
          </cell>
          <cell r="G2531">
            <v>0</v>
          </cell>
          <cell r="H2531" t="str">
            <v>UTILITY</v>
          </cell>
          <cell r="I2531">
            <v>0</v>
          </cell>
          <cell r="J2531">
            <v>0</v>
          </cell>
        </row>
        <row r="2532">
          <cell r="D2532" t="str">
            <v>190000-Unbilled Revenue-F: Reg ADIT Balance - Federal</v>
          </cell>
          <cell r="E2532" t="str">
            <v>ADIT Balance Federal</v>
          </cell>
          <cell r="F2532" t="str">
            <v>Federal</v>
          </cell>
          <cell r="G2532">
            <v>0</v>
          </cell>
          <cell r="H2532" t="str">
            <v>UTILITY</v>
          </cell>
          <cell r="I2532">
            <v>0</v>
          </cell>
          <cell r="J2532">
            <v>0</v>
          </cell>
        </row>
        <row r="2533">
          <cell r="D2533" t="str">
            <v>282000-ABFUDC - CWIP-F: Reg ADIT Balance - Federal</v>
          </cell>
          <cell r="E2533" t="str">
            <v>ADIT Balance Federal</v>
          </cell>
          <cell r="F2533" t="str">
            <v>Federal</v>
          </cell>
          <cell r="G2533">
            <v>0</v>
          </cell>
          <cell r="H2533" t="str">
            <v>UTILITY</v>
          </cell>
          <cell r="I2533">
            <v>0</v>
          </cell>
          <cell r="J2533">
            <v>0</v>
          </cell>
        </row>
        <row r="2534">
          <cell r="D2534" t="str">
            <v>282000-ABFUDC-F: Reg ADIT Balance - Federal</v>
          </cell>
          <cell r="E2534" t="str">
            <v>ADIT Balance Federal</v>
          </cell>
          <cell r="F2534" t="str">
            <v>Federal</v>
          </cell>
          <cell r="G2534">
            <v>-32835186.289999999</v>
          </cell>
          <cell r="H2534" t="str">
            <v>UTILITY</v>
          </cell>
          <cell r="I2534">
            <v>0</v>
          </cell>
          <cell r="J2534">
            <v>-32835186.289999999</v>
          </cell>
        </row>
        <row r="2535">
          <cell r="D2535" t="str">
            <v>282000-ADIT-OTHER PROPERTY-RECLASS</v>
          </cell>
          <cell r="E2535" t="str">
            <v>ADIT Balance Federal</v>
          </cell>
          <cell r="F2535" t="str">
            <v>Federal</v>
          </cell>
          <cell r="G2535">
            <v>0</v>
          </cell>
          <cell r="H2535" t="str">
            <v>UTILITY</v>
          </cell>
          <cell r="I2535">
            <v>0</v>
          </cell>
          <cell r="J2535">
            <v>0</v>
          </cell>
        </row>
        <row r="2536">
          <cell r="D2536" t="str">
            <v>282000-AEFUDC CWIP-F: Reg ADIT Balance - Federal</v>
          </cell>
          <cell r="E2536" t="str">
            <v>ADIT Balance Federal</v>
          </cell>
          <cell r="F2536" t="str">
            <v>Federal</v>
          </cell>
          <cell r="G2536">
            <v>0</v>
          </cell>
          <cell r="H2536" t="str">
            <v>UTILITY</v>
          </cell>
          <cell r="I2536">
            <v>0</v>
          </cell>
          <cell r="J2536">
            <v>0</v>
          </cell>
        </row>
        <row r="2537">
          <cell r="D2537" t="str">
            <v>282000-AEFUDC-F: Reg ADIT Balance - Federal</v>
          </cell>
          <cell r="E2537" t="str">
            <v>ADIT Balance Federal</v>
          </cell>
          <cell r="F2537" t="str">
            <v>Federal</v>
          </cell>
          <cell r="G2537">
            <v>0</v>
          </cell>
          <cell r="H2537" t="str">
            <v>UTILITY</v>
          </cell>
          <cell r="I2537">
            <v>0</v>
          </cell>
          <cell r="J2537">
            <v>0</v>
          </cell>
        </row>
        <row r="2538">
          <cell r="D2538" t="str">
            <v>282000-Capitalized Interest-F: Reg ADIT Balance - Federal</v>
          </cell>
          <cell r="E2538" t="str">
            <v>ADIT Balance Federal</v>
          </cell>
          <cell r="F2538" t="str">
            <v>Federal</v>
          </cell>
          <cell r="G2538">
            <v>0</v>
          </cell>
          <cell r="H2538" t="str">
            <v>UTILITY</v>
          </cell>
          <cell r="I2538">
            <v>0</v>
          </cell>
          <cell r="J2538">
            <v>0</v>
          </cell>
        </row>
        <row r="2539">
          <cell r="D2539" t="str">
            <v>282000-Coal Reclamation Costs-F: Reg ADIT Balance - Federal</v>
          </cell>
          <cell r="E2539" t="str">
            <v>ADIT Balance Federal</v>
          </cell>
          <cell r="F2539" t="str">
            <v>Federal</v>
          </cell>
          <cell r="G2539">
            <v>0</v>
          </cell>
          <cell r="H2539" t="str">
            <v>UTILITY</v>
          </cell>
          <cell r="I2539">
            <v>0</v>
          </cell>
          <cell r="J2539">
            <v>0</v>
          </cell>
        </row>
        <row r="2540">
          <cell r="D2540" t="str">
            <v>282000-Decom Costs-F: Reg ADIT Balance - Federal</v>
          </cell>
          <cell r="E2540" t="str">
            <v>ADIT Balance Federal</v>
          </cell>
          <cell r="F2540" t="str">
            <v>Federal</v>
          </cell>
          <cell r="G2540">
            <v>2133573.16</v>
          </cell>
          <cell r="H2540" t="str">
            <v>UTILITY</v>
          </cell>
          <cell r="I2540">
            <v>0</v>
          </cell>
          <cell r="J2540">
            <v>2133573.16</v>
          </cell>
        </row>
        <row r="2541">
          <cell r="D2541" t="str">
            <v>282000-Deferred Fuel FERC-F: Reg ADIT Balance - Federal</v>
          </cell>
          <cell r="E2541" t="str">
            <v>ADIT Balance Federal</v>
          </cell>
          <cell r="F2541" t="str">
            <v>Federal</v>
          </cell>
          <cell r="G2541">
            <v>0</v>
          </cell>
          <cell r="H2541" t="str">
            <v>UTILITY</v>
          </cell>
          <cell r="I2541">
            <v>0</v>
          </cell>
          <cell r="J2541">
            <v>0</v>
          </cell>
        </row>
        <row r="2542">
          <cell r="D2542" t="str">
            <v>282000-Deferred Fuel NM-F: Reg ADIT Balance - Federal</v>
          </cell>
          <cell r="E2542" t="str">
            <v>ADIT Balance Federal</v>
          </cell>
          <cell r="F2542" t="str">
            <v>Federal</v>
          </cell>
          <cell r="G2542">
            <v>0</v>
          </cell>
          <cell r="H2542" t="str">
            <v>UTILITY</v>
          </cell>
          <cell r="I2542">
            <v>0</v>
          </cell>
          <cell r="J2542">
            <v>0</v>
          </cell>
        </row>
        <row r="2543">
          <cell r="D2543" t="str">
            <v>282000-Deferred Fuel TX-F: Reg ADIT Balance - Federal</v>
          </cell>
          <cell r="E2543" t="str">
            <v>ADIT Balance Federal</v>
          </cell>
          <cell r="F2543" t="str">
            <v>Federal</v>
          </cell>
          <cell r="G2543">
            <v>0</v>
          </cell>
          <cell r="H2543" t="str">
            <v>UTILITY</v>
          </cell>
          <cell r="I2543">
            <v>0</v>
          </cell>
          <cell r="J2543">
            <v>0</v>
          </cell>
        </row>
        <row r="2544">
          <cell r="D2544" t="str">
            <v>282000-Depr Differences-F: Reg ADIT Balance - Federal</v>
          </cell>
          <cell r="E2544" t="str">
            <v>ADIT Balance Federal</v>
          </cell>
          <cell r="F2544" t="str">
            <v>Federal</v>
          </cell>
          <cell r="G2544">
            <v>-440618263.86000001</v>
          </cell>
          <cell r="H2544" t="str">
            <v>UTILITY</v>
          </cell>
          <cell r="I2544">
            <v>0</v>
          </cell>
          <cell r="J2544">
            <v>-440618263.86000001</v>
          </cell>
        </row>
        <row r="2545">
          <cell r="D2545" t="str">
            <v>282000-Repair Allowance-F: Reg ADIT Balance - Federal</v>
          </cell>
          <cell r="E2545" t="str">
            <v>ADIT Balance Federal</v>
          </cell>
          <cell r="F2545" t="str">
            <v>Federal</v>
          </cell>
          <cell r="G2545">
            <v>-79729263.319999993</v>
          </cell>
          <cell r="H2545" t="str">
            <v>UTILITY</v>
          </cell>
          <cell r="I2545">
            <v>0</v>
          </cell>
          <cell r="J2545">
            <v>-79729263.319999993</v>
          </cell>
        </row>
        <row r="2546">
          <cell r="D2546" t="str">
            <v>282000-Section 174 R&amp;D-F: Reg ADIT Balance - Federal</v>
          </cell>
          <cell r="E2546" t="str">
            <v>ADIT Balance Federal</v>
          </cell>
          <cell r="F2546" t="str">
            <v>Federal</v>
          </cell>
          <cell r="G2546">
            <v>-13074362.76</v>
          </cell>
          <cell r="H2546" t="str">
            <v>UTILITY</v>
          </cell>
          <cell r="I2546">
            <v>0</v>
          </cell>
          <cell r="J2546">
            <v>-13074362.76</v>
          </cell>
        </row>
        <row r="2547">
          <cell r="D2547" t="str">
            <v>283000-ABFUDC CWIP-F: Reg ADIT Balance - Federal</v>
          </cell>
          <cell r="E2547" t="str">
            <v>ADIT Balance Federal</v>
          </cell>
          <cell r="F2547" t="str">
            <v>Federal</v>
          </cell>
          <cell r="G2547">
            <v>0</v>
          </cell>
          <cell r="H2547" t="str">
            <v>UTILITY</v>
          </cell>
          <cell r="I2547">
            <v>0</v>
          </cell>
          <cell r="J2547">
            <v>0</v>
          </cell>
        </row>
        <row r="2548">
          <cell r="D2548" t="str">
            <v>283000-ABFUDC-F: Reg ADIT Balance - Federal</v>
          </cell>
          <cell r="E2548" t="str">
            <v>ADIT Balance Federal</v>
          </cell>
          <cell r="F2548" t="str">
            <v>Federal</v>
          </cell>
          <cell r="G2548">
            <v>0</v>
          </cell>
          <cell r="H2548" t="str">
            <v>UTILITY</v>
          </cell>
          <cell r="I2548">
            <v>0</v>
          </cell>
          <cell r="J2548">
            <v>0</v>
          </cell>
        </row>
        <row r="2549">
          <cell r="D2549" t="str">
            <v>283000-ADIT-OTHER-RECLASS</v>
          </cell>
          <cell r="E2549" t="str">
            <v>ADIT Balance Federal</v>
          </cell>
          <cell r="F2549" t="str">
            <v>Federal</v>
          </cell>
          <cell r="G2549">
            <v>0</v>
          </cell>
          <cell r="H2549" t="str">
            <v>UTILITY</v>
          </cell>
          <cell r="I2549">
            <v>0</v>
          </cell>
          <cell r="J2549">
            <v>0</v>
          </cell>
        </row>
        <row r="2550">
          <cell r="D2550" t="str">
            <v>283000-AEFUDC CWIP-F: Reg ADIT Balance - Federal</v>
          </cell>
          <cell r="E2550" t="str">
            <v>ADIT Balance Federal</v>
          </cell>
          <cell r="F2550" t="str">
            <v>Federal</v>
          </cell>
          <cell r="G2550">
            <v>0</v>
          </cell>
          <cell r="H2550" t="str">
            <v>UTILITY</v>
          </cell>
          <cell r="I2550">
            <v>0</v>
          </cell>
          <cell r="J2550">
            <v>0</v>
          </cell>
        </row>
        <row r="2551">
          <cell r="D2551" t="str">
            <v>283000-AEFUDC-F: Reg ADIT Balance - Federal</v>
          </cell>
          <cell r="E2551" t="str">
            <v>ADIT Balance Federal</v>
          </cell>
          <cell r="F2551" t="str">
            <v>Federal</v>
          </cell>
          <cell r="G2551">
            <v>0</v>
          </cell>
          <cell r="H2551" t="str">
            <v>UTILITY</v>
          </cell>
          <cell r="I2551">
            <v>0</v>
          </cell>
          <cell r="J2551">
            <v>0</v>
          </cell>
        </row>
        <row r="2552">
          <cell r="D2552" t="str">
            <v>283000-Amort of Debt Costs-F: Reg ADIT Balance - Federal</v>
          </cell>
          <cell r="E2552" t="str">
            <v>ADIT Balance Federal</v>
          </cell>
          <cell r="F2552" t="str">
            <v>Federal</v>
          </cell>
          <cell r="G2552">
            <v>-5102088.49</v>
          </cell>
          <cell r="H2552" t="str">
            <v>UTILITY</v>
          </cell>
          <cell r="I2552">
            <v>0</v>
          </cell>
          <cell r="J2552">
            <v>-5102088.49</v>
          </cell>
        </row>
        <row r="2553">
          <cell r="D2553" t="str">
            <v>283000-CIAC-F: Reg ADIT Balance - Federal</v>
          </cell>
          <cell r="E2553" t="str">
            <v>ADIT Balance Federal</v>
          </cell>
          <cell r="F2553" t="str">
            <v>Federal</v>
          </cell>
          <cell r="G2553">
            <v>0</v>
          </cell>
          <cell r="H2553" t="str">
            <v>UTILITY</v>
          </cell>
          <cell r="I2553">
            <v>0</v>
          </cell>
          <cell r="J2553">
            <v>0</v>
          </cell>
        </row>
        <row r="2554">
          <cell r="D2554" t="str">
            <v>283000-Capitalized Interest-F: Reg ADIT Balance - Federal</v>
          </cell>
          <cell r="E2554" t="str">
            <v>ADIT Balance Federal</v>
          </cell>
          <cell r="F2554" t="str">
            <v>Federal</v>
          </cell>
          <cell r="G2554">
            <v>0</v>
          </cell>
          <cell r="H2554" t="str">
            <v>UTILITY</v>
          </cell>
          <cell r="I2554">
            <v>0</v>
          </cell>
          <cell r="J2554">
            <v>0</v>
          </cell>
        </row>
        <row r="2555">
          <cell r="D2555" t="str">
            <v>283000-Coal Reclamation Costs-F: Reg ADIT Balance - Federal</v>
          </cell>
          <cell r="E2555" t="str">
            <v>ADIT Balance Federal</v>
          </cell>
          <cell r="F2555" t="str">
            <v>Federal</v>
          </cell>
          <cell r="G2555">
            <v>0</v>
          </cell>
          <cell r="H2555" t="str">
            <v>UTILITY</v>
          </cell>
          <cell r="I2555">
            <v>0</v>
          </cell>
          <cell r="J2555">
            <v>0</v>
          </cell>
        </row>
        <row r="2556">
          <cell r="D2556" t="str">
            <v>283000-Decom Costs-F: Reg ADIT Balance - Federal</v>
          </cell>
          <cell r="E2556" t="str">
            <v>ADIT Balance Federal</v>
          </cell>
          <cell r="F2556" t="str">
            <v>Federal</v>
          </cell>
          <cell r="G2556">
            <v>0</v>
          </cell>
          <cell r="H2556" t="str">
            <v>UTILITY</v>
          </cell>
          <cell r="I2556">
            <v>0</v>
          </cell>
          <cell r="J2556">
            <v>0</v>
          </cell>
        </row>
        <row r="2557">
          <cell r="D2557" t="str">
            <v>283000-Deferred Fuel FERC-F: Reg ADIT Balance - Federal</v>
          </cell>
          <cell r="E2557" t="str">
            <v>ADIT Balance Federal</v>
          </cell>
          <cell r="F2557" t="str">
            <v>Federal</v>
          </cell>
          <cell r="G2557">
            <v>0</v>
          </cell>
          <cell r="H2557" t="str">
            <v>UTILITY</v>
          </cell>
          <cell r="I2557">
            <v>0</v>
          </cell>
          <cell r="J2557">
            <v>0</v>
          </cell>
        </row>
        <row r="2558">
          <cell r="D2558" t="str">
            <v>283000-Deferred Fuel NM-F: Reg ADIT Balance - Federal</v>
          </cell>
          <cell r="E2558" t="str">
            <v>ADIT Balance Federal</v>
          </cell>
          <cell r="F2558" t="str">
            <v>Federal</v>
          </cell>
          <cell r="G2558">
            <v>0</v>
          </cell>
          <cell r="H2558" t="str">
            <v>UTILITY</v>
          </cell>
          <cell r="I2558">
            <v>0</v>
          </cell>
          <cell r="J2558">
            <v>0</v>
          </cell>
        </row>
        <row r="2559">
          <cell r="D2559" t="str">
            <v>283000-Deferred Fuel TX-F: Reg ADIT Balance - Federal</v>
          </cell>
          <cell r="E2559" t="str">
            <v>ADIT Balance Federal</v>
          </cell>
          <cell r="F2559" t="str">
            <v>Federal</v>
          </cell>
          <cell r="G2559">
            <v>0</v>
          </cell>
          <cell r="H2559" t="str">
            <v>UTILITY</v>
          </cell>
          <cell r="I2559">
            <v>0</v>
          </cell>
          <cell r="J2559">
            <v>0</v>
          </cell>
        </row>
        <row r="2560">
          <cell r="D2560" t="str">
            <v>283000-Depr Differences-F: Reg ADIT Balance - Federal</v>
          </cell>
          <cell r="E2560" t="str">
            <v>ADIT Balance Federal</v>
          </cell>
          <cell r="F2560" t="str">
            <v>Federal</v>
          </cell>
          <cell r="G2560">
            <v>0</v>
          </cell>
          <cell r="H2560" t="str">
            <v>UTILITY</v>
          </cell>
          <cell r="I2560">
            <v>0</v>
          </cell>
          <cell r="J2560">
            <v>0</v>
          </cell>
        </row>
        <row r="2561">
          <cell r="D2561" t="str">
            <v>283000-Excess Deferred Taxes: Reg ADIT Balance - Federal</v>
          </cell>
          <cell r="E2561" t="str">
            <v>ADIT Balance Federal</v>
          </cell>
          <cell r="F2561" t="str">
            <v>Federal</v>
          </cell>
          <cell r="G2561">
            <v>18092176</v>
          </cell>
          <cell r="H2561" t="str">
            <v>UTILITY</v>
          </cell>
          <cell r="I2561">
            <v>0</v>
          </cell>
          <cell r="J2561">
            <v>18092176</v>
          </cell>
        </row>
        <row r="2562">
          <cell r="D2562" t="str">
            <v>283000-ITC-F: Reg ADIT Balance - Federal</v>
          </cell>
          <cell r="E2562" t="str">
            <v>ADIT Balance Federal</v>
          </cell>
          <cell r="F2562" t="str">
            <v>Federal</v>
          </cell>
          <cell r="G2562">
            <v>0</v>
          </cell>
          <cell r="H2562" t="str">
            <v>UTILITY</v>
          </cell>
          <cell r="I2562">
            <v>0</v>
          </cell>
          <cell r="J2562">
            <v>0</v>
          </cell>
        </row>
        <row r="2563">
          <cell r="D2563" t="str">
            <v>283000-Other Employee Benefits-F: Reg ADIT Balance - Federal</v>
          </cell>
          <cell r="E2563" t="str">
            <v>ADIT Balance Federal</v>
          </cell>
          <cell r="F2563" t="str">
            <v>Federal</v>
          </cell>
          <cell r="G2563">
            <v>0</v>
          </cell>
          <cell r="H2563" t="str">
            <v>UTILITY</v>
          </cell>
          <cell r="I2563">
            <v>0</v>
          </cell>
          <cell r="J2563">
            <v>0</v>
          </cell>
        </row>
        <row r="2564">
          <cell r="D2564" t="str">
            <v>283000-Other-F: Reg ADIT Balance - Federal</v>
          </cell>
          <cell r="E2564" t="str">
            <v>ADIT Balance Federal</v>
          </cell>
          <cell r="F2564" t="str">
            <v>Federal</v>
          </cell>
          <cell r="G2564">
            <v>-3176038.13</v>
          </cell>
          <cell r="H2564" t="str">
            <v>UTILITY</v>
          </cell>
          <cell r="I2564">
            <v>0</v>
          </cell>
          <cell r="J2564">
            <v>-3176038.13</v>
          </cell>
        </row>
        <row r="2565">
          <cell r="D2565" t="str">
            <v>283000-R&amp;D Credit-F: Reg ADIT Balance - Federal</v>
          </cell>
          <cell r="E2565" t="str">
            <v>ADIT Balance Federal</v>
          </cell>
          <cell r="F2565" t="str">
            <v>Federal</v>
          </cell>
          <cell r="G2565">
            <v>0</v>
          </cell>
          <cell r="H2565" t="str">
            <v>UTILITY</v>
          </cell>
          <cell r="I2565">
            <v>0</v>
          </cell>
          <cell r="J2565">
            <v>0</v>
          </cell>
        </row>
        <row r="2566">
          <cell r="D2566" t="str">
            <v>283000-Repair Allowance-F: Reg ADIT Balance - Federal</v>
          </cell>
          <cell r="E2566" t="str">
            <v>ADIT Balance Federal</v>
          </cell>
          <cell r="F2566" t="str">
            <v>Federal</v>
          </cell>
          <cell r="G2566">
            <v>0</v>
          </cell>
          <cell r="H2566" t="str">
            <v>UTILITY</v>
          </cell>
          <cell r="I2566">
            <v>0</v>
          </cell>
          <cell r="J2566">
            <v>0</v>
          </cell>
        </row>
        <row r="2567">
          <cell r="D2567" t="str">
            <v>283000-Retirement Plans-F: Reg ADIT Balance - Federal</v>
          </cell>
          <cell r="E2567" t="str">
            <v>ADIT Balance Federal</v>
          </cell>
          <cell r="F2567" t="str">
            <v>Federal</v>
          </cell>
          <cell r="G2567">
            <v>0</v>
          </cell>
          <cell r="H2567" t="str">
            <v>UTILITY</v>
          </cell>
          <cell r="I2567">
            <v>0</v>
          </cell>
          <cell r="J2567">
            <v>0</v>
          </cell>
        </row>
        <row r="2568">
          <cell r="D2568" t="str">
            <v>283000-SFAS 143 ARO-F: Reg ADIT Balance - Federal</v>
          </cell>
          <cell r="E2568" t="str">
            <v>ADIT Balance Federal</v>
          </cell>
          <cell r="F2568" t="str">
            <v>Federal</v>
          </cell>
          <cell r="G2568">
            <v>0</v>
          </cell>
          <cell r="H2568" t="str">
            <v>UTILITY</v>
          </cell>
          <cell r="I2568">
            <v>0</v>
          </cell>
          <cell r="J2568">
            <v>0</v>
          </cell>
        </row>
        <row r="2569">
          <cell r="D2569" t="str">
            <v>283000-Section 174 R&amp;D-F: Reg ADIT Balance - Federal</v>
          </cell>
          <cell r="E2569" t="str">
            <v>ADIT Balance Federal</v>
          </cell>
          <cell r="F2569" t="str">
            <v>Federal</v>
          </cell>
          <cell r="G2569">
            <v>0</v>
          </cell>
          <cell r="H2569" t="str">
            <v>UTILITY</v>
          </cell>
          <cell r="I2569">
            <v>0</v>
          </cell>
          <cell r="J2569">
            <v>0</v>
          </cell>
        </row>
        <row r="2570">
          <cell r="D2570" t="str">
            <v>283000-TOTF Income Taxes-F: Reg ADIT Balance - Federal</v>
          </cell>
          <cell r="E2570" t="str">
            <v>ADIT Balance Federal</v>
          </cell>
          <cell r="F2570" t="str">
            <v>Federal</v>
          </cell>
          <cell r="G2570">
            <v>970871.53</v>
          </cell>
          <cell r="H2570" t="str">
            <v>UTILITY</v>
          </cell>
          <cell r="I2570">
            <v>0</v>
          </cell>
          <cell r="J2570">
            <v>970871.53</v>
          </cell>
        </row>
        <row r="2571">
          <cell r="D2571" t="str">
            <v>283000-Unbilled Revenue-F: Reg ADIT Balance - Federal</v>
          </cell>
          <cell r="E2571" t="str">
            <v>ADIT Balance Federal</v>
          </cell>
          <cell r="F2571" t="str">
            <v>Federal</v>
          </cell>
          <cell r="G2571">
            <v>0</v>
          </cell>
          <cell r="H2571" t="str">
            <v>UTILITY</v>
          </cell>
          <cell r="I2571">
            <v>0</v>
          </cell>
          <cell r="J2571">
            <v>0</v>
          </cell>
        </row>
        <row r="2572">
          <cell r="D2572" t="str">
            <v>ZZZ283000-Amortization of Debt Costs-F: Reg ADIT Balance - Federal</v>
          </cell>
          <cell r="E2572" t="str">
            <v>ADIT Balance Federal</v>
          </cell>
          <cell r="F2572" t="str">
            <v>Federal</v>
          </cell>
          <cell r="G2572">
            <v>0</v>
          </cell>
          <cell r="H2572" t="str">
            <v>UTILITY</v>
          </cell>
          <cell r="I2572">
            <v>0</v>
          </cell>
          <cell r="J2572">
            <v>0</v>
          </cell>
        </row>
        <row r="2573">
          <cell r="D2573" t="str">
            <v>182300 Excess ADSIT NM-F: FAS109 Increment Balance - Federal</v>
          </cell>
          <cell r="E2573" t="str">
            <v>FAS109 Increment Balance Federal</v>
          </cell>
          <cell r="F2573" t="str">
            <v>Federal</v>
          </cell>
          <cell r="G2573">
            <v>0</v>
          </cell>
          <cell r="H2573" t="str">
            <v>UTILITY</v>
          </cell>
          <cell r="I2573">
            <v>0</v>
          </cell>
          <cell r="J2573">
            <v>0</v>
          </cell>
        </row>
        <row r="2574">
          <cell r="D2574" t="str">
            <v>182300-ABFUDC CWIP-F: FAS109 Increment Balance - Federal</v>
          </cell>
          <cell r="E2574" t="str">
            <v>FAS109 Increment Balance Federal</v>
          </cell>
          <cell r="F2574" t="str">
            <v>Federal</v>
          </cell>
          <cell r="G2574">
            <v>200110</v>
          </cell>
          <cell r="H2574" t="str">
            <v>UTILITY</v>
          </cell>
          <cell r="I2574">
            <v>0</v>
          </cell>
          <cell r="J2574">
            <v>200110</v>
          </cell>
        </row>
        <row r="2575">
          <cell r="D2575" t="str">
            <v>182300-ABFUDC-F: FAS109 Increment Balance - Federal</v>
          </cell>
          <cell r="E2575" t="str">
            <v>FAS109 Increment Balance Federal</v>
          </cell>
          <cell r="F2575" t="str">
            <v>Federal</v>
          </cell>
          <cell r="G2575">
            <v>0</v>
          </cell>
          <cell r="H2575" t="str">
            <v>UTILITY</v>
          </cell>
          <cell r="I2575">
            <v>0</v>
          </cell>
          <cell r="J2575">
            <v>0</v>
          </cell>
        </row>
        <row r="2576">
          <cell r="D2576" t="str">
            <v>182300-AEFUDC CWIP-F: FAS109 Increment Balance - Federal</v>
          </cell>
          <cell r="E2576" t="str">
            <v>FAS109 Increment Balance Federal</v>
          </cell>
          <cell r="F2576" t="str">
            <v>Federal</v>
          </cell>
          <cell r="G2576">
            <v>0</v>
          </cell>
          <cell r="H2576" t="str">
            <v>UTILITY</v>
          </cell>
          <cell r="I2576">
            <v>0</v>
          </cell>
          <cell r="J2576">
            <v>0</v>
          </cell>
        </row>
        <row r="2577">
          <cell r="D2577" t="str">
            <v>182300-AEFUDC-F: FAS109 Increment Balance - Federal</v>
          </cell>
          <cell r="E2577" t="str">
            <v>FAS109 Increment Balance Federal</v>
          </cell>
          <cell r="F2577" t="str">
            <v>Federal</v>
          </cell>
          <cell r="G2577">
            <v>0.40999999642372131</v>
          </cell>
          <cell r="H2577" t="str">
            <v>UTILITY</v>
          </cell>
          <cell r="I2577">
            <v>0</v>
          </cell>
          <cell r="J2577">
            <v>0.40999999642372131</v>
          </cell>
        </row>
        <row r="2578">
          <cell r="D2578" t="str">
            <v>182300-AOCI Debt-F: FAS109 Increment Balance - Federal</v>
          </cell>
          <cell r="E2578" t="str">
            <v>FAS109 Increment Balance Federal</v>
          </cell>
          <cell r="F2578" t="str">
            <v>Federal</v>
          </cell>
          <cell r="G2578">
            <v>0</v>
          </cell>
          <cell r="H2578" t="str">
            <v>UTILITY</v>
          </cell>
          <cell r="I2578">
            <v>0</v>
          </cell>
          <cell r="J2578">
            <v>0</v>
          </cell>
        </row>
        <row r="2579">
          <cell r="D2579" t="str">
            <v>182300-AOCI Decom-F: FAS109 Increment Balance - Federal</v>
          </cell>
          <cell r="E2579" t="str">
            <v>FAS109 Increment Balance Federal</v>
          </cell>
          <cell r="F2579" t="str">
            <v>Federal</v>
          </cell>
          <cell r="G2579">
            <v>0</v>
          </cell>
          <cell r="H2579" t="str">
            <v>UTILITY</v>
          </cell>
          <cell r="I2579">
            <v>0</v>
          </cell>
          <cell r="J2579">
            <v>0</v>
          </cell>
        </row>
        <row r="2580">
          <cell r="D2580" t="str">
            <v>182300-AOCI Retirement Plans-F: FAS109 Increment Balance - Federal</v>
          </cell>
          <cell r="E2580" t="str">
            <v>FAS109 Increment Balance Federal</v>
          </cell>
          <cell r="F2580" t="str">
            <v>Federal</v>
          </cell>
          <cell r="G2580">
            <v>0</v>
          </cell>
          <cell r="H2580" t="str">
            <v>UTILITY</v>
          </cell>
          <cell r="I2580">
            <v>0</v>
          </cell>
          <cell r="J2580">
            <v>0</v>
          </cell>
        </row>
        <row r="2581">
          <cell r="D2581" t="str">
            <v>182300-Amort of Debt Costs-F: FAS109 Increment Balance - Federal</v>
          </cell>
          <cell r="E2581" t="str">
            <v>FAS109 Increment Balance Federal</v>
          </cell>
          <cell r="F2581" t="str">
            <v>Federal</v>
          </cell>
          <cell r="G2581">
            <v>0</v>
          </cell>
          <cell r="H2581" t="str">
            <v>UTILITY</v>
          </cell>
          <cell r="I2581">
            <v>0</v>
          </cell>
          <cell r="J2581">
            <v>0</v>
          </cell>
        </row>
        <row r="2582">
          <cell r="D2582" t="str">
            <v>182300-CIAC-F: FAS109 Increment Balance - Federal</v>
          </cell>
          <cell r="E2582" t="str">
            <v>FAS109 Increment Balance Federal</v>
          </cell>
          <cell r="F2582" t="str">
            <v>Federal</v>
          </cell>
          <cell r="G2582">
            <v>0</v>
          </cell>
          <cell r="H2582" t="str">
            <v>UTILITY</v>
          </cell>
          <cell r="I2582">
            <v>0</v>
          </cell>
          <cell r="J2582">
            <v>0</v>
          </cell>
        </row>
        <row r="2583">
          <cell r="D2583" t="str">
            <v>182300-Capitalized Interest-F: FAS109 Increment Balance - Federal</v>
          </cell>
          <cell r="E2583" t="str">
            <v>FAS109 Increment Balance Federal</v>
          </cell>
          <cell r="F2583" t="str">
            <v>Federal</v>
          </cell>
          <cell r="G2583">
            <v>0</v>
          </cell>
          <cell r="H2583" t="str">
            <v>UTILITY</v>
          </cell>
          <cell r="I2583">
            <v>0</v>
          </cell>
          <cell r="J2583">
            <v>0</v>
          </cell>
        </row>
        <row r="2584">
          <cell r="D2584" t="str">
            <v>182300-Coal Reclamation Costs-F: FAS109 Increment Balance - Federal</v>
          </cell>
          <cell r="E2584" t="str">
            <v>FAS109 Increment Balance Federal</v>
          </cell>
          <cell r="F2584" t="str">
            <v>Federal</v>
          </cell>
          <cell r="G2584">
            <v>0</v>
          </cell>
          <cell r="H2584" t="str">
            <v>UTILITY</v>
          </cell>
          <cell r="I2584">
            <v>0</v>
          </cell>
          <cell r="J2584">
            <v>0</v>
          </cell>
        </row>
        <row r="2585">
          <cell r="D2585" t="str">
            <v>182300-Decom Costs-F: FAS109 Increment Balance - Federal</v>
          </cell>
          <cell r="E2585" t="str">
            <v>FAS109 Increment Balance Federal</v>
          </cell>
          <cell r="F2585" t="str">
            <v>Federal</v>
          </cell>
          <cell r="G2585">
            <v>0</v>
          </cell>
          <cell r="H2585" t="str">
            <v>UTILITY</v>
          </cell>
          <cell r="I2585">
            <v>0</v>
          </cell>
          <cell r="J2585">
            <v>0</v>
          </cell>
        </row>
        <row r="2586">
          <cell r="D2586" t="str">
            <v>182300-Deferred Fuel FERC-F: FAS109 Increment Balance - Federal</v>
          </cell>
          <cell r="E2586" t="str">
            <v>FAS109 Increment Balance Federal</v>
          </cell>
          <cell r="F2586" t="str">
            <v>Federal</v>
          </cell>
          <cell r="G2586">
            <v>0</v>
          </cell>
          <cell r="H2586" t="str">
            <v>UTILITY</v>
          </cell>
          <cell r="I2586">
            <v>0</v>
          </cell>
          <cell r="J2586">
            <v>0</v>
          </cell>
        </row>
        <row r="2587">
          <cell r="D2587" t="str">
            <v>182300-Deferred Fuel NM-F: FAS109 Increment Balance - Federal</v>
          </cell>
          <cell r="E2587" t="str">
            <v>FAS109 Increment Balance Federal</v>
          </cell>
          <cell r="F2587" t="str">
            <v>Federal</v>
          </cell>
          <cell r="G2587">
            <v>0</v>
          </cell>
          <cell r="H2587" t="str">
            <v>UTILITY</v>
          </cell>
          <cell r="I2587">
            <v>0</v>
          </cell>
          <cell r="J2587">
            <v>0</v>
          </cell>
        </row>
        <row r="2588">
          <cell r="D2588" t="str">
            <v>182300-Deferred Fuel TX-F: FAS109 Increment Balance - Federal</v>
          </cell>
          <cell r="E2588" t="str">
            <v>FAS109 Increment Balance Federal</v>
          </cell>
          <cell r="F2588" t="str">
            <v>Federal</v>
          </cell>
          <cell r="G2588">
            <v>0</v>
          </cell>
          <cell r="H2588" t="str">
            <v>UTILITY</v>
          </cell>
          <cell r="I2588">
            <v>0</v>
          </cell>
          <cell r="J2588">
            <v>0</v>
          </cell>
        </row>
        <row r="2589">
          <cell r="D2589" t="str">
            <v>182300-Depr Differences-F: FAS109 Increment Balance - Federal</v>
          </cell>
          <cell r="E2589" t="str">
            <v>FAS109 Increment Balance Federal</v>
          </cell>
          <cell r="F2589" t="str">
            <v>Federal</v>
          </cell>
          <cell r="G2589">
            <v>0</v>
          </cell>
          <cell r="H2589" t="str">
            <v>UTILITY</v>
          </cell>
          <cell r="I2589">
            <v>0</v>
          </cell>
          <cell r="J2589">
            <v>0</v>
          </cell>
        </row>
        <row r="2590">
          <cell r="D2590" t="str">
            <v>182300-Excess ADSIT AZ-F: FAS109 Increment Balance - Federal</v>
          </cell>
          <cell r="E2590" t="str">
            <v>FAS109 Increment Balance Federal</v>
          </cell>
          <cell r="F2590" t="str">
            <v>Federal</v>
          </cell>
          <cell r="G2590">
            <v>0</v>
          </cell>
          <cell r="H2590" t="str">
            <v>UTILITY</v>
          </cell>
          <cell r="I2590">
            <v>0</v>
          </cell>
          <cell r="J2590">
            <v>0</v>
          </cell>
        </row>
        <row r="2591">
          <cell r="D2591" t="str">
            <v>182300-Excess ADSIT NM-F: FAS109 Increment Balance - Federal</v>
          </cell>
          <cell r="E2591" t="str">
            <v>FAS109 Increment Balance Federal</v>
          </cell>
          <cell r="F2591" t="str">
            <v>Federal</v>
          </cell>
          <cell r="G2591">
            <v>0</v>
          </cell>
          <cell r="H2591" t="str">
            <v>UTILITY</v>
          </cell>
          <cell r="I2591">
            <v>0</v>
          </cell>
          <cell r="J2591">
            <v>0</v>
          </cell>
        </row>
        <row r="2592">
          <cell r="D2592" t="str">
            <v>182300-Excess ADSIT TX-F: FAS109 Increment Balance - Federal</v>
          </cell>
          <cell r="E2592" t="str">
            <v>FAS109 Increment Balance Federal</v>
          </cell>
          <cell r="F2592" t="str">
            <v>Federal</v>
          </cell>
          <cell r="G2592">
            <v>0</v>
          </cell>
          <cell r="H2592" t="str">
            <v>UTILITY</v>
          </cell>
          <cell r="I2592">
            <v>0</v>
          </cell>
          <cell r="J2592">
            <v>0</v>
          </cell>
        </row>
        <row r="2593">
          <cell r="D2593" t="str">
            <v>182300-Excess Deferred Taxes: FAS109 Increment Balance - Federal</v>
          </cell>
          <cell r="E2593" t="str">
            <v>FAS109 Increment Balance Federal</v>
          </cell>
          <cell r="F2593" t="str">
            <v>Federal</v>
          </cell>
          <cell r="G2593">
            <v>27834116.920000002</v>
          </cell>
          <cell r="H2593" t="str">
            <v>UTILITY</v>
          </cell>
          <cell r="I2593">
            <v>0</v>
          </cell>
          <cell r="J2593">
            <v>27834116.920000002</v>
          </cell>
        </row>
        <row r="2594">
          <cell r="D2594" t="str">
            <v>182300-ITC-F: FAS109 Increment Balance - Federal</v>
          </cell>
          <cell r="E2594" t="str">
            <v>FAS109 Increment Balance Federal</v>
          </cell>
          <cell r="F2594" t="str">
            <v>Federal</v>
          </cell>
          <cell r="G2594">
            <v>0</v>
          </cell>
          <cell r="H2594" t="str">
            <v>UTILITY</v>
          </cell>
          <cell r="I2594">
            <v>0</v>
          </cell>
          <cell r="J2594">
            <v>0</v>
          </cell>
        </row>
        <row r="2595">
          <cell r="D2595" t="str">
            <v>182300-Other Employee Benefits-F: FAS109 Increment Balance - Federal</v>
          </cell>
          <cell r="E2595" t="str">
            <v>FAS109 Increment Balance Federal</v>
          </cell>
          <cell r="F2595" t="str">
            <v>Federal</v>
          </cell>
          <cell r="G2595">
            <v>0</v>
          </cell>
          <cell r="H2595" t="str">
            <v>UTILITY</v>
          </cell>
          <cell r="I2595">
            <v>0</v>
          </cell>
          <cell r="J2595">
            <v>0</v>
          </cell>
        </row>
        <row r="2596">
          <cell r="D2596" t="str">
            <v>182300-Other-F: FAS109 Increment Balance - Federal</v>
          </cell>
          <cell r="E2596" t="str">
            <v>FAS109 Increment Balance Federal</v>
          </cell>
          <cell r="F2596" t="str">
            <v>Federal</v>
          </cell>
          <cell r="G2596">
            <v>-0.85</v>
          </cell>
          <cell r="H2596" t="str">
            <v>UTILITY</v>
          </cell>
          <cell r="I2596">
            <v>0</v>
          </cell>
          <cell r="J2596">
            <v>-0.85</v>
          </cell>
        </row>
        <row r="2597">
          <cell r="D2597" t="str">
            <v>182300-R&amp;D Credit-F: FAS109 Increment Balance - Federal</v>
          </cell>
          <cell r="E2597" t="str">
            <v>FAS109 Increment Balance Federal</v>
          </cell>
          <cell r="F2597" t="str">
            <v>Federal</v>
          </cell>
          <cell r="G2597">
            <v>0</v>
          </cell>
          <cell r="H2597" t="str">
            <v>UTILITY</v>
          </cell>
          <cell r="I2597">
            <v>0</v>
          </cell>
          <cell r="J2597">
            <v>0</v>
          </cell>
        </row>
        <row r="2598">
          <cell r="D2598" t="str">
            <v>182300-Repair Allowance-F: FAS109 Increment Balance - Federal</v>
          </cell>
          <cell r="E2598" t="str">
            <v>FAS109 Increment Balance Federal</v>
          </cell>
          <cell r="F2598" t="str">
            <v>Federal</v>
          </cell>
          <cell r="G2598">
            <v>0</v>
          </cell>
          <cell r="H2598" t="str">
            <v>UTILITY</v>
          </cell>
          <cell r="I2598">
            <v>0</v>
          </cell>
          <cell r="J2598">
            <v>0</v>
          </cell>
        </row>
        <row r="2599">
          <cell r="D2599" t="str">
            <v>182300-Retirement Plans-F: FAS109 Increment Balance - Federal</v>
          </cell>
          <cell r="E2599" t="str">
            <v>FAS109 Increment Balance Federal</v>
          </cell>
          <cell r="F2599" t="str">
            <v>Federal</v>
          </cell>
          <cell r="G2599">
            <v>0</v>
          </cell>
          <cell r="H2599" t="str">
            <v>UTILITY</v>
          </cell>
          <cell r="I2599">
            <v>0</v>
          </cell>
          <cell r="J2599">
            <v>0</v>
          </cell>
        </row>
        <row r="2600">
          <cell r="D2600" t="str">
            <v>182300-SFAS 143 ARO-F: FAS109 Increment Balance - Federal</v>
          </cell>
          <cell r="E2600" t="str">
            <v>FAS109 Increment Balance Federal</v>
          </cell>
          <cell r="F2600" t="str">
            <v>Federal</v>
          </cell>
          <cell r="G2600">
            <v>0</v>
          </cell>
          <cell r="H2600" t="str">
            <v>UTILITY</v>
          </cell>
          <cell r="I2600">
            <v>0</v>
          </cell>
          <cell r="J2600">
            <v>0</v>
          </cell>
        </row>
        <row r="2601">
          <cell r="D2601" t="str">
            <v>182300-Section 174 R&amp;D-F: FAS109 Increment Balance - Federal</v>
          </cell>
          <cell r="E2601" t="str">
            <v>FAS109 Increment Balance Federal</v>
          </cell>
          <cell r="F2601" t="str">
            <v>Federal</v>
          </cell>
          <cell r="G2601">
            <v>0</v>
          </cell>
          <cell r="H2601" t="str">
            <v>UTILITY</v>
          </cell>
          <cell r="I2601">
            <v>0</v>
          </cell>
          <cell r="J2601">
            <v>0</v>
          </cell>
        </row>
        <row r="2602">
          <cell r="D2602" t="str">
            <v>182300-TOTF Income Taxes-F: FAS109 Increment Balance - Federal</v>
          </cell>
          <cell r="E2602" t="str">
            <v>FAS109 Increment Balance Federal</v>
          </cell>
          <cell r="F2602" t="str">
            <v>Federal</v>
          </cell>
          <cell r="G2602">
            <v>0</v>
          </cell>
          <cell r="H2602" t="str">
            <v>UTILITY</v>
          </cell>
          <cell r="I2602">
            <v>0</v>
          </cell>
          <cell r="J2602">
            <v>0</v>
          </cell>
        </row>
        <row r="2603">
          <cell r="D2603" t="str">
            <v>182300-Unbilled Revenue-F: FAS109 Increment Balance - Federal</v>
          </cell>
          <cell r="E2603" t="str">
            <v>FAS109 Increment Balance Federal</v>
          </cell>
          <cell r="F2603" t="str">
            <v>Federal</v>
          </cell>
          <cell r="G2603">
            <v>0</v>
          </cell>
          <cell r="H2603" t="str">
            <v>UTILITY</v>
          </cell>
          <cell r="I2603">
            <v>0</v>
          </cell>
          <cell r="J2603">
            <v>0</v>
          </cell>
        </row>
        <row r="2604">
          <cell r="D2604" t="str">
            <v>190000-ABFUDC CWIP-F: FAS109 Increment Balance - Federal</v>
          </cell>
          <cell r="E2604" t="str">
            <v>FAS109 Increment Balance Federal</v>
          </cell>
          <cell r="F2604" t="str">
            <v>Federal</v>
          </cell>
          <cell r="G2604">
            <v>0</v>
          </cell>
          <cell r="H2604" t="str">
            <v>UTILITY</v>
          </cell>
          <cell r="I2604">
            <v>0</v>
          </cell>
          <cell r="J2604">
            <v>0</v>
          </cell>
        </row>
        <row r="2605">
          <cell r="D2605" t="str">
            <v>190000-ABFUDC-F: FAS109 Increment Balance - Federal</v>
          </cell>
          <cell r="E2605" t="str">
            <v>FAS109 Increment Balance Federal</v>
          </cell>
          <cell r="F2605" t="str">
            <v>Federal</v>
          </cell>
          <cell r="G2605">
            <v>0</v>
          </cell>
          <cell r="H2605" t="str">
            <v>UTILITY</v>
          </cell>
          <cell r="I2605">
            <v>0</v>
          </cell>
          <cell r="J2605">
            <v>0</v>
          </cell>
        </row>
        <row r="2606">
          <cell r="D2606" t="str">
            <v>190000-AEFUDC CWIP-F: FAS109 Increment Balance - Federal</v>
          </cell>
          <cell r="E2606" t="str">
            <v>FAS109 Increment Balance Federal</v>
          </cell>
          <cell r="F2606" t="str">
            <v>Federal</v>
          </cell>
          <cell r="G2606">
            <v>0</v>
          </cell>
          <cell r="H2606" t="str">
            <v>UTILITY</v>
          </cell>
          <cell r="I2606">
            <v>0</v>
          </cell>
          <cell r="J2606">
            <v>0</v>
          </cell>
        </row>
        <row r="2607">
          <cell r="D2607" t="str">
            <v>190000-AEFUDC-F: FAS109 Increment Balance - Federal</v>
          </cell>
          <cell r="E2607" t="str">
            <v>FAS109 Increment Balance Federal</v>
          </cell>
          <cell r="F2607" t="str">
            <v>Federal</v>
          </cell>
          <cell r="G2607">
            <v>0</v>
          </cell>
          <cell r="H2607" t="str">
            <v>UTILITY</v>
          </cell>
          <cell r="I2607">
            <v>0</v>
          </cell>
          <cell r="J2607">
            <v>0</v>
          </cell>
        </row>
        <row r="2608">
          <cell r="D2608" t="str">
            <v>190000-AOCI Decom-F: FAS109 Increment Balance - Federal</v>
          </cell>
          <cell r="E2608" t="str">
            <v>FAS109 Increment Balance Federal</v>
          </cell>
          <cell r="F2608" t="str">
            <v>Federal</v>
          </cell>
          <cell r="G2608">
            <v>0</v>
          </cell>
          <cell r="H2608" t="str">
            <v>UTILITY</v>
          </cell>
          <cell r="I2608">
            <v>0</v>
          </cell>
          <cell r="J2608">
            <v>0</v>
          </cell>
        </row>
        <row r="2609">
          <cell r="D2609" t="str">
            <v>190000-AOCI Decom-FQF: FAS109 Increment Balance - Federal</v>
          </cell>
          <cell r="E2609" t="str">
            <v>FAS109 Increment Balance Federal</v>
          </cell>
          <cell r="F2609" t="str">
            <v>Federal</v>
          </cell>
          <cell r="G2609">
            <v>0</v>
          </cell>
          <cell r="H2609" t="str">
            <v>UTILITY</v>
          </cell>
          <cell r="I2609">
            <v>0</v>
          </cell>
          <cell r="J2609">
            <v>0</v>
          </cell>
        </row>
        <row r="2610">
          <cell r="D2610" t="str">
            <v>190000-AOCI Retirement Plans-F: FAS109 Increment Balance - Federal</v>
          </cell>
          <cell r="E2610" t="str">
            <v>FAS109 Increment Balance Federal</v>
          </cell>
          <cell r="F2610" t="str">
            <v>Federal</v>
          </cell>
          <cell r="G2610">
            <v>0</v>
          </cell>
          <cell r="H2610" t="str">
            <v>UTILITY</v>
          </cell>
          <cell r="I2610">
            <v>0</v>
          </cell>
          <cell r="J2610">
            <v>0</v>
          </cell>
        </row>
        <row r="2611">
          <cell r="D2611" t="str">
            <v>190000-AOCI Retirement Plans-S: FAS109 Increment Balance - Federal</v>
          </cell>
          <cell r="E2611" t="str">
            <v>FAS109 Increment Balance Federal</v>
          </cell>
          <cell r="F2611" t="str">
            <v>Federal</v>
          </cell>
          <cell r="G2611">
            <v>0</v>
          </cell>
          <cell r="H2611" t="str">
            <v>UTILITY</v>
          </cell>
          <cell r="I2611">
            <v>0</v>
          </cell>
          <cell r="J2611">
            <v>0</v>
          </cell>
        </row>
        <row r="2612">
          <cell r="D2612" t="str">
            <v>190000-Amort of Debt Costs-F: FAS109 Increment Balance - Federal</v>
          </cell>
          <cell r="E2612" t="str">
            <v>FAS109 Increment Balance Federal</v>
          </cell>
          <cell r="F2612" t="str">
            <v>Federal</v>
          </cell>
          <cell r="G2612">
            <v>0</v>
          </cell>
          <cell r="H2612" t="str">
            <v>UTILITY</v>
          </cell>
          <cell r="I2612">
            <v>0</v>
          </cell>
          <cell r="J2612">
            <v>0</v>
          </cell>
        </row>
        <row r="2613">
          <cell r="D2613" t="str">
            <v>190000-CIAC-F: FAS109 Increment Balance - Federal</v>
          </cell>
          <cell r="E2613" t="str">
            <v>FAS109 Increment Balance Federal</v>
          </cell>
          <cell r="F2613" t="str">
            <v>Federal</v>
          </cell>
          <cell r="G2613">
            <v>0</v>
          </cell>
          <cell r="H2613" t="str">
            <v>UTILITY</v>
          </cell>
          <cell r="I2613">
            <v>0</v>
          </cell>
          <cell r="J2613">
            <v>0</v>
          </cell>
        </row>
        <row r="2614">
          <cell r="D2614" t="str">
            <v>190000-Capitalized Interest-F: FAS109 Increment Balance - Federal</v>
          </cell>
          <cell r="E2614" t="str">
            <v>FAS109 Increment Balance Federal</v>
          </cell>
          <cell r="F2614" t="str">
            <v>Federal</v>
          </cell>
          <cell r="G2614">
            <v>0</v>
          </cell>
          <cell r="H2614" t="str">
            <v>UTILITY</v>
          </cell>
          <cell r="I2614">
            <v>0</v>
          </cell>
          <cell r="J2614">
            <v>0</v>
          </cell>
        </row>
        <row r="2615">
          <cell r="D2615" t="str">
            <v>190000-Coal Reclamation Costs-F: FAS109 Increment Balance - Federal</v>
          </cell>
          <cell r="E2615" t="str">
            <v>FAS109 Increment Balance Federal</v>
          </cell>
          <cell r="F2615" t="str">
            <v>Federal</v>
          </cell>
          <cell r="G2615">
            <v>0</v>
          </cell>
          <cell r="H2615" t="str">
            <v>UTILITY</v>
          </cell>
          <cell r="I2615">
            <v>0</v>
          </cell>
          <cell r="J2615">
            <v>0</v>
          </cell>
        </row>
        <row r="2616">
          <cell r="D2616" t="str">
            <v>190000-Decom Costs-F: FAS109 Increment Balance - Federal</v>
          </cell>
          <cell r="E2616" t="str">
            <v>FAS109 Increment Balance Federal</v>
          </cell>
          <cell r="F2616" t="str">
            <v>Federal</v>
          </cell>
          <cell r="G2616">
            <v>0</v>
          </cell>
          <cell r="H2616" t="str">
            <v>UTILITY</v>
          </cell>
          <cell r="I2616">
            <v>0</v>
          </cell>
          <cell r="J2616">
            <v>0</v>
          </cell>
        </row>
        <row r="2617">
          <cell r="D2617" t="str">
            <v>190000-Deferred Fuel FERC-F: FAS109 Increment Balance - Federal</v>
          </cell>
          <cell r="E2617" t="str">
            <v>FAS109 Increment Balance Federal</v>
          </cell>
          <cell r="F2617" t="str">
            <v>Federal</v>
          </cell>
          <cell r="G2617">
            <v>0</v>
          </cell>
          <cell r="H2617" t="str">
            <v>UTILITY</v>
          </cell>
          <cell r="I2617">
            <v>0</v>
          </cell>
          <cell r="J2617">
            <v>0</v>
          </cell>
        </row>
        <row r="2618">
          <cell r="D2618" t="str">
            <v>190000-Deferred Fuel NM-F: FAS109 Increment Balance - Federal</v>
          </cell>
          <cell r="E2618" t="str">
            <v>FAS109 Increment Balance Federal</v>
          </cell>
          <cell r="F2618" t="str">
            <v>Federal</v>
          </cell>
          <cell r="G2618">
            <v>0</v>
          </cell>
          <cell r="H2618" t="str">
            <v>UTILITY</v>
          </cell>
          <cell r="I2618">
            <v>0</v>
          </cell>
          <cell r="J2618">
            <v>0</v>
          </cell>
        </row>
        <row r="2619">
          <cell r="D2619" t="str">
            <v>190000-Deferred Fuel TX-F: FAS109 Increment Balance - Federal</v>
          </cell>
          <cell r="E2619" t="str">
            <v>FAS109 Increment Balance Federal</v>
          </cell>
          <cell r="F2619" t="str">
            <v>Federal</v>
          </cell>
          <cell r="G2619">
            <v>0</v>
          </cell>
          <cell r="H2619" t="str">
            <v>UTILITY</v>
          </cell>
          <cell r="I2619">
            <v>0</v>
          </cell>
          <cell r="J2619">
            <v>0</v>
          </cell>
        </row>
        <row r="2620">
          <cell r="D2620" t="str">
            <v>190000-Depr Differences-F: FAS109 Increment Balance - Federal</v>
          </cell>
          <cell r="E2620" t="str">
            <v>FAS109 Increment Balance Federal</v>
          </cell>
          <cell r="F2620" t="str">
            <v>Federal</v>
          </cell>
          <cell r="G2620">
            <v>0</v>
          </cell>
          <cell r="H2620" t="str">
            <v>UTILITY</v>
          </cell>
          <cell r="I2620">
            <v>0</v>
          </cell>
          <cell r="J2620">
            <v>0</v>
          </cell>
        </row>
        <row r="2621">
          <cell r="D2621" t="str">
            <v>190000-Excess Deferred Taxes-F: FAS109 Increment Balance - Federal</v>
          </cell>
          <cell r="E2621" t="str">
            <v>FAS109 Increment Balance Federal</v>
          </cell>
          <cell r="F2621" t="str">
            <v>Federal</v>
          </cell>
          <cell r="G2621">
            <v>17647792.309999999</v>
          </cell>
          <cell r="H2621" t="str">
            <v>UTILITY</v>
          </cell>
          <cell r="I2621">
            <v>0</v>
          </cell>
          <cell r="J2621">
            <v>17647792.309999999</v>
          </cell>
        </row>
        <row r="2622">
          <cell r="D2622" t="str">
            <v>190000-ITC Amortization-F: FAS109 Increment Balance - Federal</v>
          </cell>
          <cell r="E2622" t="str">
            <v>FAS109 Increment Balance Federal</v>
          </cell>
          <cell r="F2622" t="str">
            <v>Federal</v>
          </cell>
          <cell r="G2622">
            <v>0</v>
          </cell>
          <cell r="H2622" t="str">
            <v>UTILITY</v>
          </cell>
          <cell r="I2622">
            <v>0</v>
          </cell>
          <cell r="J2622">
            <v>0</v>
          </cell>
        </row>
        <row r="2623">
          <cell r="D2623" t="str">
            <v>190000-ITC-F: FAS109 Increment Balance - Federal</v>
          </cell>
          <cell r="E2623" t="str">
            <v>FAS109 Increment Balance Federal</v>
          </cell>
          <cell r="F2623" t="str">
            <v>Federal</v>
          </cell>
          <cell r="G2623">
            <v>0</v>
          </cell>
          <cell r="H2623" t="str">
            <v>UTILITY</v>
          </cell>
          <cell r="I2623">
            <v>0</v>
          </cell>
          <cell r="J2623">
            <v>0</v>
          </cell>
        </row>
        <row r="2624">
          <cell r="D2624" t="str">
            <v>190000-Other Employee Benefits-F: FAS109 Increment Balance - Federal</v>
          </cell>
          <cell r="E2624" t="str">
            <v>FAS109 Increment Balance Federal</v>
          </cell>
          <cell r="F2624" t="str">
            <v>Federal</v>
          </cell>
          <cell r="G2624">
            <v>0</v>
          </cell>
          <cell r="H2624" t="str">
            <v>UTILITY</v>
          </cell>
          <cell r="I2624">
            <v>0</v>
          </cell>
          <cell r="J2624">
            <v>0</v>
          </cell>
        </row>
        <row r="2625">
          <cell r="D2625" t="str">
            <v>190000-Other-F: FAS109 Increment Balance - Federal</v>
          </cell>
          <cell r="E2625" t="str">
            <v>FAS109 Increment Balance Federal</v>
          </cell>
          <cell r="F2625" t="str">
            <v>Federal</v>
          </cell>
          <cell r="G2625">
            <v>0</v>
          </cell>
          <cell r="H2625" t="str">
            <v>UTILITY</v>
          </cell>
          <cell r="I2625">
            <v>0</v>
          </cell>
          <cell r="J2625">
            <v>0</v>
          </cell>
        </row>
        <row r="2626">
          <cell r="D2626" t="str">
            <v>190000-Other-FQF: FAS109 Increment Balance - Federal</v>
          </cell>
          <cell r="E2626" t="str">
            <v>FAS109 Increment Balance Federal</v>
          </cell>
          <cell r="F2626" t="str">
            <v>Federal</v>
          </cell>
          <cell r="G2626">
            <v>0</v>
          </cell>
          <cell r="H2626" t="str">
            <v>UTILITY</v>
          </cell>
          <cell r="I2626">
            <v>0</v>
          </cell>
          <cell r="J2626">
            <v>0</v>
          </cell>
        </row>
        <row r="2627">
          <cell r="D2627" t="str">
            <v>190000-R&amp;D Credit-F: FAS109 Increment Balance - Federal</v>
          </cell>
          <cell r="E2627" t="str">
            <v>FAS109 Increment Balance Federal</v>
          </cell>
          <cell r="F2627" t="str">
            <v>Federal</v>
          </cell>
          <cell r="G2627">
            <v>0</v>
          </cell>
          <cell r="H2627" t="str">
            <v>UTILITY</v>
          </cell>
          <cell r="I2627">
            <v>0</v>
          </cell>
          <cell r="J2627">
            <v>0</v>
          </cell>
        </row>
        <row r="2628">
          <cell r="D2628" t="str">
            <v>190000-Repair Allowance-F: FAS109 Increment Balance - Federal</v>
          </cell>
          <cell r="E2628" t="str">
            <v>FAS109 Increment Balance Federal</v>
          </cell>
          <cell r="F2628" t="str">
            <v>Federal</v>
          </cell>
          <cell r="G2628">
            <v>0</v>
          </cell>
          <cell r="H2628" t="str">
            <v>UTILITY</v>
          </cell>
          <cell r="I2628">
            <v>0</v>
          </cell>
          <cell r="J2628">
            <v>0</v>
          </cell>
        </row>
        <row r="2629">
          <cell r="D2629" t="str">
            <v>190000-Retirement Plans-F: FAS109 Increment Balance - Federal</v>
          </cell>
          <cell r="E2629" t="str">
            <v>FAS109 Increment Balance Federal</v>
          </cell>
          <cell r="F2629" t="str">
            <v>Federal</v>
          </cell>
          <cell r="G2629">
            <v>0</v>
          </cell>
          <cell r="H2629" t="str">
            <v>UTILITY</v>
          </cell>
          <cell r="I2629">
            <v>0</v>
          </cell>
          <cell r="J2629">
            <v>0</v>
          </cell>
        </row>
        <row r="2630">
          <cell r="D2630" t="str">
            <v>190000-SFAS 143 ARO-F: FAS109 Increment Balance - Federal</v>
          </cell>
          <cell r="E2630" t="str">
            <v>FAS109 Increment Balance Federal</v>
          </cell>
          <cell r="F2630" t="str">
            <v>Federal</v>
          </cell>
          <cell r="G2630">
            <v>0</v>
          </cell>
          <cell r="H2630" t="str">
            <v>UTILITY</v>
          </cell>
          <cell r="I2630">
            <v>0</v>
          </cell>
          <cell r="J2630">
            <v>0</v>
          </cell>
        </row>
        <row r="2631">
          <cell r="D2631" t="str">
            <v>190000-Section 174 R&amp;D-F: FAS109 Increment Balance - Federal</v>
          </cell>
          <cell r="E2631" t="str">
            <v>FAS109 Increment Balance Federal</v>
          </cell>
          <cell r="F2631" t="str">
            <v>Federal</v>
          </cell>
          <cell r="G2631">
            <v>0</v>
          </cell>
          <cell r="H2631" t="str">
            <v>UTILITY</v>
          </cell>
          <cell r="I2631">
            <v>0</v>
          </cell>
          <cell r="J2631">
            <v>0</v>
          </cell>
        </row>
        <row r="2632">
          <cell r="D2632" t="str">
            <v>190000-TOTF Income Taxes-F: FAS109 Increment Balance - Federal</v>
          </cell>
          <cell r="E2632" t="str">
            <v>FAS109 Increment Balance Federal</v>
          </cell>
          <cell r="F2632" t="str">
            <v>Federal</v>
          </cell>
          <cell r="G2632">
            <v>0</v>
          </cell>
          <cell r="H2632" t="str">
            <v>UTILITY</v>
          </cell>
          <cell r="I2632">
            <v>0</v>
          </cell>
          <cell r="J2632">
            <v>0</v>
          </cell>
        </row>
        <row r="2633">
          <cell r="D2633" t="str">
            <v>190000-Unbilled Revenue-F: FAS109 Increment Balance - Federal</v>
          </cell>
          <cell r="E2633" t="str">
            <v>FAS109 Increment Balance Federal</v>
          </cell>
          <cell r="F2633" t="str">
            <v>Federal</v>
          </cell>
          <cell r="G2633">
            <v>0</v>
          </cell>
          <cell r="H2633" t="str">
            <v>UTILITY</v>
          </cell>
          <cell r="I2633">
            <v>0</v>
          </cell>
          <cell r="J2633">
            <v>0</v>
          </cell>
        </row>
        <row r="2634">
          <cell r="D2634" t="str">
            <v>254300- SFAS 143 ARO-F: FAS109 Increment Balance - Federal</v>
          </cell>
          <cell r="E2634" t="str">
            <v>FAS109 Increment Balance Federal</v>
          </cell>
          <cell r="F2634" t="str">
            <v>Federal</v>
          </cell>
          <cell r="G2634">
            <v>0</v>
          </cell>
          <cell r="H2634" t="str">
            <v>UTILITY</v>
          </cell>
          <cell r="I2634">
            <v>0</v>
          </cell>
          <cell r="J2634">
            <v>0</v>
          </cell>
        </row>
        <row r="2635">
          <cell r="D2635" t="str">
            <v>254300-ABFUDC CWIP-F: FAS109 Increment Balance - Federal</v>
          </cell>
          <cell r="E2635" t="str">
            <v>FAS109 Increment Balance Federal</v>
          </cell>
          <cell r="F2635" t="str">
            <v>Federal</v>
          </cell>
          <cell r="G2635">
            <v>0</v>
          </cell>
          <cell r="H2635" t="str">
            <v>UTILITY</v>
          </cell>
          <cell r="I2635">
            <v>0</v>
          </cell>
          <cell r="J2635">
            <v>0</v>
          </cell>
        </row>
        <row r="2636">
          <cell r="D2636" t="str">
            <v>254300-ABFUDC-F: FAS109 Increment Balance - Federal</v>
          </cell>
          <cell r="E2636" t="str">
            <v>FAS109 Increment Balance Federal</v>
          </cell>
          <cell r="F2636" t="str">
            <v>Federal</v>
          </cell>
          <cell r="G2636">
            <v>0</v>
          </cell>
          <cell r="H2636" t="str">
            <v>UTILITY</v>
          </cell>
          <cell r="I2636">
            <v>0</v>
          </cell>
          <cell r="J2636">
            <v>0</v>
          </cell>
        </row>
        <row r="2637">
          <cell r="D2637" t="str">
            <v>254300-AEFUDC CWIP-F: FAS109 Increment Balance - Federal</v>
          </cell>
          <cell r="E2637" t="str">
            <v>FAS109 Increment Balance Federal</v>
          </cell>
          <cell r="F2637" t="str">
            <v>Federal</v>
          </cell>
          <cell r="G2637">
            <v>0</v>
          </cell>
          <cell r="H2637" t="str">
            <v>UTILITY</v>
          </cell>
          <cell r="I2637">
            <v>0</v>
          </cell>
          <cell r="J2637">
            <v>0</v>
          </cell>
        </row>
        <row r="2638">
          <cell r="D2638" t="str">
            <v>254300-AEFUDC-F: FAS109 Increment Balance - Federal</v>
          </cell>
          <cell r="E2638" t="str">
            <v>FAS109 Increment Balance Federal</v>
          </cell>
          <cell r="F2638" t="str">
            <v>Federal</v>
          </cell>
          <cell r="G2638">
            <v>0</v>
          </cell>
          <cell r="H2638" t="str">
            <v>UTILITY</v>
          </cell>
          <cell r="I2638">
            <v>0</v>
          </cell>
          <cell r="J2638">
            <v>0</v>
          </cell>
        </row>
        <row r="2639">
          <cell r="D2639" t="str">
            <v>254300-Amort of Debt Costs-F: FAS109 Increment Balance - Federal</v>
          </cell>
          <cell r="E2639" t="str">
            <v>FAS109 Increment Balance Federal</v>
          </cell>
          <cell r="F2639" t="str">
            <v>Federal</v>
          </cell>
          <cell r="G2639">
            <v>0</v>
          </cell>
          <cell r="H2639" t="str">
            <v>UTILITY</v>
          </cell>
          <cell r="I2639">
            <v>0</v>
          </cell>
          <cell r="J2639">
            <v>0</v>
          </cell>
        </row>
        <row r="2640">
          <cell r="D2640" t="str">
            <v>254300-CIAC-F: FAS109 Increment Balance - Federal</v>
          </cell>
          <cell r="E2640" t="str">
            <v>FAS109 Increment Balance Federal</v>
          </cell>
          <cell r="F2640" t="str">
            <v>Federal</v>
          </cell>
          <cell r="G2640">
            <v>0</v>
          </cell>
          <cell r="H2640" t="str">
            <v>UTILITY</v>
          </cell>
          <cell r="I2640">
            <v>0</v>
          </cell>
          <cell r="J2640">
            <v>0</v>
          </cell>
        </row>
        <row r="2641">
          <cell r="D2641" t="str">
            <v>254300-Capitalized Interest-F: FAS109 Increment Balance - Federal</v>
          </cell>
          <cell r="E2641" t="str">
            <v>FAS109 Increment Balance Federal</v>
          </cell>
          <cell r="F2641" t="str">
            <v>Federal</v>
          </cell>
          <cell r="G2641">
            <v>0</v>
          </cell>
          <cell r="H2641" t="str">
            <v>UTILITY</v>
          </cell>
          <cell r="I2641">
            <v>0</v>
          </cell>
          <cell r="J2641">
            <v>0</v>
          </cell>
        </row>
        <row r="2642">
          <cell r="D2642" t="str">
            <v>254300-Coal Reclamation Costs-F: FAS109 Increment Balance - Federal</v>
          </cell>
          <cell r="E2642" t="str">
            <v>FAS109 Increment Balance Federal</v>
          </cell>
          <cell r="F2642" t="str">
            <v>Federal</v>
          </cell>
          <cell r="G2642">
            <v>0</v>
          </cell>
          <cell r="H2642" t="str">
            <v>UTILITY</v>
          </cell>
          <cell r="I2642">
            <v>0</v>
          </cell>
          <cell r="J2642">
            <v>0</v>
          </cell>
        </row>
        <row r="2643">
          <cell r="D2643" t="str">
            <v>254300-Decom Costs-F: FAS109 Increment Balance - Federal</v>
          </cell>
          <cell r="E2643" t="str">
            <v>FAS109 Increment Balance Federal</v>
          </cell>
          <cell r="F2643" t="str">
            <v>Federal</v>
          </cell>
          <cell r="G2643">
            <v>0</v>
          </cell>
          <cell r="H2643" t="str">
            <v>UTILITY</v>
          </cell>
          <cell r="I2643">
            <v>0</v>
          </cell>
          <cell r="J2643">
            <v>0</v>
          </cell>
        </row>
        <row r="2644">
          <cell r="D2644" t="str">
            <v>254300-Deferred Fuel FERC-F: FAS109 Increment Balance - Federal</v>
          </cell>
          <cell r="E2644" t="str">
            <v>FAS109 Increment Balance Federal</v>
          </cell>
          <cell r="F2644" t="str">
            <v>Federal</v>
          </cell>
          <cell r="G2644">
            <v>0</v>
          </cell>
          <cell r="H2644" t="str">
            <v>UTILITY</v>
          </cell>
          <cell r="I2644">
            <v>0</v>
          </cell>
          <cell r="J2644">
            <v>0</v>
          </cell>
        </row>
        <row r="2645">
          <cell r="D2645" t="str">
            <v>254300-Deferred Fuel NM-F: FAS109 Increment Balance - Federal</v>
          </cell>
          <cell r="E2645" t="str">
            <v>FAS109 Increment Balance Federal</v>
          </cell>
          <cell r="F2645" t="str">
            <v>Federal</v>
          </cell>
          <cell r="G2645">
            <v>0</v>
          </cell>
          <cell r="H2645" t="str">
            <v>UTILITY</v>
          </cell>
          <cell r="I2645">
            <v>0</v>
          </cell>
          <cell r="J2645">
            <v>0</v>
          </cell>
        </row>
        <row r="2646">
          <cell r="D2646" t="str">
            <v>254300-Deferred Fuel TX-F: FAS109 Increment Balance - Federal</v>
          </cell>
          <cell r="E2646" t="str">
            <v>FAS109 Increment Balance Federal</v>
          </cell>
          <cell r="F2646" t="str">
            <v>Federal</v>
          </cell>
          <cell r="G2646">
            <v>0</v>
          </cell>
          <cell r="H2646" t="str">
            <v>UTILITY</v>
          </cell>
          <cell r="I2646">
            <v>0</v>
          </cell>
          <cell r="J2646">
            <v>0</v>
          </cell>
        </row>
        <row r="2647">
          <cell r="D2647" t="str">
            <v>254300-Depr Differences-F: FAS109 Increment Balance - Federal</v>
          </cell>
          <cell r="E2647" t="str">
            <v>FAS109 Increment Balance Federal</v>
          </cell>
          <cell r="F2647" t="str">
            <v>Federal</v>
          </cell>
          <cell r="G2647">
            <v>0</v>
          </cell>
          <cell r="H2647" t="str">
            <v>UTILITY</v>
          </cell>
          <cell r="I2647">
            <v>0</v>
          </cell>
          <cell r="J2647">
            <v>0</v>
          </cell>
        </row>
        <row r="2648">
          <cell r="D2648" t="str">
            <v>254300-Excess Deferred Taxes-F: FAS109 Increment Balance - Federal</v>
          </cell>
          <cell r="E2648" t="str">
            <v>FAS109 Increment Balance Federal</v>
          </cell>
          <cell r="F2648" t="str">
            <v>Federal</v>
          </cell>
          <cell r="G2648">
            <v>-17647792.309999999</v>
          </cell>
          <cell r="H2648" t="str">
            <v>UTILITY</v>
          </cell>
          <cell r="I2648">
            <v>0</v>
          </cell>
          <cell r="J2648">
            <v>-17647792.309999999</v>
          </cell>
        </row>
        <row r="2649">
          <cell r="D2649" t="str">
            <v>254300-ITC Amortization-F: FAS109 Increment Balance - Federal</v>
          </cell>
          <cell r="E2649" t="str">
            <v>FAS109 Increment Balance Federal</v>
          </cell>
          <cell r="F2649" t="str">
            <v>Federal</v>
          </cell>
          <cell r="G2649">
            <v>0</v>
          </cell>
          <cell r="H2649" t="str">
            <v>UTILITY</v>
          </cell>
          <cell r="I2649">
            <v>0</v>
          </cell>
          <cell r="J2649">
            <v>0</v>
          </cell>
        </row>
        <row r="2650">
          <cell r="D2650" t="str">
            <v>254300-ITC-F: FAS109 Increment Balance - Federal</v>
          </cell>
          <cell r="E2650" t="str">
            <v>FAS109 Increment Balance Federal</v>
          </cell>
          <cell r="F2650" t="str">
            <v>Federal</v>
          </cell>
          <cell r="G2650">
            <v>0</v>
          </cell>
          <cell r="H2650" t="str">
            <v>UTILITY</v>
          </cell>
          <cell r="I2650">
            <v>0</v>
          </cell>
          <cell r="J2650">
            <v>0</v>
          </cell>
        </row>
        <row r="2651">
          <cell r="D2651" t="str">
            <v>254300-Other Employee Benefits-F: FAS109 Increment Balance - Federal</v>
          </cell>
          <cell r="E2651" t="str">
            <v>FAS109 Increment Balance Federal</v>
          </cell>
          <cell r="F2651" t="str">
            <v>Federal</v>
          </cell>
          <cell r="G2651">
            <v>0</v>
          </cell>
          <cell r="H2651" t="str">
            <v>UTILITY</v>
          </cell>
          <cell r="I2651">
            <v>0</v>
          </cell>
          <cell r="J2651">
            <v>0</v>
          </cell>
        </row>
        <row r="2652">
          <cell r="D2652" t="str">
            <v>254300-Other-F: FAS109 Increment Balance - Federal</v>
          </cell>
          <cell r="E2652" t="str">
            <v>FAS109 Increment Balance Federal</v>
          </cell>
          <cell r="F2652" t="str">
            <v>Federal</v>
          </cell>
          <cell r="G2652">
            <v>-1.42</v>
          </cell>
          <cell r="H2652" t="str">
            <v>UTILITY</v>
          </cell>
          <cell r="I2652">
            <v>0</v>
          </cell>
          <cell r="J2652">
            <v>-1.42</v>
          </cell>
        </row>
        <row r="2653">
          <cell r="D2653" t="str">
            <v>254300-R&amp;D Credit-F: FAS109 Increment Balance - Federal</v>
          </cell>
          <cell r="E2653" t="str">
            <v>FAS109 Increment Balance Federal</v>
          </cell>
          <cell r="F2653" t="str">
            <v>Federal</v>
          </cell>
          <cell r="G2653">
            <v>0</v>
          </cell>
          <cell r="H2653" t="str">
            <v>UTILITY</v>
          </cell>
          <cell r="I2653">
            <v>0</v>
          </cell>
          <cell r="J2653">
            <v>0</v>
          </cell>
        </row>
        <row r="2654">
          <cell r="D2654" t="str">
            <v>254300-Repair Allowance-F: FAS109 Increment Balance - Federal</v>
          </cell>
          <cell r="E2654" t="str">
            <v>FAS109 Increment Balance Federal</v>
          </cell>
          <cell r="F2654" t="str">
            <v>Federal</v>
          </cell>
          <cell r="G2654">
            <v>0</v>
          </cell>
          <cell r="H2654" t="str">
            <v>UTILITY</v>
          </cell>
          <cell r="I2654">
            <v>0</v>
          </cell>
          <cell r="J2654">
            <v>0</v>
          </cell>
        </row>
        <row r="2655">
          <cell r="D2655" t="str">
            <v>254300-Retirement Plans-F: FAS109 Increment Balance - Federal</v>
          </cell>
          <cell r="E2655" t="str">
            <v>FAS109 Increment Balance Federal</v>
          </cell>
          <cell r="F2655" t="str">
            <v>Federal</v>
          </cell>
          <cell r="G2655">
            <v>0</v>
          </cell>
          <cell r="H2655" t="str">
            <v>UTILITY</v>
          </cell>
          <cell r="I2655">
            <v>0</v>
          </cell>
          <cell r="J2655">
            <v>0</v>
          </cell>
        </row>
        <row r="2656">
          <cell r="D2656" t="str">
            <v>254300-SFAS 143 ARO-F: FAS109 Increment Balance - Federal</v>
          </cell>
          <cell r="E2656" t="str">
            <v>FAS109 Increment Balance Federal</v>
          </cell>
          <cell r="F2656" t="str">
            <v>Federal</v>
          </cell>
          <cell r="G2656">
            <v>0</v>
          </cell>
          <cell r="H2656" t="str">
            <v>UTILITY</v>
          </cell>
          <cell r="I2656">
            <v>0</v>
          </cell>
          <cell r="J2656">
            <v>0</v>
          </cell>
        </row>
        <row r="2657">
          <cell r="D2657" t="str">
            <v>254300-Section 174 R&amp;D-F: FAS109 Increment Balance - Federal</v>
          </cell>
          <cell r="E2657" t="str">
            <v>FAS109 Increment Balance Federal</v>
          </cell>
          <cell r="F2657" t="str">
            <v>Federal</v>
          </cell>
          <cell r="G2657">
            <v>0</v>
          </cell>
          <cell r="H2657" t="str">
            <v>UTILITY</v>
          </cell>
          <cell r="I2657">
            <v>0</v>
          </cell>
          <cell r="J2657">
            <v>0</v>
          </cell>
        </row>
        <row r="2658">
          <cell r="D2658" t="str">
            <v>254300-TOTF Income Taxes-F: FAS109 Increment Balance - Federal</v>
          </cell>
          <cell r="E2658" t="str">
            <v>FAS109 Increment Balance Federal</v>
          </cell>
          <cell r="F2658" t="str">
            <v>Federal</v>
          </cell>
          <cell r="G2658">
            <v>0</v>
          </cell>
          <cell r="H2658" t="str">
            <v>UTILITY</v>
          </cell>
          <cell r="I2658">
            <v>0</v>
          </cell>
          <cell r="J2658">
            <v>0</v>
          </cell>
        </row>
        <row r="2659">
          <cell r="D2659" t="str">
            <v>254300-Unbilled Revenue-F: FAS109 Increment Balance - Federal</v>
          </cell>
          <cell r="E2659" t="str">
            <v>FAS109 Increment Balance Federal</v>
          </cell>
          <cell r="F2659" t="str">
            <v>Federal</v>
          </cell>
          <cell r="G2659">
            <v>0</v>
          </cell>
          <cell r="H2659" t="str">
            <v>UTILITY</v>
          </cell>
          <cell r="I2659">
            <v>0</v>
          </cell>
          <cell r="J2659">
            <v>0</v>
          </cell>
        </row>
        <row r="2660">
          <cell r="D2660" t="str">
            <v>282000-ABFUDC - CWIP-F: FAS109 Increment Balance - Federal</v>
          </cell>
          <cell r="E2660" t="str">
            <v>FAS109 Increment Balance Federal</v>
          </cell>
          <cell r="F2660" t="str">
            <v>Federal</v>
          </cell>
          <cell r="G2660">
            <v>0</v>
          </cell>
          <cell r="H2660" t="str">
            <v>UTILITY</v>
          </cell>
          <cell r="I2660">
            <v>0</v>
          </cell>
          <cell r="J2660">
            <v>0</v>
          </cell>
        </row>
        <row r="2661">
          <cell r="D2661" t="str">
            <v>282000-ABFUDC-F: FAS109 Increment Balance - Federal</v>
          </cell>
          <cell r="E2661" t="str">
            <v>FAS109 Increment Balance Federal</v>
          </cell>
          <cell r="F2661" t="str">
            <v>Federal</v>
          </cell>
          <cell r="G2661">
            <v>0</v>
          </cell>
          <cell r="H2661" t="str">
            <v>UTILITY</v>
          </cell>
          <cell r="I2661">
            <v>0</v>
          </cell>
          <cell r="J2661">
            <v>0</v>
          </cell>
        </row>
        <row r="2662">
          <cell r="D2662" t="str">
            <v>282000-AEFUDC CWIP-F: FAS109 Increment Balance - Federal</v>
          </cell>
          <cell r="E2662" t="str">
            <v>FAS109 Increment Balance Federal</v>
          </cell>
          <cell r="F2662" t="str">
            <v>Federal</v>
          </cell>
          <cell r="G2662">
            <v>0</v>
          </cell>
          <cell r="H2662" t="str">
            <v>UTILITY</v>
          </cell>
          <cell r="I2662">
            <v>0</v>
          </cell>
          <cell r="J2662">
            <v>0</v>
          </cell>
        </row>
        <row r="2663">
          <cell r="D2663" t="str">
            <v>282000-AEFUDC-F: FAS109 Increment Balance - Federal</v>
          </cell>
          <cell r="E2663" t="str">
            <v>FAS109 Increment Balance Federal</v>
          </cell>
          <cell r="F2663" t="str">
            <v>Federal</v>
          </cell>
          <cell r="G2663">
            <v>0</v>
          </cell>
          <cell r="H2663" t="str">
            <v>UTILITY</v>
          </cell>
          <cell r="I2663">
            <v>0</v>
          </cell>
          <cell r="J2663">
            <v>0</v>
          </cell>
        </row>
        <row r="2664">
          <cell r="D2664" t="str">
            <v>283000-ABFUDC CWIP-F: FAS109 Increment Balance - Federal</v>
          </cell>
          <cell r="E2664" t="str">
            <v>FAS109 Increment Balance Federal</v>
          </cell>
          <cell r="F2664" t="str">
            <v>Federal</v>
          </cell>
          <cell r="G2664">
            <v>0</v>
          </cell>
          <cell r="H2664" t="str">
            <v>UTILITY</v>
          </cell>
          <cell r="I2664">
            <v>0</v>
          </cell>
          <cell r="J2664">
            <v>0</v>
          </cell>
        </row>
        <row r="2665">
          <cell r="D2665" t="str">
            <v>283000-ABFUDC-F: FAS109 Increment Balance - Federal</v>
          </cell>
          <cell r="E2665" t="str">
            <v>FAS109 Increment Balance Federal</v>
          </cell>
          <cell r="F2665" t="str">
            <v>Federal</v>
          </cell>
          <cell r="G2665">
            <v>0</v>
          </cell>
          <cell r="H2665" t="str">
            <v>UTILITY</v>
          </cell>
          <cell r="I2665">
            <v>0</v>
          </cell>
          <cell r="J2665">
            <v>0</v>
          </cell>
        </row>
        <row r="2666">
          <cell r="D2666" t="str">
            <v>283000-AEFUDC CWIP-F: FAS109 Increment Balance - Federal</v>
          </cell>
          <cell r="E2666" t="str">
            <v>FAS109 Increment Balance Federal</v>
          </cell>
          <cell r="F2666" t="str">
            <v>Federal</v>
          </cell>
          <cell r="G2666">
            <v>0</v>
          </cell>
          <cell r="H2666" t="str">
            <v>UTILITY</v>
          </cell>
          <cell r="I2666">
            <v>0</v>
          </cell>
          <cell r="J2666">
            <v>0</v>
          </cell>
        </row>
        <row r="2667">
          <cell r="D2667" t="str">
            <v>283000-AEFUDC-F: FAS109 Increment Balance - Federal</v>
          </cell>
          <cell r="E2667" t="str">
            <v>FAS109 Increment Balance Federal</v>
          </cell>
          <cell r="F2667" t="str">
            <v>Federal</v>
          </cell>
          <cell r="G2667">
            <v>0</v>
          </cell>
          <cell r="H2667" t="str">
            <v>UTILITY</v>
          </cell>
          <cell r="I2667">
            <v>0</v>
          </cell>
          <cell r="J2667">
            <v>0</v>
          </cell>
        </row>
        <row r="2668">
          <cell r="D2668" t="str">
            <v>283000-Amort of Debt Costs-F: FAS109 Increment Balance - Federal</v>
          </cell>
          <cell r="E2668" t="str">
            <v>FAS109 Increment Balance Federal</v>
          </cell>
          <cell r="F2668" t="str">
            <v>Federal</v>
          </cell>
          <cell r="G2668">
            <v>0</v>
          </cell>
          <cell r="H2668" t="str">
            <v>UTILITY</v>
          </cell>
          <cell r="I2668">
            <v>0</v>
          </cell>
          <cell r="J2668">
            <v>0</v>
          </cell>
        </row>
        <row r="2669">
          <cell r="D2669" t="str">
            <v>283000-CIAC-F: FAS109 Increment Balance - Federal</v>
          </cell>
          <cell r="E2669" t="str">
            <v>FAS109 Increment Balance Federal</v>
          </cell>
          <cell r="F2669" t="str">
            <v>Federal</v>
          </cell>
          <cell r="G2669">
            <v>0</v>
          </cell>
          <cell r="H2669" t="str">
            <v>UTILITY</v>
          </cell>
          <cell r="I2669">
            <v>0</v>
          </cell>
          <cell r="J2669">
            <v>0</v>
          </cell>
        </row>
        <row r="2670">
          <cell r="D2670" t="str">
            <v>283000-Capitalized Interest-F: FAS109 Increment Balance - Federal</v>
          </cell>
          <cell r="E2670" t="str">
            <v>FAS109 Increment Balance Federal</v>
          </cell>
          <cell r="F2670" t="str">
            <v>Federal</v>
          </cell>
          <cell r="G2670">
            <v>0</v>
          </cell>
          <cell r="H2670" t="str">
            <v>UTILITY</v>
          </cell>
          <cell r="I2670">
            <v>0</v>
          </cell>
          <cell r="J2670">
            <v>0</v>
          </cell>
        </row>
        <row r="2671">
          <cell r="D2671" t="str">
            <v>283000-Coal Reclamation Costs-F: FAS109 Increment Balance - Federal</v>
          </cell>
          <cell r="E2671" t="str">
            <v>FAS109 Increment Balance Federal</v>
          </cell>
          <cell r="F2671" t="str">
            <v>Federal</v>
          </cell>
          <cell r="G2671">
            <v>0</v>
          </cell>
          <cell r="H2671" t="str">
            <v>UTILITY</v>
          </cell>
          <cell r="I2671">
            <v>0</v>
          </cell>
          <cell r="J2671">
            <v>0</v>
          </cell>
        </row>
        <row r="2672">
          <cell r="D2672" t="str">
            <v>283000-Decom Costs-F: FAS109 Increment Balance - Federal</v>
          </cell>
          <cell r="E2672" t="str">
            <v>FAS109 Increment Balance Federal</v>
          </cell>
          <cell r="F2672" t="str">
            <v>Federal</v>
          </cell>
          <cell r="G2672">
            <v>0</v>
          </cell>
          <cell r="H2672" t="str">
            <v>UTILITY</v>
          </cell>
          <cell r="I2672">
            <v>0</v>
          </cell>
          <cell r="J2672">
            <v>0</v>
          </cell>
        </row>
        <row r="2673">
          <cell r="D2673" t="str">
            <v>283000-Deferred Fuel FERC-F: FAS109 Increment Balance - Federal</v>
          </cell>
          <cell r="E2673" t="str">
            <v>FAS109 Increment Balance Federal</v>
          </cell>
          <cell r="F2673" t="str">
            <v>Federal</v>
          </cell>
          <cell r="G2673">
            <v>0</v>
          </cell>
          <cell r="H2673" t="str">
            <v>UTILITY</v>
          </cell>
          <cell r="I2673">
            <v>0</v>
          </cell>
          <cell r="J2673">
            <v>0</v>
          </cell>
        </row>
        <row r="2674">
          <cell r="D2674" t="str">
            <v>283000-Deferred Fuel NM-F: FAS109 Increment Balance - Federal</v>
          </cell>
          <cell r="E2674" t="str">
            <v>FAS109 Increment Balance Federal</v>
          </cell>
          <cell r="F2674" t="str">
            <v>Federal</v>
          </cell>
          <cell r="G2674">
            <v>0</v>
          </cell>
          <cell r="H2674" t="str">
            <v>UTILITY</v>
          </cell>
          <cell r="I2674">
            <v>0</v>
          </cell>
          <cell r="J2674">
            <v>0</v>
          </cell>
        </row>
        <row r="2675">
          <cell r="D2675" t="str">
            <v>283000-Deferred Fuel TX-F: FAS109 Increment Balance - Federal</v>
          </cell>
          <cell r="E2675" t="str">
            <v>FAS109 Increment Balance Federal</v>
          </cell>
          <cell r="F2675" t="str">
            <v>Federal</v>
          </cell>
          <cell r="G2675">
            <v>0</v>
          </cell>
          <cell r="H2675" t="str">
            <v>UTILITY</v>
          </cell>
          <cell r="I2675">
            <v>0</v>
          </cell>
          <cell r="J2675">
            <v>0</v>
          </cell>
        </row>
        <row r="2676">
          <cell r="D2676" t="str">
            <v>283000-Depr Differences-F: FAS109 Increment Balance - Federal</v>
          </cell>
          <cell r="E2676" t="str">
            <v>FAS109 Increment Balance Federal</v>
          </cell>
          <cell r="F2676" t="str">
            <v>Federal</v>
          </cell>
          <cell r="G2676">
            <v>0</v>
          </cell>
          <cell r="H2676" t="str">
            <v>UTILITY</v>
          </cell>
          <cell r="I2676">
            <v>0</v>
          </cell>
          <cell r="J2676">
            <v>0</v>
          </cell>
        </row>
        <row r="2677">
          <cell r="D2677" t="str">
            <v>283000-Excess Deferred Taxes: FAS109 Increment Balance - Federal</v>
          </cell>
          <cell r="E2677" t="str">
            <v>FAS109 Increment Balance Federal</v>
          </cell>
          <cell r="F2677" t="str">
            <v>Federal</v>
          </cell>
          <cell r="G2677">
            <v>-27834116.920000002</v>
          </cell>
          <cell r="H2677" t="str">
            <v>UTILITY</v>
          </cell>
          <cell r="I2677">
            <v>0</v>
          </cell>
          <cell r="J2677">
            <v>-27834116.920000002</v>
          </cell>
        </row>
        <row r="2678">
          <cell r="D2678" t="str">
            <v>283000-ITC-F: FAS109 Increment Balance - Federal</v>
          </cell>
          <cell r="E2678" t="str">
            <v>FAS109 Increment Balance Federal</v>
          </cell>
          <cell r="F2678" t="str">
            <v>Federal</v>
          </cell>
          <cell r="G2678">
            <v>0</v>
          </cell>
          <cell r="H2678" t="str">
            <v>UTILITY</v>
          </cell>
          <cell r="I2678">
            <v>0</v>
          </cell>
          <cell r="J2678">
            <v>0</v>
          </cell>
        </row>
        <row r="2679">
          <cell r="D2679" t="str">
            <v>283000-Other Employee Benefits-F: FAS109 Increment Balance - Federal</v>
          </cell>
          <cell r="E2679" t="str">
            <v>FAS109 Increment Balance Federal</v>
          </cell>
          <cell r="F2679" t="str">
            <v>Federal</v>
          </cell>
          <cell r="G2679">
            <v>0</v>
          </cell>
          <cell r="H2679" t="str">
            <v>UTILITY</v>
          </cell>
          <cell r="I2679">
            <v>0</v>
          </cell>
          <cell r="J2679">
            <v>0</v>
          </cell>
        </row>
        <row r="2680">
          <cell r="D2680" t="str">
            <v>283000-Other-F: FAS109 Increment Balance - Federal</v>
          </cell>
          <cell r="E2680" t="str">
            <v>FAS109 Increment Balance Federal</v>
          </cell>
          <cell r="F2680" t="str">
            <v>Federal</v>
          </cell>
          <cell r="G2680">
            <v>0</v>
          </cell>
          <cell r="H2680" t="str">
            <v>UTILITY</v>
          </cell>
          <cell r="I2680">
            <v>0</v>
          </cell>
          <cell r="J2680">
            <v>0</v>
          </cell>
        </row>
        <row r="2681">
          <cell r="D2681" t="str">
            <v>283000-R&amp;D Credit-F: FAS109 Increment Balance - Federal</v>
          </cell>
          <cell r="E2681" t="str">
            <v>FAS109 Increment Balance Federal</v>
          </cell>
          <cell r="F2681" t="str">
            <v>Federal</v>
          </cell>
          <cell r="G2681">
            <v>0</v>
          </cell>
          <cell r="H2681" t="str">
            <v>UTILITY</v>
          </cell>
          <cell r="I2681">
            <v>0</v>
          </cell>
          <cell r="J2681">
            <v>0</v>
          </cell>
        </row>
        <row r="2682">
          <cell r="D2682" t="str">
            <v>283000-Repair Allowance-F: FAS109 Increment Balance - Federal</v>
          </cell>
          <cell r="E2682" t="str">
            <v>FAS109 Increment Balance Federal</v>
          </cell>
          <cell r="F2682" t="str">
            <v>Federal</v>
          </cell>
          <cell r="G2682">
            <v>0</v>
          </cell>
          <cell r="H2682" t="str">
            <v>UTILITY</v>
          </cell>
          <cell r="I2682">
            <v>0</v>
          </cell>
          <cell r="J2682">
            <v>0</v>
          </cell>
        </row>
        <row r="2683">
          <cell r="D2683" t="str">
            <v>283000-Retirement Plans-F: FAS109 Increment Balance - Federal</v>
          </cell>
          <cell r="E2683" t="str">
            <v>FAS109 Increment Balance Federal</v>
          </cell>
          <cell r="F2683" t="str">
            <v>Federal</v>
          </cell>
          <cell r="G2683">
            <v>0</v>
          </cell>
          <cell r="H2683" t="str">
            <v>UTILITY</v>
          </cell>
          <cell r="I2683">
            <v>0</v>
          </cell>
          <cell r="J2683">
            <v>0</v>
          </cell>
        </row>
        <row r="2684">
          <cell r="D2684" t="str">
            <v>283000-SFAS 143 ARO-F: FAS109 Increment Balance - Federal</v>
          </cell>
          <cell r="E2684" t="str">
            <v>FAS109 Increment Balance Federal</v>
          </cell>
          <cell r="F2684" t="str">
            <v>Federal</v>
          </cell>
          <cell r="G2684">
            <v>0</v>
          </cell>
          <cell r="H2684" t="str">
            <v>UTILITY</v>
          </cell>
          <cell r="I2684">
            <v>0</v>
          </cell>
          <cell r="J2684">
            <v>0</v>
          </cell>
        </row>
        <row r="2685">
          <cell r="D2685" t="str">
            <v>283000-Section 174 R&amp;D-F: FAS109 Increment Balance - Federal</v>
          </cell>
          <cell r="E2685" t="str">
            <v>FAS109 Increment Balance Federal</v>
          </cell>
          <cell r="F2685" t="str">
            <v>Federal</v>
          </cell>
          <cell r="G2685">
            <v>0</v>
          </cell>
          <cell r="H2685" t="str">
            <v>UTILITY</v>
          </cell>
          <cell r="I2685">
            <v>0</v>
          </cell>
          <cell r="J2685">
            <v>0</v>
          </cell>
        </row>
        <row r="2686">
          <cell r="D2686" t="str">
            <v>283000-TOTF Income Taxes-F: FAS109 Increment Balance - Federal</v>
          </cell>
          <cell r="E2686" t="str">
            <v>FAS109 Increment Balance Federal</v>
          </cell>
          <cell r="F2686" t="str">
            <v>Federal</v>
          </cell>
          <cell r="G2686">
            <v>0</v>
          </cell>
          <cell r="H2686" t="str">
            <v>UTILITY</v>
          </cell>
          <cell r="I2686">
            <v>0</v>
          </cell>
          <cell r="J2686">
            <v>0</v>
          </cell>
        </row>
        <row r="2687">
          <cell r="D2687" t="str">
            <v>283000-Unbilled Revenue-F: FAS109 Increment Balance - Federal</v>
          </cell>
          <cell r="E2687" t="str">
            <v>FAS109 Increment Balance Federal</v>
          </cell>
          <cell r="F2687" t="str">
            <v>Federal</v>
          </cell>
          <cell r="G2687">
            <v>0</v>
          </cell>
          <cell r="H2687" t="str">
            <v>UTILITY</v>
          </cell>
          <cell r="I2687">
            <v>0</v>
          </cell>
          <cell r="J2687">
            <v>0</v>
          </cell>
        </row>
        <row r="2688">
          <cell r="D2688" t="str">
            <v>ZZZ283000-Amortization of Debt Costs-F: FAS109 Increment Balance - Federal</v>
          </cell>
          <cell r="E2688" t="str">
            <v>FAS109 Increment Balance Federal</v>
          </cell>
          <cell r="F2688" t="str">
            <v>Federal</v>
          </cell>
          <cell r="G2688">
            <v>0</v>
          </cell>
          <cell r="H2688" t="str">
            <v>UTILITY</v>
          </cell>
          <cell r="I2688">
            <v>0</v>
          </cell>
          <cell r="J2688">
            <v>0</v>
          </cell>
        </row>
        <row r="2689">
          <cell r="D2689" t="str">
            <v>182300-AEFUDC CWIP-S: Reg ADIT Balance - State</v>
          </cell>
          <cell r="E2689" t="str">
            <v>ADIT Balance State</v>
          </cell>
          <cell r="F2689">
            <v>0</v>
          </cell>
          <cell r="G2689">
            <v>0</v>
          </cell>
          <cell r="H2689" t="str">
            <v>UTILITY</v>
          </cell>
          <cell r="I2689">
            <v>0</v>
          </cell>
          <cell r="J2689">
            <v>0</v>
          </cell>
        </row>
        <row r="2690">
          <cell r="D2690" t="str">
            <v>182300-AEFUDC-S: Reg ADIT Balance - State</v>
          </cell>
          <cell r="E2690" t="str">
            <v>ADIT Balance State</v>
          </cell>
          <cell r="F2690">
            <v>0</v>
          </cell>
          <cell r="G2690">
            <v>0</v>
          </cell>
          <cell r="H2690" t="str">
            <v>UTILITY</v>
          </cell>
          <cell r="I2690">
            <v>0</v>
          </cell>
          <cell r="J2690">
            <v>0</v>
          </cell>
        </row>
        <row r="2691">
          <cell r="D2691" t="str">
            <v>182300-Excess ADSIT AZ-S: Reg ADIT Balance - State</v>
          </cell>
          <cell r="E2691" t="str">
            <v>ADIT Balance State</v>
          </cell>
          <cell r="F2691">
            <v>0</v>
          </cell>
          <cell r="G2691">
            <v>0</v>
          </cell>
          <cell r="H2691" t="str">
            <v>UTILITY</v>
          </cell>
          <cell r="I2691">
            <v>0</v>
          </cell>
          <cell r="J2691">
            <v>0</v>
          </cell>
        </row>
        <row r="2692">
          <cell r="D2692" t="str">
            <v>182300-Excess ADSIT NM-S: Reg ADIT Balance - State</v>
          </cell>
          <cell r="E2692" t="str">
            <v>ADIT Balance State</v>
          </cell>
          <cell r="F2692">
            <v>0</v>
          </cell>
          <cell r="G2692">
            <v>0</v>
          </cell>
          <cell r="H2692" t="str">
            <v>UTILITY</v>
          </cell>
          <cell r="I2692">
            <v>0</v>
          </cell>
          <cell r="J2692">
            <v>0</v>
          </cell>
        </row>
        <row r="2693">
          <cell r="D2693" t="str">
            <v>182300-Excess ADSIT TX-S: Reg ADIT Balance - State</v>
          </cell>
          <cell r="E2693" t="str">
            <v>ADIT Balance State</v>
          </cell>
          <cell r="F2693">
            <v>0</v>
          </cell>
          <cell r="G2693">
            <v>0</v>
          </cell>
          <cell r="H2693" t="str">
            <v>UTILITY</v>
          </cell>
          <cell r="I2693">
            <v>0</v>
          </cell>
          <cell r="J2693">
            <v>0</v>
          </cell>
        </row>
        <row r="2694">
          <cell r="D2694" t="str">
            <v>190000-AOCI Debt-S: Reg ADIT Balance - State</v>
          </cell>
          <cell r="E2694" t="str">
            <v>ADIT Balance State</v>
          </cell>
          <cell r="F2694">
            <v>0</v>
          </cell>
          <cell r="G2694">
            <v>319656.06</v>
          </cell>
          <cell r="H2694" t="str">
            <v>UTILITY</v>
          </cell>
          <cell r="I2694">
            <v>0</v>
          </cell>
          <cell r="J2694">
            <v>319656.06</v>
          </cell>
        </row>
        <row r="2695">
          <cell r="D2695" t="str">
            <v>190000-AOCI Decom-S: Reg ADIT Balance - State</v>
          </cell>
          <cell r="E2695" t="str">
            <v>ADIT Balance State</v>
          </cell>
          <cell r="F2695">
            <v>0</v>
          </cell>
          <cell r="G2695">
            <v>7448.88</v>
          </cell>
          <cell r="H2695" t="str">
            <v>UTILITY</v>
          </cell>
          <cell r="I2695">
            <v>0</v>
          </cell>
          <cell r="J2695">
            <v>7448.88</v>
          </cell>
        </row>
        <row r="2696">
          <cell r="D2696" t="str">
            <v>190000-AOCI Retirement Plans-S: Reg ADIT Balance - State</v>
          </cell>
          <cell r="E2696" t="str">
            <v>ADIT Balance State</v>
          </cell>
          <cell r="F2696">
            <v>0</v>
          </cell>
          <cell r="G2696">
            <v>1189910.8899999999</v>
          </cell>
          <cell r="H2696" t="str">
            <v>UTILITY</v>
          </cell>
          <cell r="I2696">
            <v>0</v>
          </cell>
          <cell r="J2696">
            <v>1189910.8899999999</v>
          </cell>
        </row>
        <row r="2697">
          <cell r="D2697" t="str">
            <v>190000-CIAC-S: Reg ADIT Balance - State</v>
          </cell>
          <cell r="E2697" t="str">
            <v>ADIT Balance State</v>
          </cell>
          <cell r="F2697">
            <v>0</v>
          </cell>
          <cell r="G2697">
            <v>743965.93</v>
          </cell>
          <cell r="H2697" t="str">
            <v>UTILITY</v>
          </cell>
          <cell r="I2697">
            <v>0</v>
          </cell>
          <cell r="J2697">
            <v>743965.93</v>
          </cell>
        </row>
        <row r="2698">
          <cell r="D2698" t="str">
            <v>190000-Capitalized Interest-S: Reg ADIT Balance - State</v>
          </cell>
          <cell r="E2698" t="str">
            <v>ADIT Balance State</v>
          </cell>
          <cell r="F2698">
            <v>0</v>
          </cell>
          <cell r="G2698">
            <v>2777571.31</v>
          </cell>
          <cell r="H2698" t="str">
            <v>UTILITY</v>
          </cell>
          <cell r="I2698">
            <v>0</v>
          </cell>
          <cell r="J2698">
            <v>2777571.31</v>
          </cell>
        </row>
        <row r="2699">
          <cell r="D2699" t="str">
            <v>190000-Coal Reclamation Costs-S: Reg ADIT Balance - State</v>
          </cell>
          <cell r="E2699" t="str">
            <v>ADIT Balance State</v>
          </cell>
          <cell r="F2699">
            <v>0</v>
          </cell>
          <cell r="G2699">
            <v>-244358.59</v>
          </cell>
          <cell r="H2699" t="str">
            <v>UTILITY</v>
          </cell>
          <cell r="I2699">
            <v>0</v>
          </cell>
          <cell r="J2699">
            <v>-244358.59</v>
          </cell>
        </row>
        <row r="2700">
          <cell r="D2700" t="str">
            <v>190000-Deferred Fuel FERC-S: Reg ADIT Balance - State</v>
          </cell>
          <cell r="E2700" t="str">
            <v>ADIT Balance State</v>
          </cell>
          <cell r="F2700">
            <v>0</v>
          </cell>
          <cell r="G2700">
            <v>0</v>
          </cell>
          <cell r="H2700" t="str">
            <v>UTILITY</v>
          </cell>
          <cell r="I2700">
            <v>0</v>
          </cell>
          <cell r="J2700">
            <v>0</v>
          </cell>
        </row>
        <row r="2701">
          <cell r="D2701" t="str">
            <v>190000-Deferred Fuel NM-S: Reg ADIT Balance - State</v>
          </cell>
          <cell r="E2701" t="str">
            <v>ADIT Balance State</v>
          </cell>
          <cell r="F2701">
            <v>0</v>
          </cell>
          <cell r="G2701">
            <v>0</v>
          </cell>
          <cell r="H2701" t="str">
            <v>UTILITY</v>
          </cell>
          <cell r="I2701">
            <v>0</v>
          </cell>
          <cell r="J2701">
            <v>0</v>
          </cell>
        </row>
        <row r="2702">
          <cell r="D2702" t="str">
            <v>190000-Deferred Fuel TX-S: Reg ADIT Balance - State</v>
          </cell>
          <cell r="E2702" t="str">
            <v>ADIT Balance State</v>
          </cell>
          <cell r="F2702">
            <v>0</v>
          </cell>
          <cell r="G2702">
            <v>0</v>
          </cell>
          <cell r="H2702" t="str">
            <v>UTILITY</v>
          </cell>
          <cell r="I2702">
            <v>0</v>
          </cell>
          <cell r="J2702">
            <v>0</v>
          </cell>
        </row>
        <row r="2703">
          <cell r="D2703" t="str">
            <v>190000-Excess Deferred Taxes-S: Reg ADIT Balance - State</v>
          </cell>
          <cell r="E2703" t="str">
            <v>ADIT Balance State</v>
          </cell>
          <cell r="F2703">
            <v>0</v>
          </cell>
          <cell r="G2703">
            <v>0</v>
          </cell>
          <cell r="H2703" t="str">
            <v>UTILITY</v>
          </cell>
          <cell r="I2703">
            <v>0</v>
          </cell>
          <cell r="J2703">
            <v>0</v>
          </cell>
        </row>
        <row r="2704">
          <cell r="D2704" t="str">
            <v>190000-FIN 48-S: Reg ADIT Balance - State</v>
          </cell>
          <cell r="E2704" t="str">
            <v>ADIT Balance State</v>
          </cell>
          <cell r="F2704">
            <v>0</v>
          </cell>
          <cell r="G2704">
            <v>0</v>
          </cell>
          <cell r="H2704" t="str">
            <v>UTILITY</v>
          </cell>
          <cell r="I2704">
            <v>0</v>
          </cell>
          <cell r="J2704">
            <v>0</v>
          </cell>
        </row>
        <row r="2705">
          <cell r="D2705" t="str">
            <v>190000-ITC-S: Reg ADIT Balance - State</v>
          </cell>
          <cell r="E2705" t="str">
            <v>ADIT Balance State</v>
          </cell>
          <cell r="F2705">
            <v>0</v>
          </cell>
          <cell r="G2705">
            <v>0</v>
          </cell>
          <cell r="H2705" t="str">
            <v>UTILITY</v>
          </cell>
          <cell r="I2705">
            <v>0</v>
          </cell>
          <cell r="J2705">
            <v>0</v>
          </cell>
        </row>
        <row r="2706">
          <cell r="D2706" t="str">
            <v>190000-NOL AZ-S: Reg ADIT Balance - State</v>
          </cell>
          <cell r="E2706" t="str">
            <v>ADIT Balance State</v>
          </cell>
          <cell r="F2706">
            <v>0</v>
          </cell>
          <cell r="G2706">
            <v>5203.4799999999996</v>
          </cell>
          <cell r="H2706" t="str">
            <v>UTILITY</v>
          </cell>
          <cell r="I2706">
            <v>0</v>
          </cell>
          <cell r="J2706">
            <v>5203.4799999999996</v>
          </cell>
        </row>
        <row r="2707">
          <cell r="D2707" t="str">
            <v>190000-NOL NM-S: Reg ADIT Balance - State</v>
          </cell>
          <cell r="E2707" t="str">
            <v>ADIT Balance State</v>
          </cell>
          <cell r="F2707">
            <v>0</v>
          </cell>
          <cell r="G2707">
            <v>1975485.33</v>
          </cell>
          <cell r="H2707" t="str">
            <v>UTILITY</v>
          </cell>
          <cell r="I2707">
            <v>0</v>
          </cell>
          <cell r="J2707">
            <v>1975485.33</v>
          </cell>
        </row>
        <row r="2708">
          <cell r="D2708" t="str">
            <v>190000-NOL TX-S: Reg ADIT Balance - State</v>
          </cell>
          <cell r="E2708" t="str">
            <v>ADIT Balance State</v>
          </cell>
          <cell r="F2708">
            <v>0</v>
          </cell>
          <cell r="G2708">
            <v>7053.85</v>
          </cell>
          <cell r="H2708" t="str">
            <v>UTILITY</v>
          </cell>
          <cell r="I2708">
            <v>0</v>
          </cell>
          <cell r="J2708">
            <v>7053.85</v>
          </cell>
        </row>
        <row r="2709">
          <cell r="D2709" t="str">
            <v>190000-Other Employee Benefits-S: Reg ADIT Balance - State</v>
          </cell>
          <cell r="E2709" t="str">
            <v>ADIT Balance State</v>
          </cell>
          <cell r="F2709">
            <v>0</v>
          </cell>
          <cell r="G2709">
            <v>583310.59</v>
          </cell>
          <cell r="H2709" t="str">
            <v>UTILITY</v>
          </cell>
          <cell r="I2709">
            <v>0</v>
          </cell>
          <cell r="J2709">
            <v>583310.59</v>
          </cell>
        </row>
        <row r="2710">
          <cell r="D2710" t="str">
            <v>190000-Other-S: Reg ADIT Balance - State</v>
          </cell>
          <cell r="E2710" t="str">
            <v>ADIT Balance State</v>
          </cell>
          <cell r="F2710">
            <v>0</v>
          </cell>
          <cell r="G2710">
            <v>-1594891.53</v>
          </cell>
          <cell r="H2710" t="str">
            <v>UTILITY</v>
          </cell>
          <cell r="I2710">
            <v>0</v>
          </cell>
          <cell r="J2710">
            <v>-1594891.53</v>
          </cell>
        </row>
        <row r="2711">
          <cell r="D2711" t="str">
            <v>190000-R&amp;D Credit: Reg ADIT Balance - State</v>
          </cell>
          <cell r="E2711" t="str">
            <v>ADIT Balance State</v>
          </cell>
          <cell r="F2711">
            <v>0</v>
          </cell>
          <cell r="G2711">
            <v>16679.95</v>
          </cell>
          <cell r="H2711" t="str">
            <v>UTILITY</v>
          </cell>
          <cell r="I2711">
            <v>0</v>
          </cell>
          <cell r="J2711">
            <v>16679.95</v>
          </cell>
        </row>
        <row r="2712">
          <cell r="D2712" t="str">
            <v>190000-Retirement Plans-S: Reg ADIT Balance - State</v>
          </cell>
          <cell r="E2712" t="str">
            <v>ADIT Balance State</v>
          </cell>
          <cell r="F2712">
            <v>0</v>
          </cell>
          <cell r="G2712">
            <v>1813131.39</v>
          </cell>
          <cell r="H2712" t="str">
            <v>UTILITY</v>
          </cell>
          <cell r="I2712">
            <v>0</v>
          </cell>
          <cell r="J2712">
            <v>1813131.39</v>
          </cell>
        </row>
        <row r="2713">
          <cell r="D2713" t="str">
            <v>190000-SFAS 143 ARO-S: Reg ADIT Balance - State</v>
          </cell>
          <cell r="E2713" t="str">
            <v>ADIT Balance State</v>
          </cell>
          <cell r="F2713">
            <v>0</v>
          </cell>
          <cell r="G2713">
            <v>0</v>
          </cell>
          <cell r="H2713" t="str">
            <v>UTILITY</v>
          </cell>
          <cell r="I2713">
            <v>0</v>
          </cell>
          <cell r="J2713">
            <v>0</v>
          </cell>
        </row>
        <row r="2714">
          <cell r="D2714" t="str">
            <v>190000-Unbilled Revenue-S: Reg ADIT Balance - State</v>
          </cell>
          <cell r="E2714" t="str">
            <v>ADIT Balance State</v>
          </cell>
          <cell r="F2714">
            <v>0</v>
          </cell>
          <cell r="G2714">
            <v>0</v>
          </cell>
          <cell r="H2714" t="str">
            <v>UTILITY</v>
          </cell>
          <cell r="I2714">
            <v>0</v>
          </cell>
          <cell r="J2714">
            <v>0</v>
          </cell>
        </row>
        <row r="2715">
          <cell r="D2715" t="str">
            <v>190000-Wind Credit C/F-S: Reg ADIT Balance - State</v>
          </cell>
          <cell r="E2715" t="str">
            <v>ADIT Balance State</v>
          </cell>
          <cell r="F2715">
            <v>0</v>
          </cell>
          <cell r="G2715">
            <v>0</v>
          </cell>
          <cell r="H2715" t="str">
            <v>UTILITY</v>
          </cell>
          <cell r="I2715">
            <v>0</v>
          </cell>
          <cell r="J2715">
            <v>0</v>
          </cell>
        </row>
        <row r="2716">
          <cell r="D2716" t="str">
            <v>254300-Excess Deferred Taxes-S: Reg ADIT Balance - State</v>
          </cell>
          <cell r="E2716" t="str">
            <v>ADIT Balance State</v>
          </cell>
          <cell r="F2716">
            <v>0</v>
          </cell>
          <cell r="G2716">
            <v>0</v>
          </cell>
          <cell r="H2716" t="str">
            <v>UTILITY</v>
          </cell>
          <cell r="I2716">
            <v>0</v>
          </cell>
          <cell r="J2716">
            <v>0</v>
          </cell>
        </row>
        <row r="2717">
          <cell r="D2717" t="str">
            <v>254300-ITC-S: Reg ADIT Balance - State</v>
          </cell>
          <cell r="E2717" t="str">
            <v>ADIT Balance State</v>
          </cell>
          <cell r="F2717">
            <v>0</v>
          </cell>
          <cell r="G2717">
            <v>0</v>
          </cell>
          <cell r="H2717" t="str">
            <v>UTILITY</v>
          </cell>
          <cell r="I2717">
            <v>0</v>
          </cell>
          <cell r="J2717">
            <v>0</v>
          </cell>
        </row>
        <row r="2718">
          <cell r="D2718" t="str">
            <v>282000-ABFUDC CWIP-S: Reg ADIT Balance - State</v>
          </cell>
          <cell r="E2718" t="str">
            <v>ADIT Balance State</v>
          </cell>
          <cell r="F2718">
            <v>0</v>
          </cell>
          <cell r="G2718">
            <v>0</v>
          </cell>
          <cell r="H2718" t="str">
            <v>UTILITY</v>
          </cell>
          <cell r="I2718">
            <v>0</v>
          </cell>
          <cell r="J2718">
            <v>0</v>
          </cell>
        </row>
        <row r="2719">
          <cell r="D2719" t="str">
            <v>282000-ABFUDC-S: Reg ADIT Balance - State</v>
          </cell>
          <cell r="E2719" t="str">
            <v>ADIT Balance State</v>
          </cell>
          <cell r="F2719">
            <v>0</v>
          </cell>
          <cell r="G2719">
            <v>-2143492.73</v>
          </cell>
          <cell r="H2719" t="str">
            <v>UTILITY</v>
          </cell>
          <cell r="I2719">
            <v>0</v>
          </cell>
          <cell r="J2719">
            <v>-2143492.73</v>
          </cell>
        </row>
        <row r="2720">
          <cell r="D2720" t="str">
            <v>282000-AEFUDC CWIP-S: Reg ADIT Balance - State</v>
          </cell>
          <cell r="E2720" t="str">
            <v>ADIT Balance State</v>
          </cell>
          <cell r="F2720">
            <v>0</v>
          </cell>
          <cell r="G2720">
            <v>0</v>
          </cell>
          <cell r="H2720" t="str">
            <v>UTILITY</v>
          </cell>
          <cell r="I2720">
            <v>0</v>
          </cell>
          <cell r="J2720">
            <v>0</v>
          </cell>
        </row>
        <row r="2721">
          <cell r="D2721" t="str">
            <v>282000-AEFUDC-S: Reg ADIT Balance - State</v>
          </cell>
          <cell r="E2721" t="str">
            <v>ADIT Balance State</v>
          </cell>
          <cell r="F2721">
            <v>0</v>
          </cell>
          <cell r="G2721">
            <v>0</v>
          </cell>
          <cell r="H2721" t="str">
            <v>UTILITY</v>
          </cell>
          <cell r="I2721">
            <v>0</v>
          </cell>
          <cell r="J2721">
            <v>0</v>
          </cell>
        </row>
        <row r="2722">
          <cell r="D2722" t="str">
            <v>282000-Decom Costs FQF-S: Reg ADIT Balance - State</v>
          </cell>
          <cell r="E2722" t="str">
            <v>ADIT Balance State</v>
          </cell>
          <cell r="F2722">
            <v>0</v>
          </cell>
          <cell r="G2722">
            <v>-2343609.4900000002</v>
          </cell>
          <cell r="H2722" t="str">
            <v>UTILITY</v>
          </cell>
          <cell r="I2722">
            <v>0</v>
          </cell>
          <cell r="J2722">
            <v>-2343609.4900000002</v>
          </cell>
        </row>
        <row r="2723">
          <cell r="D2723" t="str">
            <v>282000-Decom Costs-S: Reg ADIT Balance - State</v>
          </cell>
          <cell r="E2723" t="str">
            <v>ADIT Balance State</v>
          </cell>
          <cell r="F2723">
            <v>0</v>
          </cell>
          <cell r="G2723">
            <v>210035.95</v>
          </cell>
          <cell r="H2723" t="str">
            <v>UTILITY</v>
          </cell>
          <cell r="I2723">
            <v>0</v>
          </cell>
          <cell r="J2723">
            <v>210035.95</v>
          </cell>
        </row>
        <row r="2724">
          <cell r="D2724" t="str">
            <v>282000-Depr Differences-S: Reg ADIT Balance - State</v>
          </cell>
          <cell r="E2724" t="str">
            <v>ADIT Balance State</v>
          </cell>
          <cell r="F2724">
            <v>0</v>
          </cell>
          <cell r="G2724">
            <v>-28846950.460000001</v>
          </cell>
          <cell r="H2724" t="str">
            <v>UTILITY</v>
          </cell>
          <cell r="I2724">
            <v>0</v>
          </cell>
          <cell r="J2724">
            <v>-28846950.460000001</v>
          </cell>
        </row>
        <row r="2725">
          <cell r="D2725" t="str">
            <v>282000-Repair Allowance-S: Reg ADIT Balance - State</v>
          </cell>
          <cell r="E2725" t="str">
            <v>ADIT Balance State</v>
          </cell>
          <cell r="F2725">
            <v>0</v>
          </cell>
          <cell r="G2725">
            <v>-5204754.95</v>
          </cell>
          <cell r="H2725" t="str">
            <v>UTILITY</v>
          </cell>
          <cell r="I2725">
            <v>0</v>
          </cell>
          <cell r="J2725">
            <v>-5204754.95</v>
          </cell>
        </row>
        <row r="2726">
          <cell r="D2726" t="str">
            <v>282000-Section 174 R&amp;D-S: Reg ADIT Balance - State</v>
          </cell>
          <cell r="E2726" t="str">
            <v>ADIT Balance State</v>
          </cell>
          <cell r="F2726">
            <v>0</v>
          </cell>
          <cell r="G2726">
            <v>-853499.1</v>
          </cell>
          <cell r="H2726" t="str">
            <v>UTILITY</v>
          </cell>
          <cell r="I2726">
            <v>0</v>
          </cell>
          <cell r="J2726">
            <v>-853499.1</v>
          </cell>
        </row>
        <row r="2727">
          <cell r="D2727" t="str">
            <v>283000-ABFUDC CWIP-S: Reg ADIT Balance - State</v>
          </cell>
          <cell r="E2727" t="str">
            <v>ADIT Balance State</v>
          </cell>
          <cell r="F2727">
            <v>0</v>
          </cell>
          <cell r="G2727">
            <v>0</v>
          </cell>
          <cell r="H2727" t="str">
            <v>UTILITY</v>
          </cell>
          <cell r="I2727">
            <v>0</v>
          </cell>
          <cell r="J2727">
            <v>0</v>
          </cell>
        </row>
        <row r="2728">
          <cell r="D2728" t="str">
            <v>283000-ABFUDC-S: Reg ADIT Balance - State</v>
          </cell>
          <cell r="E2728" t="str">
            <v>ADIT Balance State</v>
          </cell>
          <cell r="F2728">
            <v>0</v>
          </cell>
          <cell r="G2728">
            <v>0</v>
          </cell>
          <cell r="H2728" t="str">
            <v>UTILITY</v>
          </cell>
          <cell r="I2728">
            <v>0</v>
          </cell>
          <cell r="J2728">
            <v>0</v>
          </cell>
        </row>
        <row r="2729">
          <cell r="D2729" t="str">
            <v>283000-AEFUDC CWIP-S: Reg ADIT Balance - State</v>
          </cell>
          <cell r="E2729" t="str">
            <v>ADIT Balance State</v>
          </cell>
          <cell r="F2729">
            <v>0</v>
          </cell>
          <cell r="G2729">
            <v>0</v>
          </cell>
          <cell r="H2729" t="str">
            <v>UTILITY</v>
          </cell>
          <cell r="I2729">
            <v>0</v>
          </cell>
          <cell r="J2729">
            <v>0</v>
          </cell>
        </row>
        <row r="2730">
          <cell r="D2730" t="str">
            <v>283000-AEFUDC-S: Reg ADIT Balance - State</v>
          </cell>
          <cell r="E2730" t="str">
            <v>ADIT Balance State</v>
          </cell>
          <cell r="F2730">
            <v>0</v>
          </cell>
          <cell r="G2730">
            <v>0</v>
          </cell>
          <cell r="H2730" t="str">
            <v>UTILITY</v>
          </cell>
          <cell r="I2730">
            <v>0</v>
          </cell>
          <cell r="J2730">
            <v>0</v>
          </cell>
        </row>
        <row r="2731">
          <cell r="D2731" t="str">
            <v>283000-Amort of Debt Costs-S: Reg ADIT Balance - State</v>
          </cell>
          <cell r="E2731" t="str">
            <v>ADIT Balance State</v>
          </cell>
          <cell r="F2731">
            <v>0</v>
          </cell>
          <cell r="G2731">
            <v>-258168.48</v>
          </cell>
          <cell r="H2731" t="str">
            <v>UTILITY</v>
          </cell>
          <cell r="I2731">
            <v>0</v>
          </cell>
          <cell r="J2731">
            <v>-258168.48</v>
          </cell>
        </row>
        <row r="2732">
          <cell r="D2732" t="str">
            <v>283000-CIAC-S: Reg ADIT Balance - State</v>
          </cell>
          <cell r="E2732" t="str">
            <v>ADIT Balance State</v>
          </cell>
          <cell r="F2732">
            <v>0</v>
          </cell>
          <cell r="G2732">
            <v>0</v>
          </cell>
          <cell r="H2732" t="str">
            <v>UTILITY</v>
          </cell>
          <cell r="I2732">
            <v>0</v>
          </cell>
          <cell r="J2732">
            <v>0</v>
          </cell>
        </row>
        <row r="2733">
          <cell r="D2733" t="str">
            <v>283000-Capitalized Interest-S: Reg ADIT Balance - State</v>
          </cell>
          <cell r="E2733" t="str">
            <v>ADIT Balance State</v>
          </cell>
          <cell r="F2733">
            <v>0</v>
          </cell>
          <cell r="G2733">
            <v>0</v>
          </cell>
          <cell r="H2733" t="str">
            <v>UTILITY</v>
          </cell>
          <cell r="I2733">
            <v>0</v>
          </cell>
          <cell r="J2733">
            <v>0</v>
          </cell>
        </row>
        <row r="2734">
          <cell r="D2734" t="str">
            <v>283000-Coal Reclamation Costs-S: Reg ADIT Balance - State</v>
          </cell>
          <cell r="E2734" t="str">
            <v>ADIT Balance State</v>
          </cell>
          <cell r="F2734">
            <v>0</v>
          </cell>
          <cell r="G2734">
            <v>0</v>
          </cell>
          <cell r="H2734" t="str">
            <v>UTILITY</v>
          </cell>
          <cell r="I2734">
            <v>0</v>
          </cell>
          <cell r="J2734">
            <v>0</v>
          </cell>
        </row>
        <row r="2735">
          <cell r="D2735" t="str">
            <v>283000-Decom Costs-S: Reg ADIT Balance - State</v>
          </cell>
          <cell r="E2735" t="str">
            <v>ADIT Balance State</v>
          </cell>
          <cell r="F2735">
            <v>0</v>
          </cell>
          <cell r="G2735">
            <v>0</v>
          </cell>
          <cell r="H2735" t="str">
            <v>UTILITY</v>
          </cell>
          <cell r="I2735">
            <v>0</v>
          </cell>
          <cell r="J2735">
            <v>0</v>
          </cell>
        </row>
        <row r="2736">
          <cell r="D2736" t="str">
            <v>283000-Deferred Fuel FERC-S: Reg ADIT Balance - State</v>
          </cell>
          <cell r="E2736" t="str">
            <v>ADIT Balance State</v>
          </cell>
          <cell r="F2736">
            <v>0</v>
          </cell>
          <cell r="G2736">
            <v>0</v>
          </cell>
          <cell r="H2736" t="str">
            <v>UTILITY</v>
          </cell>
          <cell r="I2736">
            <v>0</v>
          </cell>
          <cell r="J2736">
            <v>0</v>
          </cell>
        </row>
        <row r="2737">
          <cell r="D2737" t="str">
            <v>283000-Deferred Fuel NM-S: Reg ADIT Balance - State</v>
          </cell>
          <cell r="E2737" t="str">
            <v>ADIT Balance State</v>
          </cell>
          <cell r="F2737">
            <v>0</v>
          </cell>
          <cell r="G2737">
            <v>0</v>
          </cell>
          <cell r="H2737" t="str">
            <v>UTILITY</v>
          </cell>
          <cell r="I2737">
            <v>0</v>
          </cell>
          <cell r="J2737">
            <v>0</v>
          </cell>
        </row>
        <row r="2738">
          <cell r="D2738" t="str">
            <v>283000-Deferred Fuel TX-S: Reg ADIT Balance - State</v>
          </cell>
          <cell r="E2738" t="str">
            <v>ADIT Balance State</v>
          </cell>
          <cell r="F2738">
            <v>0</v>
          </cell>
          <cell r="G2738">
            <v>0</v>
          </cell>
          <cell r="H2738" t="str">
            <v>UTILITY</v>
          </cell>
          <cell r="I2738">
            <v>0</v>
          </cell>
          <cell r="J2738">
            <v>0</v>
          </cell>
        </row>
        <row r="2739">
          <cell r="D2739" t="str">
            <v>283000-Depr Differences-AZ: Reg ADIT Balance - State</v>
          </cell>
          <cell r="E2739" t="str">
            <v>ADIT Balance State</v>
          </cell>
          <cell r="F2739">
            <v>0</v>
          </cell>
          <cell r="G2739">
            <v>0</v>
          </cell>
          <cell r="H2739" t="str">
            <v>UTILITY</v>
          </cell>
          <cell r="I2739">
            <v>0</v>
          </cell>
          <cell r="J2739">
            <v>0</v>
          </cell>
        </row>
        <row r="2740">
          <cell r="D2740" t="str">
            <v>283000-Depr Differences-S: Reg ADIT Balance - State</v>
          </cell>
          <cell r="E2740" t="str">
            <v>ADIT Balance State</v>
          </cell>
          <cell r="F2740">
            <v>0</v>
          </cell>
          <cell r="G2740">
            <v>0</v>
          </cell>
          <cell r="H2740" t="str">
            <v>UTILITY</v>
          </cell>
          <cell r="I2740">
            <v>0</v>
          </cell>
          <cell r="J2740">
            <v>0</v>
          </cell>
        </row>
        <row r="2741">
          <cell r="D2741" t="str">
            <v>283000-ITC-S: Reg ADIT Balance - State</v>
          </cell>
          <cell r="E2741" t="str">
            <v>ADIT Balance State</v>
          </cell>
          <cell r="F2741">
            <v>0</v>
          </cell>
          <cell r="G2741">
            <v>0</v>
          </cell>
          <cell r="H2741" t="str">
            <v>UTILITY</v>
          </cell>
          <cell r="I2741">
            <v>0</v>
          </cell>
          <cell r="J2741">
            <v>0</v>
          </cell>
        </row>
        <row r="2742">
          <cell r="D2742" t="str">
            <v>283000-Other Employee Benefits-S: Reg ADIT Balance - State</v>
          </cell>
          <cell r="E2742" t="str">
            <v>ADIT Balance State</v>
          </cell>
          <cell r="F2742">
            <v>0</v>
          </cell>
          <cell r="G2742">
            <v>0</v>
          </cell>
          <cell r="H2742" t="str">
            <v>UTILITY</v>
          </cell>
          <cell r="I2742">
            <v>0</v>
          </cell>
          <cell r="J2742">
            <v>0</v>
          </cell>
        </row>
        <row r="2743">
          <cell r="D2743" t="str">
            <v>283000-Other-S: Reg ADIT Balance - State</v>
          </cell>
          <cell r="E2743" t="str">
            <v>ADIT Balance State</v>
          </cell>
          <cell r="F2743">
            <v>0</v>
          </cell>
          <cell r="G2743">
            <v>-182432.8</v>
          </cell>
          <cell r="H2743" t="str">
            <v>UTILITY</v>
          </cell>
          <cell r="I2743">
            <v>0</v>
          </cell>
          <cell r="J2743">
            <v>-182432.8</v>
          </cell>
        </row>
        <row r="2744">
          <cell r="D2744" t="str">
            <v>283000-R&amp;D Credit-S: Reg ADIT Balance - State</v>
          </cell>
          <cell r="E2744" t="str">
            <v>ADIT Balance State</v>
          </cell>
          <cell r="F2744">
            <v>0</v>
          </cell>
          <cell r="G2744">
            <v>0</v>
          </cell>
          <cell r="H2744" t="str">
            <v>UTILITY</v>
          </cell>
          <cell r="I2744">
            <v>0</v>
          </cell>
          <cell r="J2744">
            <v>0</v>
          </cell>
        </row>
        <row r="2745">
          <cell r="D2745" t="str">
            <v>283000-Repair Allowance-S: Reg ADIT Balance - State</v>
          </cell>
          <cell r="E2745" t="str">
            <v>ADIT Balance State</v>
          </cell>
          <cell r="F2745">
            <v>0</v>
          </cell>
          <cell r="G2745">
            <v>0</v>
          </cell>
          <cell r="H2745" t="str">
            <v>UTILITY</v>
          </cell>
          <cell r="I2745">
            <v>0</v>
          </cell>
          <cell r="J2745">
            <v>0</v>
          </cell>
        </row>
        <row r="2746">
          <cell r="D2746" t="str">
            <v>283000-Retirement Plans-S: Reg ADIT Balance - State</v>
          </cell>
          <cell r="E2746" t="str">
            <v>ADIT Balance State</v>
          </cell>
          <cell r="F2746">
            <v>0</v>
          </cell>
          <cell r="G2746">
            <v>0</v>
          </cell>
          <cell r="H2746" t="str">
            <v>UTILITY</v>
          </cell>
          <cell r="I2746">
            <v>0</v>
          </cell>
          <cell r="J2746">
            <v>0</v>
          </cell>
        </row>
        <row r="2747">
          <cell r="D2747" t="str">
            <v>283000-SFAS 143 ARO-S: Reg ADIT Balance - State</v>
          </cell>
          <cell r="E2747" t="str">
            <v>ADIT Balance State</v>
          </cell>
          <cell r="F2747">
            <v>0</v>
          </cell>
          <cell r="G2747">
            <v>0</v>
          </cell>
          <cell r="H2747" t="str">
            <v>UTILITY</v>
          </cell>
          <cell r="I2747">
            <v>0</v>
          </cell>
          <cell r="J2747">
            <v>0</v>
          </cell>
        </row>
        <row r="2748">
          <cell r="D2748" t="str">
            <v>283000-Section 174 R&amp;D-S: Reg ADIT Balance - State</v>
          </cell>
          <cell r="E2748" t="str">
            <v>ADIT Balance State</v>
          </cell>
          <cell r="F2748">
            <v>0</v>
          </cell>
          <cell r="G2748">
            <v>0</v>
          </cell>
          <cell r="H2748" t="str">
            <v>UTILITY</v>
          </cell>
          <cell r="I2748">
            <v>0</v>
          </cell>
          <cell r="J2748">
            <v>0</v>
          </cell>
        </row>
        <row r="2749">
          <cell r="D2749" t="str">
            <v>283000-TOTF Income Taxes-S: Reg ADIT Balance - State</v>
          </cell>
          <cell r="E2749" t="str">
            <v>ADIT Balance State</v>
          </cell>
          <cell r="F2749">
            <v>0</v>
          </cell>
          <cell r="G2749">
            <v>63378.84</v>
          </cell>
          <cell r="H2749" t="str">
            <v>UTILITY</v>
          </cell>
          <cell r="I2749">
            <v>0</v>
          </cell>
          <cell r="J2749">
            <v>63378.84</v>
          </cell>
        </row>
        <row r="2750">
          <cell r="D2750" t="str">
            <v>283000-Unbilled Revenue-S: Reg ADIT Balance - State</v>
          </cell>
          <cell r="E2750" t="str">
            <v>ADIT Balance State</v>
          </cell>
          <cell r="F2750">
            <v>0</v>
          </cell>
          <cell r="G2750">
            <v>0</v>
          </cell>
          <cell r="H2750" t="str">
            <v>UTILITY</v>
          </cell>
          <cell r="I2750">
            <v>0</v>
          </cell>
          <cell r="J2750">
            <v>0</v>
          </cell>
        </row>
        <row r="2751">
          <cell r="D2751" t="str">
            <v>ZZZ282000-ITC-S: Reg ADIT Balance - State</v>
          </cell>
          <cell r="E2751" t="str">
            <v>ADIT Balance State</v>
          </cell>
          <cell r="F2751">
            <v>0</v>
          </cell>
          <cell r="G2751">
            <v>0</v>
          </cell>
          <cell r="H2751" t="str">
            <v>UTILITY</v>
          </cell>
          <cell r="I2751">
            <v>0</v>
          </cell>
          <cell r="J2751">
            <v>0</v>
          </cell>
        </row>
        <row r="2752">
          <cell r="D2752" t="str">
            <v>ZZZ283000-Amortization of Debt Costs-S: Reg ADIT Balance - State</v>
          </cell>
          <cell r="E2752" t="str">
            <v>ADIT Balance State</v>
          </cell>
          <cell r="F2752">
            <v>0</v>
          </cell>
          <cell r="G2752">
            <v>0</v>
          </cell>
          <cell r="H2752" t="str">
            <v>UTILITY</v>
          </cell>
          <cell r="I2752">
            <v>0</v>
          </cell>
          <cell r="J2752">
            <v>0</v>
          </cell>
        </row>
        <row r="2753">
          <cell r="D2753" t="str">
            <v>ZZZ411200-Decommissioning Costs-S: Reg ADIT Balance - State</v>
          </cell>
          <cell r="E2753" t="str">
            <v>ADIT Balance State</v>
          </cell>
          <cell r="F2753">
            <v>0</v>
          </cell>
          <cell r="G2753">
            <v>0</v>
          </cell>
          <cell r="H2753" t="str">
            <v>NON-UTILITY</v>
          </cell>
          <cell r="I2753">
            <v>0</v>
          </cell>
          <cell r="J2753">
            <v>0</v>
          </cell>
        </row>
        <row r="2754">
          <cell r="D2754" t="str">
            <v>182300-ABFUDC CWIP-S: FAS109 Increment Balance - State</v>
          </cell>
          <cell r="E2754" t="str">
            <v>FAS109 Increment Balance State</v>
          </cell>
          <cell r="F2754">
            <v>0</v>
          </cell>
          <cell r="G2754">
            <v>0</v>
          </cell>
          <cell r="H2754" t="str">
            <v>UTILITY</v>
          </cell>
          <cell r="I2754">
            <v>0</v>
          </cell>
          <cell r="J2754">
            <v>0</v>
          </cell>
        </row>
        <row r="2755">
          <cell r="D2755" t="str">
            <v>182300-ABFUDC-S: FAS109 Increment Balance - State</v>
          </cell>
          <cell r="E2755" t="str">
            <v>FAS109 Increment Balance State</v>
          </cell>
          <cell r="F2755">
            <v>0</v>
          </cell>
          <cell r="G2755">
            <v>0</v>
          </cell>
          <cell r="H2755" t="str">
            <v>UTILITY</v>
          </cell>
          <cell r="I2755">
            <v>0</v>
          </cell>
          <cell r="J2755">
            <v>0</v>
          </cell>
        </row>
        <row r="2756">
          <cell r="D2756" t="str">
            <v>182300-AEFUDC CWIP-S: FAS109 Increment Balance - State</v>
          </cell>
          <cell r="E2756" t="str">
            <v>FAS109 Increment Balance State</v>
          </cell>
          <cell r="F2756">
            <v>0</v>
          </cell>
          <cell r="G2756">
            <v>-444644.42000000004</v>
          </cell>
          <cell r="H2756" t="str">
            <v>UTILITY</v>
          </cell>
          <cell r="I2756">
            <v>0</v>
          </cell>
          <cell r="J2756">
            <v>-444644.42000000004</v>
          </cell>
        </row>
        <row r="2757">
          <cell r="D2757" t="str">
            <v>182300-AEFUDC-S: FAS109 Increment Balance - State</v>
          </cell>
          <cell r="E2757" t="str">
            <v>FAS109 Increment Balance State</v>
          </cell>
          <cell r="F2757">
            <v>0</v>
          </cell>
          <cell r="G2757">
            <v>244532.99000000022</v>
          </cell>
          <cell r="H2757" t="str">
            <v>UTILITY</v>
          </cell>
          <cell r="I2757">
            <v>0</v>
          </cell>
          <cell r="J2757">
            <v>244532.99000000022</v>
          </cell>
        </row>
        <row r="2758">
          <cell r="D2758" t="str">
            <v>182300-AOCI Debt-S: FAS109 Increment Balance - State</v>
          </cell>
          <cell r="E2758" t="str">
            <v>FAS109 Increment Balance State</v>
          </cell>
          <cell r="F2758">
            <v>0</v>
          </cell>
          <cell r="G2758">
            <v>0</v>
          </cell>
          <cell r="H2758" t="str">
            <v>UTILITY</v>
          </cell>
          <cell r="I2758">
            <v>0</v>
          </cell>
          <cell r="J2758">
            <v>0</v>
          </cell>
        </row>
        <row r="2759">
          <cell r="D2759" t="str">
            <v>182300-AOCI Decom-S: FAS109 Increment Balance - State</v>
          </cell>
          <cell r="E2759" t="str">
            <v>FAS109 Increment Balance State</v>
          </cell>
          <cell r="F2759">
            <v>0</v>
          </cell>
          <cell r="G2759">
            <v>0</v>
          </cell>
          <cell r="H2759" t="str">
            <v>UTILITY</v>
          </cell>
          <cell r="I2759">
            <v>0</v>
          </cell>
          <cell r="J2759">
            <v>0</v>
          </cell>
        </row>
        <row r="2760">
          <cell r="D2760" t="str">
            <v>182300-AOCI Retirement Plans-S: FAS109 Increment Balance - State</v>
          </cell>
          <cell r="E2760" t="str">
            <v>FAS109 Increment Balance State</v>
          </cell>
          <cell r="F2760">
            <v>0</v>
          </cell>
          <cell r="G2760">
            <v>0</v>
          </cell>
          <cell r="H2760" t="str">
            <v>UTILITY</v>
          </cell>
          <cell r="I2760">
            <v>0</v>
          </cell>
          <cell r="J2760">
            <v>0</v>
          </cell>
        </row>
        <row r="2761">
          <cell r="D2761" t="str">
            <v>182300-Amort of Debt Costs-S: FAS109 Increment Balance - State</v>
          </cell>
          <cell r="E2761" t="str">
            <v>FAS109 Increment Balance State</v>
          </cell>
          <cell r="F2761">
            <v>0</v>
          </cell>
          <cell r="G2761">
            <v>0</v>
          </cell>
          <cell r="H2761" t="str">
            <v>UTILITY</v>
          </cell>
          <cell r="I2761">
            <v>0</v>
          </cell>
          <cell r="J2761">
            <v>0</v>
          </cell>
        </row>
        <row r="2762">
          <cell r="D2762" t="str">
            <v>182300-CIAC-S: FAS109 Increment Balance - State</v>
          </cell>
          <cell r="E2762" t="str">
            <v>FAS109 Increment Balance State</v>
          </cell>
          <cell r="F2762">
            <v>0</v>
          </cell>
          <cell r="G2762">
            <v>0</v>
          </cell>
          <cell r="H2762" t="str">
            <v>UTILITY</v>
          </cell>
          <cell r="I2762">
            <v>0</v>
          </cell>
          <cell r="J2762">
            <v>0</v>
          </cell>
        </row>
        <row r="2763">
          <cell r="D2763" t="str">
            <v>182300-Capitalized Interest-S: FAS109 Increment Balance - State</v>
          </cell>
          <cell r="E2763" t="str">
            <v>FAS109 Increment Balance State</v>
          </cell>
          <cell r="F2763">
            <v>0</v>
          </cell>
          <cell r="G2763">
            <v>0</v>
          </cell>
          <cell r="H2763" t="str">
            <v>UTILITY</v>
          </cell>
          <cell r="I2763">
            <v>0</v>
          </cell>
          <cell r="J2763">
            <v>0</v>
          </cell>
        </row>
        <row r="2764">
          <cell r="D2764" t="str">
            <v>182300-Coal Reclamation Costs-S: FAS109 Increment Balance - State</v>
          </cell>
          <cell r="E2764" t="str">
            <v>FAS109 Increment Balance State</v>
          </cell>
          <cell r="F2764">
            <v>0</v>
          </cell>
          <cell r="G2764">
            <v>0</v>
          </cell>
          <cell r="H2764" t="str">
            <v>UTILITY</v>
          </cell>
          <cell r="I2764">
            <v>0</v>
          </cell>
          <cell r="J2764">
            <v>0</v>
          </cell>
        </row>
        <row r="2765">
          <cell r="D2765" t="str">
            <v>182300-Decom Costs-S: FAS109 Increment Balance - State</v>
          </cell>
          <cell r="E2765" t="str">
            <v>FAS109 Increment Balance State</v>
          </cell>
          <cell r="F2765">
            <v>0</v>
          </cell>
          <cell r="G2765">
            <v>0</v>
          </cell>
          <cell r="H2765" t="str">
            <v>UTILITY</v>
          </cell>
          <cell r="I2765">
            <v>0</v>
          </cell>
          <cell r="J2765">
            <v>0</v>
          </cell>
        </row>
        <row r="2766">
          <cell r="D2766" t="str">
            <v>182300-Deferred Fuel FERC-S: FAS109 Increment Balance - State</v>
          </cell>
          <cell r="E2766" t="str">
            <v>FAS109 Increment Balance State</v>
          </cell>
          <cell r="F2766">
            <v>0</v>
          </cell>
          <cell r="G2766">
            <v>0</v>
          </cell>
          <cell r="H2766" t="str">
            <v>UTILITY</v>
          </cell>
          <cell r="I2766">
            <v>0</v>
          </cell>
          <cell r="J2766">
            <v>0</v>
          </cell>
        </row>
        <row r="2767">
          <cell r="D2767" t="str">
            <v>182300-Deferred Fuel NM-S: FAS109 Increment Balance - State</v>
          </cell>
          <cell r="E2767" t="str">
            <v>FAS109 Increment Balance State</v>
          </cell>
          <cell r="F2767">
            <v>0</v>
          </cell>
          <cell r="G2767">
            <v>0</v>
          </cell>
          <cell r="H2767" t="str">
            <v>UTILITY</v>
          </cell>
          <cell r="I2767">
            <v>0</v>
          </cell>
          <cell r="J2767">
            <v>0</v>
          </cell>
        </row>
        <row r="2768">
          <cell r="D2768" t="str">
            <v>182300-Deferred Fuel TX-S: FAS109 Increment Balance - State</v>
          </cell>
          <cell r="E2768" t="str">
            <v>FAS109 Increment Balance State</v>
          </cell>
          <cell r="F2768">
            <v>0</v>
          </cell>
          <cell r="G2768">
            <v>0</v>
          </cell>
          <cell r="H2768" t="str">
            <v>UTILITY</v>
          </cell>
          <cell r="I2768">
            <v>0</v>
          </cell>
          <cell r="J2768">
            <v>0</v>
          </cell>
        </row>
        <row r="2769">
          <cell r="D2769" t="str">
            <v>182300-Depr Differences-AZ: FAS109 Increment Balance - State</v>
          </cell>
          <cell r="E2769" t="str">
            <v>FAS109 Increment Balance State</v>
          </cell>
          <cell r="F2769">
            <v>0</v>
          </cell>
          <cell r="G2769">
            <v>0</v>
          </cell>
          <cell r="H2769" t="str">
            <v>UTILITY</v>
          </cell>
          <cell r="I2769">
            <v>0</v>
          </cell>
          <cell r="J2769">
            <v>0</v>
          </cell>
        </row>
        <row r="2770">
          <cell r="D2770" t="str">
            <v>182300-Depr Differences-S: FAS109 Increment Balance - State</v>
          </cell>
          <cell r="E2770" t="str">
            <v>FAS109 Increment Balance State</v>
          </cell>
          <cell r="F2770">
            <v>0</v>
          </cell>
          <cell r="G2770">
            <v>0</v>
          </cell>
          <cell r="H2770" t="str">
            <v>UTILITY</v>
          </cell>
          <cell r="I2770">
            <v>0</v>
          </cell>
          <cell r="J2770">
            <v>0</v>
          </cell>
        </row>
        <row r="2771">
          <cell r="D2771" t="str">
            <v>182300-Excess ADSIT AZ-S: FAS109 Increment Balance - State</v>
          </cell>
          <cell r="E2771" t="str">
            <v>FAS109 Increment Balance State</v>
          </cell>
          <cell r="F2771">
            <v>0</v>
          </cell>
          <cell r="G2771">
            <v>0</v>
          </cell>
          <cell r="H2771" t="str">
            <v>UTILITY</v>
          </cell>
          <cell r="I2771">
            <v>0</v>
          </cell>
          <cell r="J2771">
            <v>0</v>
          </cell>
        </row>
        <row r="2772">
          <cell r="D2772" t="str">
            <v>182300-Excess ADSIT NM-S: FAS109 Increment Balance - State</v>
          </cell>
          <cell r="E2772" t="str">
            <v>FAS109 Increment Balance State</v>
          </cell>
          <cell r="F2772">
            <v>0</v>
          </cell>
          <cell r="G2772">
            <v>0</v>
          </cell>
          <cell r="H2772" t="str">
            <v>UTILITY</v>
          </cell>
          <cell r="I2772">
            <v>0</v>
          </cell>
          <cell r="J2772">
            <v>0</v>
          </cell>
        </row>
        <row r="2773">
          <cell r="D2773" t="str">
            <v>182300-Excess ADSIT TX-S: FAS109 Increment Balance - State</v>
          </cell>
          <cell r="E2773" t="str">
            <v>FAS109 Increment Balance State</v>
          </cell>
          <cell r="F2773">
            <v>0</v>
          </cell>
          <cell r="G2773">
            <v>0</v>
          </cell>
          <cell r="H2773" t="str">
            <v>UTILITY</v>
          </cell>
          <cell r="I2773">
            <v>0</v>
          </cell>
          <cell r="J2773">
            <v>0</v>
          </cell>
        </row>
        <row r="2774">
          <cell r="D2774" t="str">
            <v>182300-ITC-S: FAS109 Increment Balance - State</v>
          </cell>
          <cell r="E2774" t="str">
            <v>FAS109 Increment Balance State</v>
          </cell>
          <cell r="F2774">
            <v>0</v>
          </cell>
          <cell r="G2774">
            <v>0</v>
          </cell>
          <cell r="H2774" t="str">
            <v>UTILITY</v>
          </cell>
          <cell r="I2774">
            <v>0</v>
          </cell>
          <cell r="J2774">
            <v>0</v>
          </cell>
        </row>
        <row r="2775">
          <cell r="D2775" t="str">
            <v>182300-Other Employee Benefits-S: FAS109 Increment Balance - State</v>
          </cell>
          <cell r="E2775" t="str">
            <v>FAS109 Increment Balance State</v>
          </cell>
          <cell r="F2775">
            <v>0</v>
          </cell>
          <cell r="G2775">
            <v>0</v>
          </cell>
          <cell r="H2775" t="str">
            <v>UTILITY</v>
          </cell>
          <cell r="I2775">
            <v>0</v>
          </cell>
          <cell r="J2775">
            <v>0</v>
          </cell>
        </row>
        <row r="2776">
          <cell r="D2776" t="str">
            <v>182300-Other-S: FAS109 Increment Balance - State</v>
          </cell>
          <cell r="E2776" t="str">
            <v>FAS109 Increment Balance State</v>
          </cell>
          <cell r="F2776">
            <v>0</v>
          </cell>
          <cell r="G2776">
            <v>0</v>
          </cell>
          <cell r="H2776" t="str">
            <v>UTILITY</v>
          </cell>
          <cell r="I2776">
            <v>0</v>
          </cell>
          <cell r="J2776">
            <v>0</v>
          </cell>
        </row>
        <row r="2777">
          <cell r="D2777" t="str">
            <v>182300-R&amp;D Credit-S: FAS109 Increment Balance - State</v>
          </cell>
          <cell r="E2777" t="str">
            <v>FAS109 Increment Balance State</v>
          </cell>
          <cell r="F2777">
            <v>0</v>
          </cell>
          <cell r="G2777">
            <v>0</v>
          </cell>
          <cell r="H2777" t="str">
            <v>UTILITY</v>
          </cell>
          <cell r="I2777">
            <v>0</v>
          </cell>
          <cell r="J2777">
            <v>0</v>
          </cell>
        </row>
        <row r="2778">
          <cell r="D2778" t="str">
            <v>182300-Repair Allowance-S: FAS109 Increment Balance - State</v>
          </cell>
          <cell r="E2778" t="str">
            <v>FAS109 Increment Balance State</v>
          </cell>
          <cell r="F2778">
            <v>0</v>
          </cell>
          <cell r="G2778">
            <v>0</v>
          </cell>
          <cell r="H2778" t="str">
            <v>UTILITY</v>
          </cell>
          <cell r="I2778">
            <v>0</v>
          </cell>
          <cell r="J2778">
            <v>0</v>
          </cell>
        </row>
        <row r="2779">
          <cell r="D2779" t="str">
            <v>182300-Retirement Plans-S: FAS109 Increment Balance - State</v>
          </cell>
          <cell r="E2779" t="str">
            <v>FAS109 Increment Balance State</v>
          </cell>
          <cell r="F2779">
            <v>0</v>
          </cell>
          <cell r="G2779">
            <v>0</v>
          </cell>
          <cell r="H2779" t="str">
            <v>UTILITY</v>
          </cell>
          <cell r="I2779">
            <v>0</v>
          </cell>
          <cell r="J2779">
            <v>0</v>
          </cell>
        </row>
        <row r="2780">
          <cell r="D2780" t="str">
            <v>182300-SFAS 143 ARO-S: FAS109 Increment Balance - State</v>
          </cell>
          <cell r="E2780" t="str">
            <v>FAS109 Increment Balance State</v>
          </cell>
          <cell r="F2780">
            <v>0</v>
          </cell>
          <cell r="G2780">
            <v>0</v>
          </cell>
          <cell r="H2780" t="str">
            <v>UTILITY</v>
          </cell>
          <cell r="I2780">
            <v>0</v>
          </cell>
          <cell r="J2780">
            <v>0</v>
          </cell>
        </row>
        <row r="2781">
          <cell r="D2781" t="str">
            <v>182300-Section 174 R&amp;D-S: FAS109 Increment Balance - State</v>
          </cell>
          <cell r="E2781" t="str">
            <v>FAS109 Increment Balance State</v>
          </cell>
          <cell r="F2781">
            <v>0</v>
          </cell>
          <cell r="G2781">
            <v>0</v>
          </cell>
          <cell r="H2781" t="str">
            <v>UTILITY</v>
          </cell>
          <cell r="I2781">
            <v>0</v>
          </cell>
          <cell r="J2781">
            <v>0</v>
          </cell>
        </row>
        <row r="2782">
          <cell r="D2782" t="str">
            <v>182300-TOTF Income Taxes-S: FAS109 Increment Balance - State</v>
          </cell>
          <cell r="E2782" t="str">
            <v>FAS109 Increment Balance State</v>
          </cell>
          <cell r="F2782">
            <v>0</v>
          </cell>
          <cell r="G2782">
            <v>0</v>
          </cell>
          <cell r="H2782" t="str">
            <v>UTILITY</v>
          </cell>
          <cell r="I2782">
            <v>0</v>
          </cell>
          <cell r="J2782">
            <v>0</v>
          </cell>
        </row>
        <row r="2783">
          <cell r="D2783" t="str">
            <v>182300-Unbilled Revenue-S: FAS109 Increment Balance - State</v>
          </cell>
          <cell r="E2783" t="str">
            <v>FAS109 Increment Balance State</v>
          </cell>
          <cell r="F2783">
            <v>0</v>
          </cell>
          <cell r="G2783">
            <v>0</v>
          </cell>
          <cell r="H2783" t="str">
            <v>UTILITY</v>
          </cell>
          <cell r="I2783">
            <v>0</v>
          </cell>
          <cell r="J2783">
            <v>0</v>
          </cell>
        </row>
        <row r="2784">
          <cell r="D2784" t="str">
            <v>190000-AOCI Debt-S: FAS109 Increment Balance - State</v>
          </cell>
          <cell r="E2784" t="str">
            <v>FAS109 Increment Balance State</v>
          </cell>
          <cell r="F2784">
            <v>0</v>
          </cell>
          <cell r="G2784">
            <v>0</v>
          </cell>
          <cell r="H2784" t="str">
            <v>UTILITY</v>
          </cell>
          <cell r="I2784">
            <v>0</v>
          </cell>
          <cell r="J2784">
            <v>0</v>
          </cell>
        </row>
        <row r="2785">
          <cell r="D2785" t="str">
            <v>190000-AOCI Decom-S: FAS109 Increment Balance - State</v>
          </cell>
          <cell r="E2785" t="str">
            <v>FAS109 Increment Balance State</v>
          </cell>
          <cell r="F2785">
            <v>0</v>
          </cell>
          <cell r="G2785">
            <v>0</v>
          </cell>
          <cell r="H2785" t="str">
            <v>UTILITY</v>
          </cell>
          <cell r="I2785">
            <v>0</v>
          </cell>
          <cell r="J2785">
            <v>0</v>
          </cell>
        </row>
        <row r="2786">
          <cell r="D2786" t="str">
            <v>190000-AOCI Retirement Plans-S: FAS109 Increment Balance - State</v>
          </cell>
          <cell r="E2786" t="str">
            <v>FAS109 Increment Balance State</v>
          </cell>
          <cell r="F2786">
            <v>0</v>
          </cell>
          <cell r="G2786">
            <v>0</v>
          </cell>
          <cell r="H2786" t="str">
            <v>UTILITY</v>
          </cell>
          <cell r="I2786">
            <v>0</v>
          </cell>
          <cell r="J2786">
            <v>0</v>
          </cell>
        </row>
        <row r="2787">
          <cell r="D2787" t="str">
            <v>190000-CIAC-S: FAS109 Increment Balance - State</v>
          </cell>
          <cell r="E2787" t="str">
            <v>FAS109 Increment Balance State</v>
          </cell>
          <cell r="F2787">
            <v>0</v>
          </cell>
          <cell r="G2787">
            <v>0</v>
          </cell>
          <cell r="H2787" t="str">
            <v>UTILITY</v>
          </cell>
          <cell r="I2787">
            <v>0</v>
          </cell>
          <cell r="J2787">
            <v>0</v>
          </cell>
        </row>
        <row r="2788">
          <cell r="D2788" t="str">
            <v>190000-Capitalized Interest-S: FAS109 Increment Balance - State</v>
          </cell>
          <cell r="E2788" t="str">
            <v>FAS109 Increment Balance State</v>
          </cell>
          <cell r="F2788">
            <v>0</v>
          </cell>
          <cell r="G2788">
            <v>0</v>
          </cell>
          <cell r="H2788" t="str">
            <v>UTILITY</v>
          </cell>
          <cell r="I2788">
            <v>0</v>
          </cell>
          <cell r="J2788">
            <v>0</v>
          </cell>
        </row>
        <row r="2789">
          <cell r="D2789" t="str">
            <v>190000-Coal Reclamation Costs-S: FAS109 Increment Balance - State</v>
          </cell>
          <cell r="E2789" t="str">
            <v>FAS109 Increment Balance State</v>
          </cell>
          <cell r="F2789">
            <v>0</v>
          </cell>
          <cell r="G2789">
            <v>0</v>
          </cell>
          <cell r="H2789" t="str">
            <v>UTILITY</v>
          </cell>
          <cell r="I2789">
            <v>0</v>
          </cell>
          <cell r="J2789">
            <v>0</v>
          </cell>
        </row>
        <row r="2790">
          <cell r="D2790" t="str">
            <v>190000-Deferred Fuel FERC-S: FAS109 Increment Balance - State</v>
          </cell>
          <cell r="E2790" t="str">
            <v>FAS109 Increment Balance State</v>
          </cell>
          <cell r="F2790">
            <v>0</v>
          </cell>
          <cell r="G2790">
            <v>0</v>
          </cell>
          <cell r="H2790" t="str">
            <v>UTILITY</v>
          </cell>
          <cell r="I2790">
            <v>0</v>
          </cell>
          <cell r="J2790">
            <v>0</v>
          </cell>
        </row>
        <row r="2791">
          <cell r="D2791" t="str">
            <v>190000-Deferred Fuel NM-S: FAS109 Increment Balance - State</v>
          </cell>
          <cell r="E2791" t="str">
            <v>FAS109 Increment Balance State</v>
          </cell>
          <cell r="F2791">
            <v>0</v>
          </cell>
          <cell r="G2791">
            <v>0</v>
          </cell>
          <cell r="H2791" t="str">
            <v>UTILITY</v>
          </cell>
          <cell r="I2791">
            <v>0</v>
          </cell>
          <cell r="J2791">
            <v>0</v>
          </cell>
        </row>
        <row r="2792">
          <cell r="D2792" t="str">
            <v>190000-Deferred Fuel TX-S: FAS109 Increment Balance - State</v>
          </cell>
          <cell r="E2792" t="str">
            <v>FAS109 Increment Balance State</v>
          </cell>
          <cell r="F2792">
            <v>0</v>
          </cell>
          <cell r="G2792">
            <v>0</v>
          </cell>
          <cell r="H2792" t="str">
            <v>UTILITY</v>
          </cell>
          <cell r="I2792">
            <v>0</v>
          </cell>
          <cell r="J2792">
            <v>0</v>
          </cell>
        </row>
        <row r="2793">
          <cell r="D2793" t="str">
            <v>190000-Excess Deferred Taxes-S: FAS109 Increment Balance - State</v>
          </cell>
          <cell r="E2793" t="str">
            <v>FAS109 Increment Balance State</v>
          </cell>
          <cell r="F2793">
            <v>0</v>
          </cell>
          <cell r="G2793">
            <v>0</v>
          </cell>
          <cell r="H2793" t="str">
            <v>UTILITY</v>
          </cell>
          <cell r="I2793">
            <v>0</v>
          </cell>
          <cell r="J2793">
            <v>0</v>
          </cell>
        </row>
        <row r="2794">
          <cell r="D2794" t="str">
            <v>190000-FIN 48-S: FAS109 Increment Balance - State</v>
          </cell>
          <cell r="E2794" t="str">
            <v>FAS109 Increment Balance State</v>
          </cell>
          <cell r="F2794">
            <v>0</v>
          </cell>
          <cell r="G2794">
            <v>0</v>
          </cell>
          <cell r="H2794" t="str">
            <v>UTILITY</v>
          </cell>
          <cell r="I2794">
            <v>0</v>
          </cell>
          <cell r="J2794">
            <v>0</v>
          </cell>
        </row>
        <row r="2795">
          <cell r="D2795" t="str">
            <v>190000-ITC-S: FAS109 Increment Balance - State</v>
          </cell>
          <cell r="E2795" t="str">
            <v>FAS109 Increment Balance State</v>
          </cell>
          <cell r="F2795">
            <v>0</v>
          </cell>
          <cell r="G2795">
            <v>0</v>
          </cell>
          <cell r="H2795" t="str">
            <v>UTILITY</v>
          </cell>
          <cell r="I2795">
            <v>0</v>
          </cell>
          <cell r="J2795">
            <v>0</v>
          </cell>
        </row>
        <row r="2796">
          <cell r="D2796" t="str">
            <v>190000-NOL AZ-S: FAS109 Increment Balance - State</v>
          </cell>
          <cell r="E2796" t="str">
            <v>FAS109 Increment Balance State</v>
          </cell>
          <cell r="F2796">
            <v>0</v>
          </cell>
          <cell r="G2796">
            <v>0</v>
          </cell>
          <cell r="H2796" t="str">
            <v>UTILITY</v>
          </cell>
          <cell r="I2796">
            <v>0</v>
          </cell>
          <cell r="J2796">
            <v>0</v>
          </cell>
        </row>
        <row r="2797">
          <cell r="D2797" t="str">
            <v>190000-NOL NM-S: FAS109 Increment Balance - State</v>
          </cell>
          <cell r="E2797" t="str">
            <v>FAS109 Increment Balance State</v>
          </cell>
          <cell r="F2797">
            <v>0</v>
          </cell>
          <cell r="G2797">
            <v>0</v>
          </cell>
          <cell r="H2797" t="str">
            <v>UTILITY</v>
          </cell>
          <cell r="I2797">
            <v>0</v>
          </cell>
          <cell r="J2797">
            <v>0</v>
          </cell>
        </row>
        <row r="2798">
          <cell r="D2798" t="str">
            <v>190000-NOL TX-S: FAS109 Increment Balance - State</v>
          </cell>
          <cell r="E2798" t="str">
            <v>FAS109 Increment Balance State</v>
          </cell>
          <cell r="F2798">
            <v>0</v>
          </cell>
          <cell r="G2798">
            <v>0</v>
          </cell>
          <cell r="H2798" t="str">
            <v>UTILITY</v>
          </cell>
          <cell r="I2798">
            <v>0</v>
          </cell>
          <cell r="J2798">
            <v>0</v>
          </cell>
        </row>
        <row r="2799">
          <cell r="D2799" t="str">
            <v>190000-Other Employee Benefits-S: FAS109 Increment Balance - State</v>
          </cell>
          <cell r="E2799" t="str">
            <v>FAS109 Increment Balance State</v>
          </cell>
          <cell r="F2799">
            <v>0</v>
          </cell>
          <cell r="G2799">
            <v>0</v>
          </cell>
          <cell r="H2799" t="str">
            <v>UTILITY</v>
          </cell>
          <cell r="I2799">
            <v>0</v>
          </cell>
          <cell r="J2799">
            <v>0</v>
          </cell>
        </row>
        <row r="2800">
          <cell r="D2800" t="str">
            <v>190000-R&amp;D Credit: FAS109 Increment Balance - State</v>
          </cell>
          <cell r="E2800" t="str">
            <v>FAS109 Increment Balance State</v>
          </cell>
          <cell r="F2800">
            <v>0</v>
          </cell>
          <cell r="G2800">
            <v>0</v>
          </cell>
          <cell r="H2800" t="str">
            <v>UTILITY</v>
          </cell>
          <cell r="I2800">
            <v>0</v>
          </cell>
          <cell r="J2800">
            <v>0</v>
          </cell>
        </row>
        <row r="2801">
          <cell r="D2801" t="str">
            <v>190000-Retirement Plans-S: FAS109 Increment Balance - State</v>
          </cell>
          <cell r="E2801" t="str">
            <v>FAS109 Increment Balance State</v>
          </cell>
          <cell r="F2801">
            <v>0</v>
          </cell>
          <cell r="G2801">
            <v>0</v>
          </cell>
          <cell r="H2801" t="str">
            <v>UTILITY</v>
          </cell>
          <cell r="I2801">
            <v>0</v>
          </cell>
          <cell r="J2801">
            <v>0</v>
          </cell>
        </row>
        <row r="2802">
          <cell r="D2802" t="str">
            <v>190000-SFAS 143 ARO-S: FAS109 Increment Balance - State</v>
          </cell>
          <cell r="E2802" t="str">
            <v>FAS109 Increment Balance State</v>
          </cell>
          <cell r="F2802">
            <v>0</v>
          </cell>
          <cell r="G2802">
            <v>0</v>
          </cell>
          <cell r="H2802" t="str">
            <v>UTILITY</v>
          </cell>
          <cell r="I2802">
            <v>0</v>
          </cell>
          <cell r="J2802">
            <v>0</v>
          </cell>
        </row>
        <row r="2803">
          <cell r="D2803" t="str">
            <v>190000-Unbilled Revenue-S: FAS109 Increment Balance - State</v>
          </cell>
          <cell r="E2803" t="str">
            <v>FAS109 Increment Balance State</v>
          </cell>
          <cell r="F2803">
            <v>0</v>
          </cell>
          <cell r="G2803">
            <v>0</v>
          </cell>
          <cell r="H2803" t="str">
            <v>UTILITY</v>
          </cell>
          <cell r="I2803">
            <v>0</v>
          </cell>
          <cell r="J2803">
            <v>0</v>
          </cell>
        </row>
        <row r="2804">
          <cell r="D2804" t="str">
            <v>190000-Wind Credit C/F-S: FAS109 Increment Balance - State</v>
          </cell>
          <cell r="E2804" t="str">
            <v>FAS109 Increment Balance State</v>
          </cell>
          <cell r="F2804">
            <v>0</v>
          </cell>
          <cell r="G2804">
            <v>0</v>
          </cell>
          <cell r="H2804" t="str">
            <v>UTILITY</v>
          </cell>
          <cell r="I2804">
            <v>0</v>
          </cell>
          <cell r="J2804">
            <v>0</v>
          </cell>
        </row>
        <row r="2805">
          <cell r="D2805" t="str">
            <v>254300-Excess Deferred Taxes-S: FAS109 Increment Balance - State</v>
          </cell>
          <cell r="E2805" t="str">
            <v>FAS109 Increment Balance State</v>
          </cell>
          <cell r="F2805">
            <v>0</v>
          </cell>
          <cell r="G2805">
            <v>0</v>
          </cell>
          <cell r="H2805" t="str">
            <v>UTILITY</v>
          </cell>
          <cell r="I2805">
            <v>0</v>
          </cell>
          <cell r="J2805">
            <v>0</v>
          </cell>
        </row>
        <row r="2806">
          <cell r="D2806" t="str">
            <v>254300-ITC-S: FAS109 Increment Balance - State</v>
          </cell>
          <cell r="E2806" t="str">
            <v>FAS109 Increment Balance State</v>
          </cell>
          <cell r="F2806">
            <v>0</v>
          </cell>
          <cell r="G2806">
            <v>0</v>
          </cell>
          <cell r="H2806" t="str">
            <v>UTILITY</v>
          </cell>
          <cell r="I2806">
            <v>0</v>
          </cell>
          <cell r="J2806">
            <v>0</v>
          </cell>
        </row>
        <row r="2807">
          <cell r="D2807" t="str">
            <v>282000-ABFUDC CWIP-S: FAS109 Increment Balance - State</v>
          </cell>
          <cell r="E2807" t="str">
            <v>FAS109 Increment Balance State</v>
          </cell>
          <cell r="F2807">
            <v>0</v>
          </cell>
          <cell r="G2807">
            <v>0</v>
          </cell>
          <cell r="H2807" t="str">
            <v>UTILITY</v>
          </cell>
          <cell r="I2807">
            <v>0</v>
          </cell>
          <cell r="J2807">
            <v>0</v>
          </cell>
        </row>
        <row r="2808">
          <cell r="D2808" t="str">
            <v>282000-ABFUDC-S: FAS109 Increment Balance - State</v>
          </cell>
          <cell r="E2808" t="str">
            <v>FAS109 Increment Balance State</v>
          </cell>
          <cell r="F2808">
            <v>0</v>
          </cell>
          <cell r="G2808">
            <v>0</v>
          </cell>
          <cell r="H2808" t="str">
            <v>UTILITY</v>
          </cell>
          <cell r="I2808">
            <v>0</v>
          </cell>
          <cell r="J2808">
            <v>0</v>
          </cell>
        </row>
        <row r="2809">
          <cell r="D2809" t="str">
            <v>282000-AEFUDC CWIP-S: FAS109 Increment Balance - State</v>
          </cell>
          <cell r="E2809" t="str">
            <v>FAS109 Increment Balance State</v>
          </cell>
          <cell r="F2809">
            <v>0</v>
          </cell>
          <cell r="G2809">
            <v>0</v>
          </cell>
          <cell r="H2809" t="str">
            <v>UTILITY</v>
          </cell>
          <cell r="I2809">
            <v>0</v>
          </cell>
          <cell r="J2809">
            <v>0</v>
          </cell>
        </row>
        <row r="2810">
          <cell r="D2810" t="str">
            <v>282000-AEFUDC-S: FAS109 Increment Balance - State</v>
          </cell>
          <cell r="E2810" t="str">
            <v>FAS109 Increment Balance State</v>
          </cell>
          <cell r="F2810">
            <v>0</v>
          </cell>
          <cell r="G2810">
            <v>0</v>
          </cell>
          <cell r="H2810" t="str">
            <v>UTILITY</v>
          </cell>
          <cell r="I2810">
            <v>0</v>
          </cell>
          <cell r="J2810">
            <v>0</v>
          </cell>
        </row>
        <row r="2811">
          <cell r="D2811" t="str">
            <v>282000-Decom Costs FQF-S: FAS109 Increment Balance - State</v>
          </cell>
          <cell r="E2811" t="str">
            <v>FAS109 Increment Balance State</v>
          </cell>
          <cell r="F2811">
            <v>0</v>
          </cell>
          <cell r="G2811">
            <v>0</v>
          </cell>
          <cell r="H2811" t="str">
            <v>UTILITY</v>
          </cell>
          <cell r="I2811">
            <v>0</v>
          </cell>
          <cell r="J2811">
            <v>0</v>
          </cell>
        </row>
        <row r="2812">
          <cell r="D2812" t="str">
            <v>282000-Decom Costs-S: FAS109 Increment Balance - State</v>
          </cell>
          <cell r="E2812" t="str">
            <v>FAS109 Increment Balance State</v>
          </cell>
          <cell r="F2812">
            <v>0</v>
          </cell>
          <cell r="G2812">
            <v>0</v>
          </cell>
          <cell r="H2812" t="str">
            <v>UTILITY</v>
          </cell>
          <cell r="I2812">
            <v>0</v>
          </cell>
          <cell r="J2812">
            <v>0</v>
          </cell>
        </row>
        <row r="2813">
          <cell r="D2813" t="str">
            <v>282000-Depr Differences-S: FAS109 Increment Balance - State</v>
          </cell>
          <cell r="E2813" t="str">
            <v>FAS109 Increment Balance State</v>
          </cell>
          <cell r="F2813">
            <v>0</v>
          </cell>
          <cell r="G2813">
            <v>0</v>
          </cell>
          <cell r="H2813" t="str">
            <v>UTILITY</v>
          </cell>
          <cell r="I2813">
            <v>0</v>
          </cell>
          <cell r="J2813">
            <v>0</v>
          </cell>
        </row>
        <row r="2814">
          <cell r="D2814" t="str">
            <v>282000-Repair Allowance-S: FAS109 Increment Balance - State</v>
          </cell>
          <cell r="E2814" t="str">
            <v>FAS109 Increment Balance State</v>
          </cell>
          <cell r="F2814">
            <v>0</v>
          </cell>
          <cell r="G2814">
            <v>0</v>
          </cell>
          <cell r="H2814" t="str">
            <v>UTILITY</v>
          </cell>
          <cell r="I2814">
            <v>0</v>
          </cell>
          <cell r="J2814">
            <v>0</v>
          </cell>
        </row>
        <row r="2815">
          <cell r="D2815" t="str">
            <v>282000-Section 174 R&amp;D-S: FAS109 Increment Balance - State</v>
          </cell>
          <cell r="E2815" t="str">
            <v>FAS109 Increment Balance State</v>
          </cell>
          <cell r="F2815">
            <v>0</v>
          </cell>
          <cell r="G2815">
            <v>0</v>
          </cell>
          <cell r="H2815" t="str">
            <v>UTILITY</v>
          </cell>
          <cell r="I2815">
            <v>0</v>
          </cell>
          <cell r="J2815">
            <v>0</v>
          </cell>
        </row>
        <row r="2816">
          <cell r="D2816" t="str">
            <v>283000-ABFUDC CWIP-S: FAS109 Increment Balance - State</v>
          </cell>
          <cell r="E2816" t="str">
            <v>FAS109 Increment Balance State</v>
          </cell>
          <cell r="F2816">
            <v>0</v>
          </cell>
          <cell r="G2816">
            <v>0</v>
          </cell>
          <cell r="H2816" t="str">
            <v>UTILITY</v>
          </cell>
          <cell r="I2816">
            <v>0</v>
          </cell>
          <cell r="J2816">
            <v>0</v>
          </cell>
        </row>
        <row r="2817">
          <cell r="D2817" t="str">
            <v>283000-ABFUDC-S: FAS109 Increment Balance - State</v>
          </cell>
          <cell r="E2817" t="str">
            <v>FAS109 Increment Balance State</v>
          </cell>
          <cell r="F2817">
            <v>0</v>
          </cell>
          <cell r="G2817">
            <v>0</v>
          </cell>
          <cell r="H2817" t="str">
            <v>UTILITY</v>
          </cell>
          <cell r="I2817">
            <v>0</v>
          </cell>
          <cell r="J2817">
            <v>0</v>
          </cell>
        </row>
        <row r="2818">
          <cell r="D2818" t="str">
            <v>283000-AEFUDC CWIP-S: FAS109 Increment Balance - State</v>
          </cell>
          <cell r="E2818" t="str">
            <v>FAS109 Increment Balance State</v>
          </cell>
          <cell r="F2818">
            <v>0</v>
          </cell>
          <cell r="G2818">
            <v>0</v>
          </cell>
          <cell r="H2818" t="str">
            <v>UTILITY</v>
          </cell>
          <cell r="I2818">
            <v>0</v>
          </cell>
          <cell r="J2818">
            <v>0</v>
          </cell>
        </row>
        <row r="2819">
          <cell r="D2819" t="str">
            <v>283000-AEFUDC-S: FAS109 Increment Balance - State</v>
          </cell>
          <cell r="E2819" t="str">
            <v>FAS109 Increment Balance State</v>
          </cell>
          <cell r="F2819">
            <v>0</v>
          </cell>
          <cell r="G2819">
            <v>0</v>
          </cell>
          <cell r="H2819" t="str">
            <v>UTILITY</v>
          </cell>
          <cell r="I2819">
            <v>0</v>
          </cell>
          <cell r="J2819">
            <v>0</v>
          </cell>
        </row>
        <row r="2820">
          <cell r="D2820" t="str">
            <v>283000-Amort of Debt Costs-S: FAS109 Increment Balance - State</v>
          </cell>
          <cell r="E2820" t="str">
            <v>FAS109 Increment Balance State</v>
          </cell>
          <cell r="F2820">
            <v>0</v>
          </cell>
          <cell r="G2820">
            <v>0</v>
          </cell>
          <cell r="H2820" t="str">
            <v>UTILITY</v>
          </cell>
          <cell r="I2820">
            <v>0</v>
          </cell>
          <cell r="J2820">
            <v>0</v>
          </cell>
        </row>
        <row r="2821">
          <cell r="D2821" t="str">
            <v>283000-CIAC-S: FAS109 Increment Balance - State</v>
          </cell>
          <cell r="E2821" t="str">
            <v>FAS109 Increment Balance State</v>
          </cell>
          <cell r="F2821">
            <v>0</v>
          </cell>
          <cell r="G2821">
            <v>0</v>
          </cell>
          <cell r="H2821" t="str">
            <v>UTILITY</v>
          </cell>
          <cell r="I2821">
            <v>0</v>
          </cell>
          <cell r="J2821">
            <v>0</v>
          </cell>
        </row>
        <row r="2822">
          <cell r="D2822" t="str">
            <v>283000-Capitalized Interest-S: FAS109 Increment Balance - State</v>
          </cell>
          <cell r="E2822" t="str">
            <v>FAS109 Increment Balance State</v>
          </cell>
          <cell r="F2822">
            <v>0</v>
          </cell>
          <cell r="G2822">
            <v>0</v>
          </cell>
          <cell r="H2822" t="str">
            <v>UTILITY</v>
          </cell>
          <cell r="I2822">
            <v>0</v>
          </cell>
          <cell r="J2822">
            <v>0</v>
          </cell>
        </row>
        <row r="2823">
          <cell r="D2823" t="str">
            <v>283000-Coal Reclamation Costs-S: FAS109 Increment Balance - State</v>
          </cell>
          <cell r="E2823" t="str">
            <v>FAS109 Increment Balance State</v>
          </cell>
          <cell r="F2823">
            <v>0</v>
          </cell>
          <cell r="G2823">
            <v>0</v>
          </cell>
          <cell r="H2823" t="str">
            <v>UTILITY</v>
          </cell>
          <cell r="I2823">
            <v>0</v>
          </cell>
          <cell r="J2823">
            <v>0</v>
          </cell>
        </row>
        <row r="2824">
          <cell r="D2824" t="str">
            <v>283000-Decom Costs-S: FAS109 Increment Balance - State</v>
          </cell>
          <cell r="E2824" t="str">
            <v>FAS109 Increment Balance State</v>
          </cell>
          <cell r="F2824">
            <v>0</v>
          </cell>
          <cell r="G2824">
            <v>0</v>
          </cell>
          <cell r="H2824" t="str">
            <v>UTILITY</v>
          </cell>
          <cell r="I2824">
            <v>0</v>
          </cell>
          <cell r="J2824">
            <v>0</v>
          </cell>
        </row>
        <row r="2825">
          <cell r="D2825" t="str">
            <v>283000-Deferred Fuel FERC-S: FAS109 Increment Balance - State</v>
          </cell>
          <cell r="E2825" t="str">
            <v>FAS109 Increment Balance State</v>
          </cell>
          <cell r="F2825">
            <v>0</v>
          </cell>
          <cell r="G2825">
            <v>0</v>
          </cell>
          <cell r="H2825" t="str">
            <v>UTILITY</v>
          </cell>
          <cell r="I2825">
            <v>0</v>
          </cell>
          <cell r="J2825">
            <v>0</v>
          </cell>
        </row>
        <row r="2826">
          <cell r="D2826" t="str">
            <v>283000-Deferred Fuel NM-S: FAS109 Increment Balance - State</v>
          </cell>
          <cell r="E2826" t="str">
            <v>FAS109 Increment Balance State</v>
          </cell>
          <cell r="F2826">
            <v>0</v>
          </cell>
          <cell r="G2826">
            <v>0</v>
          </cell>
          <cell r="H2826" t="str">
            <v>UTILITY</v>
          </cell>
          <cell r="I2826">
            <v>0</v>
          </cell>
          <cell r="J2826">
            <v>0</v>
          </cell>
        </row>
        <row r="2827">
          <cell r="D2827" t="str">
            <v>283000-Deferred Fuel TX-S: FAS109 Increment Balance - State</v>
          </cell>
          <cell r="E2827" t="str">
            <v>FAS109 Increment Balance State</v>
          </cell>
          <cell r="F2827">
            <v>0</v>
          </cell>
          <cell r="G2827">
            <v>0</v>
          </cell>
          <cell r="H2827" t="str">
            <v>UTILITY</v>
          </cell>
          <cell r="I2827">
            <v>0</v>
          </cell>
          <cell r="J2827">
            <v>0</v>
          </cell>
        </row>
        <row r="2828">
          <cell r="D2828" t="str">
            <v>283000-Depr Differences-AZ: FAS109 Increment Balance - State</v>
          </cell>
          <cell r="E2828" t="str">
            <v>FAS109 Increment Balance State</v>
          </cell>
          <cell r="F2828">
            <v>0</v>
          </cell>
          <cell r="G2828">
            <v>0</v>
          </cell>
          <cell r="H2828" t="str">
            <v>UTILITY</v>
          </cell>
          <cell r="I2828">
            <v>0</v>
          </cell>
          <cell r="J2828">
            <v>0</v>
          </cell>
        </row>
        <row r="2829">
          <cell r="D2829" t="str">
            <v>283000-Depr Differences-S: FAS109 Increment Balance - State</v>
          </cell>
          <cell r="E2829" t="str">
            <v>FAS109 Increment Balance State</v>
          </cell>
          <cell r="F2829">
            <v>0</v>
          </cell>
          <cell r="G2829">
            <v>0</v>
          </cell>
          <cell r="H2829" t="str">
            <v>UTILITY</v>
          </cell>
          <cell r="I2829">
            <v>0</v>
          </cell>
          <cell r="J2829">
            <v>0</v>
          </cell>
        </row>
        <row r="2830">
          <cell r="D2830" t="str">
            <v>283000-ITC-S: FAS109 Increment Balance - State</v>
          </cell>
          <cell r="E2830" t="str">
            <v>FAS109 Increment Balance State</v>
          </cell>
          <cell r="F2830">
            <v>0</v>
          </cell>
          <cell r="G2830">
            <v>0</v>
          </cell>
          <cell r="H2830" t="str">
            <v>UTILITY</v>
          </cell>
          <cell r="I2830">
            <v>0</v>
          </cell>
          <cell r="J2830">
            <v>0</v>
          </cell>
        </row>
        <row r="2831">
          <cell r="D2831" t="str">
            <v>283000-Other Employee Benefits-S: FAS109 Increment Balance - State</v>
          </cell>
          <cell r="E2831" t="str">
            <v>FAS109 Increment Balance State</v>
          </cell>
          <cell r="F2831">
            <v>0</v>
          </cell>
          <cell r="G2831">
            <v>0</v>
          </cell>
          <cell r="H2831" t="str">
            <v>UTILITY</v>
          </cell>
          <cell r="I2831">
            <v>0</v>
          </cell>
          <cell r="J2831">
            <v>0</v>
          </cell>
        </row>
        <row r="2832">
          <cell r="D2832" t="str">
            <v>283000-Other-S: FAS109 Increment Balance - State</v>
          </cell>
          <cell r="E2832" t="str">
            <v>FAS109 Increment Balance State</v>
          </cell>
          <cell r="F2832">
            <v>0</v>
          </cell>
          <cell r="G2832">
            <v>0</v>
          </cell>
          <cell r="H2832" t="str">
            <v>UTILITY</v>
          </cell>
          <cell r="I2832">
            <v>0</v>
          </cell>
          <cell r="J2832">
            <v>0</v>
          </cell>
        </row>
        <row r="2833">
          <cell r="D2833" t="str">
            <v>283000-R&amp;D Credit-S: FAS109 Increment Balance - State</v>
          </cell>
          <cell r="E2833" t="str">
            <v>FAS109 Increment Balance State</v>
          </cell>
          <cell r="F2833">
            <v>0</v>
          </cell>
          <cell r="G2833">
            <v>0</v>
          </cell>
          <cell r="H2833" t="str">
            <v>UTILITY</v>
          </cell>
          <cell r="I2833">
            <v>0</v>
          </cell>
          <cell r="J2833">
            <v>0</v>
          </cell>
        </row>
        <row r="2834">
          <cell r="D2834" t="str">
            <v>283000-Repair Allowance-S: FAS109 Increment Balance - State</v>
          </cell>
          <cell r="E2834" t="str">
            <v>FAS109 Increment Balance State</v>
          </cell>
          <cell r="F2834">
            <v>0</v>
          </cell>
          <cell r="G2834">
            <v>0</v>
          </cell>
          <cell r="H2834" t="str">
            <v>UTILITY</v>
          </cell>
          <cell r="I2834">
            <v>0</v>
          </cell>
          <cell r="J2834">
            <v>0</v>
          </cell>
        </row>
        <row r="2835">
          <cell r="D2835" t="str">
            <v>283000-Retirement Plans-S: FAS109 Increment Balance - State</v>
          </cell>
          <cell r="E2835" t="str">
            <v>FAS109 Increment Balance State</v>
          </cell>
          <cell r="F2835">
            <v>0</v>
          </cell>
          <cell r="G2835">
            <v>0</v>
          </cell>
          <cell r="H2835" t="str">
            <v>UTILITY</v>
          </cell>
          <cell r="I2835">
            <v>0</v>
          </cell>
          <cell r="J2835">
            <v>0</v>
          </cell>
        </row>
        <row r="2836">
          <cell r="D2836" t="str">
            <v>283000-SFAS 143 ARO-S: FAS109 Increment Balance - State</v>
          </cell>
          <cell r="E2836" t="str">
            <v>FAS109 Increment Balance State</v>
          </cell>
          <cell r="F2836">
            <v>0</v>
          </cell>
          <cell r="G2836">
            <v>0</v>
          </cell>
          <cell r="H2836" t="str">
            <v>UTILITY</v>
          </cell>
          <cell r="I2836">
            <v>0</v>
          </cell>
          <cell r="J2836">
            <v>0</v>
          </cell>
        </row>
        <row r="2837">
          <cell r="D2837" t="str">
            <v>283000-Section 174 R&amp;D-S: FAS109 Increment Balance - State</v>
          </cell>
          <cell r="E2837" t="str">
            <v>FAS109 Increment Balance State</v>
          </cell>
          <cell r="F2837">
            <v>0</v>
          </cell>
          <cell r="G2837">
            <v>0</v>
          </cell>
          <cell r="H2837" t="str">
            <v>UTILITY</v>
          </cell>
          <cell r="I2837">
            <v>0</v>
          </cell>
          <cell r="J2837">
            <v>0</v>
          </cell>
        </row>
        <row r="2838">
          <cell r="D2838" t="str">
            <v>283000-TOTF Income Taxes-S: FAS109 Increment Balance - State</v>
          </cell>
          <cell r="E2838" t="str">
            <v>FAS109 Increment Balance State</v>
          </cell>
          <cell r="F2838">
            <v>0</v>
          </cell>
          <cell r="G2838">
            <v>0</v>
          </cell>
          <cell r="H2838" t="str">
            <v>UTILITY</v>
          </cell>
          <cell r="I2838">
            <v>0</v>
          </cell>
          <cell r="J2838">
            <v>0</v>
          </cell>
        </row>
        <row r="2839">
          <cell r="D2839" t="str">
            <v>283000-Unbilled Revenue-S: FAS109 Increment Balance - State</v>
          </cell>
          <cell r="E2839" t="str">
            <v>FAS109 Increment Balance State</v>
          </cell>
          <cell r="F2839">
            <v>0</v>
          </cell>
          <cell r="G2839">
            <v>0</v>
          </cell>
          <cell r="H2839" t="str">
            <v>UTILITY</v>
          </cell>
          <cell r="I2839">
            <v>0</v>
          </cell>
          <cell r="J2839">
            <v>0</v>
          </cell>
        </row>
        <row r="2840">
          <cell r="D2840" t="str">
            <v>ZZZ282000-ITC-S: FAS109 Increment Balance - State</v>
          </cell>
          <cell r="E2840" t="str">
            <v>FAS109 Increment Balance State</v>
          </cell>
          <cell r="F2840">
            <v>0</v>
          </cell>
          <cell r="G2840">
            <v>0</v>
          </cell>
          <cell r="H2840" t="str">
            <v>UTILITY</v>
          </cell>
          <cell r="I2840">
            <v>0</v>
          </cell>
          <cell r="J2840">
            <v>0</v>
          </cell>
        </row>
        <row r="2841">
          <cell r="D2841" t="str">
            <v>ZZZ283000-Amortization of Debt Costs-S: FAS109 Increment Balance - State</v>
          </cell>
          <cell r="E2841" t="str">
            <v>FAS109 Increment Balance State</v>
          </cell>
          <cell r="F2841">
            <v>0</v>
          </cell>
          <cell r="G2841">
            <v>0</v>
          </cell>
          <cell r="H2841" t="str">
            <v>UTILITY</v>
          </cell>
          <cell r="I2841">
            <v>0</v>
          </cell>
          <cell r="J2841">
            <v>0</v>
          </cell>
        </row>
        <row r="2842">
          <cell r="D2842" t="str">
            <v>ZZZ411200-Decommissioning Costs-S: FAS109 Increment Balance - State</v>
          </cell>
          <cell r="E2842" t="str">
            <v>FAS109 Increment Balance State</v>
          </cell>
          <cell r="F2842">
            <v>0</v>
          </cell>
          <cell r="G2842">
            <v>0</v>
          </cell>
          <cell r="H2842" t="str">
            <v>NON-UTILITY</v>
          </cell>
          <cell r="I2842">
            <v>0</v>
          </cell>
          <cell r="J2842">
            <v>0</v>
          </cell>
        </row>
        <row r="2843">
          <cell r="D2843" t="str">
            <v>252000-DIST-CUST ADV FOR CONSTR</v>
          </cell>
          <cell r="E2843">
            <v>0</v>
          </cell>
          <cell r="F2843">
            <v>0</v>
          </cell>
          <cell r="G2843">
            <v>0</v>
          </cell>
          <cell r="H2843" t="str">
            <v>UTILITY</v>
          </cell>
          <cell r="I2843">
            <v>0</v>
          </cell>
          <cell r="J2843">
            <v>0</v>
          </cell>
        </row>
        <row r="2844">
          <cell r="D2844" t="str">
            <v>252000-NMDIS-CUST ADV FOR CONSTR</v>
          </cell>
          <cell r="E2844">
            <v>0</v>
          </cell>
          <cell r="F2844">
            <v>0</v>
          </cell>
          <cell r="G2844">
            <v>-3921235.25</v>
          </cell>
          <cell r="H2844" t="str">
            <v>UTILITY</v>
          </cell>
          <cell r="I2844">
            <v>0</v>
          </cell>
          <cell r="J2844">
            <v>-3921235.25</v>
          </cell>
        </row>
        <row r="2845">
          <cell r="D2845" t="str">
            <v>252000-TXDIS-CUST ADV FOR CONSTR</v>
          </cell>
          <cell r="E2845">
            <v>0</v>
          </cell>
          <cell r="F2845">
            <v>0</v>
          </cell>
          <cell r="G2845">
            <v>-14562696.939999999</v>
          </cell>
          <cell r="H2845" t="str">
            <v>UTILITY</v>
          </cell>
          <cell r="I2845">
            <v>0</v>
          </cell>
          <cell r="J2845">
            <v>-14562696.939999999</v>
          </cell>
        </row>
        <row r="2846">
          <cell r="D2846" t="str">
            <v>235001-MKTG-CUSTOMER DEPOSITS-ARC</v>
          </cell>
          <cell r="E2846">
            <v>0</v>
          </cell>
          <cell r="F2846">
            <v>0</v>
          </cell>
          <cell r="G2846">
            <v>-50000</v>
          </cell>
          <cell r="H2846" t="str">
            <v>UTILITY</v>
          </cell>
          <cell r="I2846">
            <v>0</v>
          </cell>
          <cell r="J2846">
            <v>-50000</v>
          </cell>
        </row>
        <row r="2847">
          <cell r="D2847" t="str">
            <v>235001-NMCUS-CUSTOMER DEPOSITS-ARC</v>
          </cell>
          <cell r="E2847">
            <v>0</v>
          </cell>
          <cell r="F2847">
            <v>0</v>
          </cell>
          <cell r="G2847">
            <v>-1243282.3799999999</v>
          </cell>
          <cell r="H2847" t="str">
            <v>UTILITY</v>
          </cell>
          <cell r="I2847">
            <v>0</v>
          </cell>
          <cell r="J2847">
            <v>-1243282.3799999999</v>
          </cell>
        </row>
        <row r="2848">
          <cell r="D2848" t="str">
            <v>235001-TRANS-CUSTOMER DEPOSITS-ARC</v>
          </cell>
          <cell r="E2848">
            <v>0</v>
          </cell>
          <cell r="F2848">
            <v>0</v>
          </cell>
          <cell r="G2848">
            <v>-10000</v>
          </cell>
          <cell r="H2848" t="str">
            <v>UTILITY</v>
          </cell>
          <cell r="I2848">
            <v>0</v>
          </cell>
          <cell r="J2848">
            <v>-10000</v>
          </cell>
        </row>
        <row r="2849">
          <cell r="D2849" t="str">
            <v>235001-TXCUS-CUSTOMER DEPOSITS-ARC</v>
          </cell>
          <cell r="E2849">
            <v>0</v>
          </cell>
          <cell r="F2849">
            <v>0</v>
          </cell>
          <cell r="G2849">
            <v>-5282467.8</v>
          </cell>
          <cell r="H2849" t="str">
            <v>UTILITY</v>
          </cell>
          <cell r="I2849">
            <v>0</v>
          </cell>
          <cell r="J2849">
            <v>-5282467.8</v>
          </cell>
        </row>
        <row r="2850">
          <cell r="D2850" t="str">
            <v>254399-NM OTH REG LIAB-GAIN ON SALE</v>
          </cell>
          <cell r="E2850">
            <v>0</v>
          </cell>
          <cell r="F2850">
            <v>0</v>
          </cell>
          <cell r="G2850">
            <v>-893302</v>
          </cell>
          <cell r="H2850" t="str">
            <v>UTILITY</v>
          </cell>
          <cell r="I2850">
            <v>0</v>
          </cell>
          <cell r="J2850">
            <v>-893302</v>
          </cell>
        </row>
        <row r="2851">
          <cell r="D2851" t="str">
            <v>254399-OTHER REGULATORY LIAB</v>
          </cell>
          <cell r="E2851">
            <v>0</v>
          </cell>
          <cell r="F2851">
            <v>0</v>
          </cell>
          <cell r="G2851">
            <v>0</v>
          </cell>
          <cell r="H2851" t="str">
            <v>UTILITY</v>
          </cell>
          <cell r="I2851">
            <v>0</v>
          </cell>
          <cell r="J2851">
            <v>0</v>
          </cell>
        </row>
        <row r="2852">
          <cell r="D2852" t="str">
            <v>253000-FC-OTH DEF CREDITS COAL REC</v>
          </cell>
          <cell r="E2852">
            <v>0</v>
          </cell>
          <cell r="F2852">
            <v>0</v>
          </cell>
          <cell r="G2852">
            <v>0</v>
          </cell>
          <cell r="H2852" t="str">
            <v>UTILITY</v>
          </cell>
          <cell r="I2852">
            <v>0</v>
          </cell>
          <cell r="J2852">
            <v>0</v>
          </cell>
        </row>
        <row r="2853">
          <cell r="D2853" t="str">
            <v>108002-RWIP-LABOR</v>
          </cell>
          <cell r="E2853">
            <v>0</v>
          </cell>
          <cell r="F2853">
            <v>0</v>
          </cell>
          <cell r="G2853">
            <v>0</v>
          </cell>
          <cell r="H2853" t="str">
            <v>NON-UTILITY</v>
          </cell>
          <cell r="I2853">
            <v>0</v>
          </cell>
          <cell r="J2853">
            <v>0</v>
          </cell>
        </row>
        <row r="2854">
          <cell r="D2854" t="str">
            <v>201000-COMMON STOCK ISSUED</v>
          </cell>
          <cell r="E2854">
            <v>0</v>
          </cell>
          <cell r="F2854">
            <v>0</v>
          </cell>
          <cell r="G2854">
            <v>-65823149</v>
          </cell>
          <cell r="H2854">
            <v>0</v>
          </cell>
          <cell r="I2854" t="b">
            <v>0</v>
          </cell>
          <cell r="J2854" t="b">
            <v>0</v>
          </cell>
        </row>
        <row r="2855">
          <cell r="D2855" t="str">
            <v>207000-PREMIUM ON CAPITAL STOCK</v>
          </cell>
          <cell r="E2855">
            <v>0</v>
          </cell>
          <cell r="F2855">
            <v>0</v>
          </cell>
          <cell r="G2855">
            <v>-309665347.76999998</v>
          </cell>
          <cell r="H2855">
            <v>0</v>
          </cell>
          <cell r="I2855" t="b">
            <v>0</v>
          </cell>
          <cell r="J2855" t="b">
            <v>0</v>
          </cell>
        </row>
        <row r="2856">
          <cell r="D2856" t="str">
            <v>211000-MISC PAID IN CAPITAL</v>
          </cell>
          <cell r="E2856">
            <v>0</v>
          </cell>
          <cell r="F2856">
            <v>0</v>
          </cell>
          <cell r="G2856">
            <v>-1940275</v>
          </cell>
          <cell r="H2856">
            <v>0</v>
          </cell>
          <cell r="I2856" t="b">
            <v>0</v>
          </cell>
          <cell r="J2856" t="b">
            <v>0</v>
          </cell>
        </row>
        <row r="2857">
          <cell r="D2857" t="str">
            <v>211000-MISC PAID N CAPITAL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</row>
        <row r="2858">
          <cell r="D2858" t="str">
            <v>214000-CAPITAL STOCK EXPENSE</v>
          </cell>
          <cell r="E2858">
            <v>0</v>
          </cell>
          <cell r="F2858">
            <v>0</v>
          </cell>
          <cell r="G2858">
            <v>340938.54</v>
          </cell>
          <cell r="H2858">
            <v>0</v>
          </cell>
          <cell r="I2858" t="b">
            <v>0</v>
          </cell>
          <cell r="J2858" t="b">
            <v>0</v>
          </cell>
        </row>
        <row r="2859">
          <cell r="D2859" t="str">
            <v>216000-RETAINED EARNINGS</v>
          </cell>
          <cell r="E2859">
            <v>0</v>
          </cell>
          <cell r="F2859">
            <v>0</v>
          </cell>
          <cell r="G2859">
            <v>-1149041081.1600001</v>
          </cell>
          <cell r="H2859">
            <v>0</v>
          </cell>
          <cell r="I2859" t="b">
            <v>0</v>
          </cell>
          <cell r="J2859" t="b">
            <v>0</v>
          </cell>
        </row>
        <row r="2860">
          <cell r="D2860" t="str">
            <v>216100-SUBSIDIARY EARNINGS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 t="str">
            <v>217000-REACQUIRED CAPITAL STOCK</v>
          </cell>
          <cell r="E2861">
            <v>0</v>
          </cell>
          <cell r="F2861">
            <v>0</v>
          </cell>
          <cell r="G2861">
            <v>421532303.10000002</v>
          </cell>
          <cell r="H2861">
            <v>0</v>
          </cell>
          <cell r="I2861" t="b">
            <v>0</v>
          </cell>
          <cell r="J2861" t="b">
            <v>0</v>
          </cell>
        </row>
        <row r="2862">
          <cell r="D2862" t="str">
            <v>219000-ACCUM OTHR COMPREH INCOME</v>
          </cell>
          <cell r="E2862">
            <v>0</v>
          </cell>
          <cell r="F2862">
            <v>0</v>
          </cell>
          <cell r="G2862">
            <v>12337424.82</v>
          </cell>
          <cell r="H2862">
            <v>0</v>
          </cell>
          <cell r="I2862" t="b">
            <v>0</v>
          </cell>
          <cell r="J2862" t="b">
            <v>0</v>
          </cell>
        </row>
        <row r="2863">
          <cell r="D2863" t="str">
            <v>181000-UNAMORT DEBT EXP-FC PCB</v>
          </cell>
          <cell r="E2863">
            <v>0</v>
          </cell>
          <cell r="F2863">
            <v>0</v>
          </cell>
          <cell r="G2863">
            <v>2428875.7000000002</v>
          </cell>
          <cell r="H2863">
            <v>0</v>
          </cell>
          <cell r="I2863" t="b">
            <v>0</v>
          </cell>
          <cell r="J2863" t="b">
            <v>0</v>
          </cell>
        </row>
        <row r="2864">
          <cell r="D2864" t="str">
            <v>181000-UNAMORT DEBT EXP-PV PCB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</row>
        <row r="2865">
          <cell r="D2865" t="str">
            <v>181000-UNAMORT DEBT EXP-SR NOTE</v>
          </cell>
          <cell r="E2865">
            <v>0</v>
          </cell>
          <cell r="F2865">
            <v>0</v>
          </cell>
          <cell r="G2865">
            <v>10191825.49</v>
          </cell>
          <cell r="H2865">
            <v>0</v>
          </cell>
          <cell r="I2865" t="b">
            <v>0</v>
          </cell>
          <cell r="J2865" t="b">
            <v>0</v>
          </cell>
        </row>
        <row r="2866">
          <cell r="D2866" t="str">
            <v>189000--UNAMORT LOSS REACQ DEBT</v>
          </cell>
          <cell r="E2866">
            <v>0</v>
          </cell>
          <cell r="F2866">
            <v>0</v>
          </cell>
          <cell r="G2866">
            <v>16794643.02</v>
          </cell>
          <cell r="H2866" t="str">
            <v>UTILITY</v>
          </cell>
          <cell r="I2866">
            <v>0</v>
          </cell>
          <cell r="J2866">
            <v>16794643.02</v>
          </cell>
        </row>
        <row r="2867">
          <cell r="D2867" t="str">
            <v>221000-BONDS-FC PCB</v>
          </cell>
          <cell r="E2867">
            <v>0</v>
          </cell>
          <cell r="F2867">
            <v>0</v>
          </cell>
          <cell r="G2867">
            <v>-33300000</v>
          </cell>
          <cell r="H2867">
            <v>0</v>
          </cell>
          <cell r="I2867" t="b">
            <v>0</v>
          </cell>
          <cell r="J2867" t="b">
            <v>0</v>
          </cell>
        </row>
        <row r="2868">
          <cell r="D2868" t="str">
            <v>221000-BONDS-FMB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 t="str">
            <v>221000-BONDS-PV PCB</v>
          </cell>
          <cell r="E2869">
            <v>0</v>
          </cell>
          <cell r="F2869">
            <v>0</v>
          </cell>
          <cell r="G2869">
            <v>-159835000</v>
          </cell>
          <cell r="H2869">
            <v>0</v>
          </cell>
          <cell r="I2869" t="b">
            <v>0</v>
          </cell>
          <cell r="J2869" t="b">
            <v>0</v>
          </cell>
        </row>
        <row r="2870">
          <cell r="D2870" t="str">
            <v>224000-OTH LT DEBT-RGRT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 t="str">
            <v>224000-OTH LT DEBT-SR NOTE</v>
          </cell>
          <cell r="E2871">
            <v>0</v>
          </cell>
          <cell r="F2871">
            <v>0</v>
          </cell>
          <cell r="G2871">
            <v>-1000000000</v>
          </cell>
          <cell r="H2871">
            <v>0</v>
          </cell>
          <cell r="I2871" t="b">
            <v>0</v>
          </cell>
          <cell r="J2871" t="b">
            <v>0</v>
          </cell>
        </row>
        <row r="2872">
          <cell r="D2872" t="str">
            <v>225000-UNAMORT PREM LT DEBT-SR NOTE</v>
          </cell>
          <cell r="E2872">
            <v>0</v>
          </cell>
          <cell r="F2872">
            <v>0</v>
          </cell>
          <cell r="G2872">
            <v>-6964594</v>
          </cell>
          <cell r="H2872">
            <v>0</v>
          </cell>
          <cell r="I2872" t="b">
            <v>0</v>
          </cell>
          <cell r="J2872" t="b">
            <v>0</v>
          </cell>
        </row>
        <row r="2873">
          <cell r="D2873" t="str">
            <v>226000-UNAMORT DISC LT DEBT-SR NOTE</v>
          </cell>
          <cell r="E2873">
            <v>0</v>
          </cell>
          <cell r="F2873">
            <v>0</v>
          </cell>
          <cell r="G2873">
            <v>3768520</v>
          </cell>
          <cell r="H2873">
            <v>0</v>
          </cell>
          <cell r="I2873" t="b">
            <v>0</v>
          </cell>
          <cell r="J2873" t="b">
            <v>0</v>
          </cell>
        </row>
        <row r="2874">
          <cell r="D2874" t="str">
            <v>116000-NWJT-OTHER PLT ADJ: ACCUM DEPR</v>
          </cell>
          <cell r="E2874">
            <v>0</v>
          </cell>
          <cell r="F2874">
            <v>0</v>
          </cell>
          <cell r="G2874">
            <v>-17848590</v>
          </cell>
          <cell r="H2874" t="str">
            <v>NON-UTILITY</v>
          </cell>
          <cell r="I2874">
            <v>-17848590</v>
          </cell>
          <cell r="J2874">
            <v>0</v>
          </cell>
        </row>
        <row r="2875">
          <cell r="D2875" t="str">
            <v>116000-NWJT-OTHER PLT ADJ: PLANT</v>
          </cell>
          <cell r="E2875">
            <v>0</v>
          </cell>
          <cell r="F2875">
            <v>0</v>
          </cell>
          <cell r="G2875">
            <v>17848593.239999998</v>
          </cell>
          <cell r="H2875" t="str">
            <v>NON-UTILITY</v>
          </cell>
          <cell r="I2875">
            <v>17848593.239999998</v>
          </cell>
          <cell r="J2875">
            <v>0</v>
          </cell>
        </row>
        <row r="2876">
          <cell r="D2876" t="str">
            <v>102000-ELECTRIC PLANT PURCH/SOLD</v>
          </cell>
          <cell r="E2876">
            <v>0</v>
          </cell>
          <cell r="F2876">
            <v>0</v>
          </cell>
          <cell r="G2876">
            <v>0</v>
          </cell>
          <cell r="H2876" t="str">
            <v>NON-UTILITY</v>
          </cell>
          <cell r="I2876">
            <v>0</v>
          </cell>
          <cell r="J2876">
            <v>0</v>
          </cell>
        </row>
        <row r="2877">
          <cell r="D2877" t="str">
            <v>123100-INVEST IN SUB COMPANIES</v>
          </cell>
          <cell r="E2877">
            <v>0</v>
          </cell>
          <cell r="F2877">
            <v>0</v>
          </cell>
          <cell r="G2877">
            <v>0</v>
          </cell>
          <cell r="H2877" t="str">
            <v>NON-UTILITY</v>
          </cell>
          <cell r="I2877">
            <v>0</v>
          </cell>
          <cell r="J2877">
            <v>0</v>
          </cell>
        </row>
        <row r="2878">
          <cell r="D2878" t="str">
            <v>124000-OTHER INVESTMENTS</v>
          </cell>
          <cell r="E2878">
            <v>0</v>
          </cell>
          <cell r="F2878">
            <v>0</v>
          </cell>
          <cell r="G2878">
            <v>1432754.02</v>
          </cell>
          <cell r="H2878" t="str">
            <v>NON-UTILITY</v>
          </cell>
          <cell r="I2878">
            <v>1432754.02</v>
          </cell>
          <cell r="J2878">
            <v>0</v>
          </cell>
        </row>
        <row r="2879">
          <cell r="D2879" t="str">
            <v>128000-OTHER SPECIAL FUNDS</v>
          </cell>
          <cell r="E2879">
            <v>0</v>
          </cell>
          <cell r="F2879">
            <v>0</v>
          </cell>
          <cell r="G2879">
            <v>261096908.63999999</v>
          </cell>
          <cell r="H2879" t="str">
            <v>NON-UTILITY</v>
          </cell>
          <cell r="I2879">
            <v>261096908.63999999</v>
          </cell>
          <cell r="J2879">
            <v>0</v>
          </cell>
        </row>
        <row r="2880">
          <cell r="D2880" t="str">
            <v>131000-CASH</v>
          </cell>
          <cell r="E2880">
            <v>0</v>
          </cell>
          <cell r="F2880">
            <v>0</v>
          </cell>
          <cell r="G2880">
            <v>8312433.0899999999</v>
          </cell>
          <cell r="H2880" t="str">
            <v>NON-UTILITY</v>
          </cell>
          <cell r="I2880">
            <v>8312433.0899999999</v>
          </cell>
          <cell r="J2880">
            <v>0</v>
          </cell>
        </row>
        <row r="2881">
          <cell r="D2881" t="str">
            <v>131600-CASH</v>
          </cell>
          <cell r="E2881">
            <v>0</v>
          </cell>
          <cell r="F2881">
            <v>0</v>
          </cell>
          <cell r="G2881">
            <v>0</v>
          </cell>
          <cell r="H2881" t="str">
            <v>NON-UTILITY</v>
          </cell>
          <cell r="I2881">
            <v>0</v>
          </cell>
          <cell r="J2881">
            <v>0</v>
          </cell>
        </row>
        <row r="2882">
          <cell r="D2882" t="str">
            <v>135000-WORKING FUND</v>
          </cell>
          <cell r="E2882">
            <v>0</v>
          </cell>
          <cell r="F2882">
            <v>0</v>
          </cell>
          <cell r="G2882">
            <v>1559642.55</v>
          </cell>
          <cell r="H2882" t="str">
            <v>NON-UTILITY</v>
          </cell>
          <cell r="I2882">
            <v>1559642.55</v>
          </cell>
          <cell r="J2882">
            <v>0</v>
          </cell>
        </row>
        <row r="2883">
          <cell r="D2883" t="str">
            <v>136000-TEMPORARY CASH INVESTMENTS</v>
          </cell>
          <cell r="E2883">
            <v>0</v>
          </cell>
          <cell r="F2883">
            <v>0</v>
          </cell>
          <cell r="G2883">
            <v>171510.21</v>
          </cell>
          <cell r="H2883" t="str">
            <v>NON-UTILITY</v>
          </cell>
          <cell r="I2883">
            <v>171510.21</v>
          </cell>
          <cell r="J2883">
            <v>0</v>
          </cell>
        </row>
        <row r="2884">
          <cell r="D2884" t="str">
            <v>142000-CUSTOMER ACCOUNTS RECEIVABLE</v>
          </cell>
          <cell r="E2884">
            <v>0</v>
          </cell>
          <cell r="F2884">
            <v>0</v>
          </cell>
          <cell r="G2884">
            <v>73464742.849999994</v>
          </cell>
          <cell r="H2884" t="str">
            <v>NON-UTILITY</v>
          </cell>
          <cell r="I2884">
            <v>73464742.849999994</v>
          </cell>
          <cell r="J2884">
            <v>0</v>
          </cell>
        </row>
        <row r="2885">
          <cell r="D2885" t="str">
            <v>142200-CUSTOMER ACCOUNTS RECEIVABLE</v>
          </cell>
          <cell r="E2885">
            <v>0</v>
          </cell>
          <cell r="F2885">
            <v>0</v>
          </cell>
          <cell r="G2885">
            <v>4660550.71</v>
          </cell>
          <cell r="H2885" t="str">
            <v>NON-UTILITY</v>
          </cell>
          <cell r="I2885">
            <v>4660550.71</v>
          </cell>
          <cell r="J2885">
            <v>0</v>
          </cell>
        </row>
        <row r="2886">
          <cell r="D2886" t="str">
            <v>143000-OTHER ACCOUNTS RECEIVABLE</v>
          </cell>
          <cell r="E2886">
            <v>0</v>
          </cell>
          <cell r="F2886">
            <v>0</v>
          </cell>
          <cell r="G2886">
            <v>6566822.1500000004</v>
          </cell>
          <cell r="H2886" t="str">
            <v>NON-UTILITY</v>
          </cell>
          <cell r="I2886">
            <v>6566822.1500000004</v>
          </cell>
          <cell r="J2886">
            <v>0</v>
          </cell>
        </row>
        <row r="2887">
          <cell r="D2887" t="str">
            <v>144000-PROV UNCOLLECTIBLE ACCOUNTS</v>
          </cell>
          <cell r="E2887">
            <v>0</v>
          </cell>
          <cell r="F2887">
            <v>0</v>
          </cell>
          <cell r="G2887">
            <v>-2292072.98</v>
          </cell>
          <cell r="H2887" t="str">
            <v>NON-UTILITY</v>
          </cell>
          <cell r="I2887">
            <v>-2292072.98</v>
          </cell>
          <cell r="J2887">
            <v>0</v>
          </cell>
        </row>
        <row r="2888">
          <cell r="D2888" t="str">
            <v>171000-INTEREST &amp; DIVIDENDS REC</v>
          </cell>
          <cell r="E2888">
            <v>0</v>
          </cell>
          <cell r="F2888">
            <v>0</v>
          </cell>
          <cell r="G2888">
            <v>5535.33</v>
          </cell>
          <cell r="H2888" t="str">
            <v>NON-UTILITY</v>
          </cell>
          <cell r="I2888">
            <v>5535.33</v>
          </cell>
          <cell r="J2888">
            <v>0</v>
          </cell>
        </row>
        <row r="2889">
          <cell r="D2889" t="str">
            <v>173000-UNBILLED REVENUE</v>
          </cell>
          <cell r="E2889">
            <v>0</v>
          </cell>
          <cell r="F2889">
            <v>0</v>
          </cell>
          <cell r="G2889">
            <v>30291000</v>
          </cell>
          <cell r="H2889" t="str">
            <v>NON-UTILITY</v>
          </cell>
          <cell r="I2889">
            <v>30291000</v>
          </cell>
          <cell r="J2889">
            <v>0</v>
          </cell>
        </row>
        <row r="2890">
          <cell r="D2890" t="str">
            <v>174000-MISC ACCRUED ASSETS</v>
          </cell>
          <cell r="E2890">
            <v>0</v>
          </cell>
          <cell r="F2890">
            <v>0</v>
          </cell>
          <cell r="G2890">
            <v>-1346.6</v>
          </cell>
          <cell r="H2890" t="str">
            <v>NON-UTILITY</v>
          </cell>
          <cell r="I2890">
            <v>-1346.6</v>
          </cell>
          <cell r="J2890">
            <v>0</v>
          </cell>
        </row>
        <row r="2891">
          <cell r="D2891" t="str">
            <v>174001-MISC ACCRUED ASSETS</v>
          </cell>
          <cell r="E2891">
            <v>0</v>
          </cell>
          <cell r="F2891">
            <v>0</v>
          </cell>
          <cell r="G2891">
            <v>-314385.33</v>
          </cell>
          <cell r="H2891" t="str">
            <v>NON-UTILITY</v>
          </cell>
          <cell r="I2891">
            <v>-314385.33</v>
          </cell>
          <cell r="J2891">
            <v>0</v>
          </cell>
        </row>
        <row r="2892">
          <cell r="D2892" t="str">
            <v>174001-MISC ACCRUED ASSETS-LABOR</v>
          </cell>
          <cell r="E2892">
            <v>0</v>
          </cell>
          <cell r="F2892">
            <v>0</v>
          </cell>
          <cell r="G2892">
            <v>287514.09999999998</v>
          </cell>
          <cell r="H2892" t="str">
            <v>NON-UTILITY</v>
          </cell>
          <cell r="I2892">
            <v>287514.09999999998</v>
          </cell>
          <cell r="J2892">
            <v>0</v>
          </cell>
        </row>
        <row r="2893">
          <cell r="D2893" t="str">
            <v>181000-UNAMORTIZED DEBT EXPENSE</v>
          </cell>
          <cell r="E2893">
            <v>0</v>
          </cell>
          <cell r="F2893">
            <v>0</v>
          </cell>
          <cell r="G2893">
            <v>924898.2</v>
          </cell>
          <cell r="H2893" t="str">
            <v>NON-UTILITY</v>
          </cell>
          <cell r="I2893">
            <v>924898.2</v>
          </cell>
          <cell r="J2893">
            <v>0</v>
          </cell>
        </row>
        <row r="2894">
          <cell r="D2894" t="str">
            <v>182300-OTHER REG ASSETS-PLANT</v>
          </cell>
          <cell r="E2894">
            <v>0</v>
          </cell>
          <cell r="F2894">
            <v>0</v>
          </cell>
          <cell r="G2894">
            <v>0</v>
          </cell>
          <cell r="H2894" t="str">
            <v>NON-UTILITY</v>
          </cell>
          <cell r="I2894">
            <v>0</v>
          </cell>
          <cell r="J2894">
            <v>0</v>
          </cell>
        </row>
        <row r="2895">
          <cell r="D2895" t="str">
            <v>182310-DEFERRED FUEL</v>
          </cell>
          <cell r="E2895">
            <v>0</v>
          </cell>
          <cell r="F2895">
            <v>0</v>
          </cell>
          <cell r="G2895">
            <v>8962154.5199999996</v>
          </cell>
          <cell r="H2895" t="str">
            <v>NON-UTILITY</v>
          </cell>
          <cell r="I2895">
            <v>8962154.5199999996</v>
          </cell>
          <cell r="J2895">
            <v>0</v>
          </cell>
        </row>
        <row r="2896">
          <cell r="D2896" t="str">
            <v>182320-STANDARD OFFER PROGRAM</v>
          </cell>
          <cell r="E2896">
            <v>0</v>
          </cell>
          <cell r="F2896">
            <v>0</v>
          </cell>
          <cell r="G2896">
            <v>0</v>
          </cell>
          <cell r="H2896" t="str">
            <v>NON-UTILITY</v>
          </cell>
          <cell r="I2896">
            <v>0</v>
          </cell>
          <cell r="J2896">
            <v>0</v>
          </cell>
        </row>
        <row r="2897">
          <cell r="D2897" t="str">
            <v>182340-NUCLEAR FUEL</v>
          </cell>
          <cell r="E2897">
            <v>0</v>
          </cell>
          <cell r="F2897">
            <v>0</v>
          </cell>
          <cell r="G2897">
            <v>0</v>
          </cell>
          <cell r="H2897" t="str">
            <v>NON-UTILITY</v>
          </cell>
          <cell r="I2897">
            <v>0</v>
          </cell>
          <cell r="J2897">
            <v>0</v>
          </cell>
        </row>
        <row r="2898">
          <cell r="D2898" t="str">
            <v>182350-NUCLEAR FUEL</v>
          </cell>
          <cell r="E2898">
            <v>0</v>
          </cell>
          <cell r="F2898">
            <v>0</v>
          </cell>
          <cell r="G2898">
            <v>-5409542</v>
          </cell>
          <cell r="H2898" t="str">
            <v>NON-UTILITY</v>
          </cell>
          <cell r="I2898">
            <v>-5409542</v>
          </cell>
          <cell r="J2898">
            <v>0</v>
          </cell>
        </row>
        <row r="2899">
          <cell r="D2899" t="str">
            <v>182360-NUCLEAR FUEL</v>
          </cell>
          <cell r="E2899">
            <v>0</v>
          </cell>
          <cell r="F2899">
            <v>0</v>
          </cell>
          <cell r="G2899">
            <v>9580393</v>
          </cell>
          <cell r="H2899" t="str">
            <v>NON-UTILITY</v>
          </cell>
          <cell r="I2899">
            <v>9580393</v>
          </cell>
          <cell r="J2899">
            <v>0</v>
          </cell>
        </row>
        <row r="2900">
          <cell r="D2900" t="str">
            <v>183000-PRELIM SURVEY &amp; INVEST</v>
          </cell>
          <cell r="E2900">
            <v>0</v>
          </cell>
          <cell r="F2900">
            <v>0</v>
          </cell>
          <cell r="G2900">
            <v>911474.41</v>
          </cell>
          <cell r="H2900" t="str">
            <v>NON-UTILITY</v>
          </cell>
          <cell r="I2900">
            <v>911474.41</v>
          </cell>
          <cell r="J2900">
            <v>0</v>
          </cell>
        </row>
        <row r="2901">
          <cell r="D2901" t="str">
            <v>183000-PRELIM SURVEY &amp; INVEST-LABOR</v>
          </cell>
          <cell r="E2901">
            <v>0</v>
          </cell>
          <cell r="F2901">
            <v>0</v>
          </cell>
          <cell r="G2901">
            <v>185940.56</v>
          </cell>
          <cell r="H2901" t="str">
            <v>NON-UTILITY</v>
          </cell>
          <cell r="I2901">
            <v>185940.56</v>
          </cell>
          <cell r="J2901">
            <v>0</v>
          </cell>
        </row>
        <row r="2902">
          <cell r="D2902" t="str">
            <v>184000-CLEARING ACCOUNTS</v>
          </cell>
          <cell r="E2902">
            <v>0</v>
          </cell>
          <cell r="F2902">
            <v>0</v>
          </cell>
          <cell r="G2902">
            <v>-13033772.33</v>
          </cell>
          <cell r="H2902" t="str">
            <v>NON-UTILITY</v>
          </cell>
          <cell r="I2902">
            <v>-13033772.33</v>
          </cell>
          <cell r="J2902">
            <v>0</v>
          </cell>
        </row>
        <row r="2903">
          <cell r="D2903" t="str">
            <v>184000-CLEARING ACCOUNTS-LABOR</v>
          </cell>
          <cell r="E2903">
            <v>0</v>
          </cell>
          <cell r="F2903">
            <v>0</v>
          </cell>
          <cell r="G2903">
            <v>12906038.289999999</v>
          </cell>
          <cell r="H2903" t="str">
            <v>NON-UTILITY</v>
          </cell>
          <cell r="I2903">
            <v>12906038.289999999</v>
          </cell>
          <cell r="J2903">
            <v>0</v>
          </cell>
        </row>
        <row r="2904">
          <cell r="D2904" t="str">
            <v>224000-OTH LT DEBT-NF CAP LEASE</v>
          </cell>
          <cell r="E2904">
            <v>0</v>
          </cell>
          <cell r="F2904">
            <v>0</v>
          </cell>
          <cell r="G2904">
            <v>0</v>
          </cell>
          <cell r="H2904" t="str">
            <v>NON-UTILITY</v>
          </cell>
          <cell r="I2904">
            <v>0</v>
          </cell>
          <cell r="J2904">
            <v>0</v>
          </cell>
        </row>
        <row r="2905">
          <cell r="D2905" t="str">
            <v>227000-OBLIG UNDRCAP LEAS-NONCR</v>
          </cell>
          <cell r="E2905">
            <v>0</v>
          </cell>
          <cell r="F2905">
            <v>0</v>
          </cell>
          <cell r="G2905">
            <v>-45000000</v>
          </cell>
          <cell r="H2905" t="str">
            <v>NON-UTILITY</v>
          </cell>
          <cell r="I2905">
            <v>-45000000</v>
          </cell>
          <cell r="J2905">
            <v>0</v>
          </cell>
        </row>
        <row r="2906">
          <cell r="D2906" t="str">
            <v>228310-ACCUM PROV - OPEB</v>
          </cell>
          <cell r="E2906">
            <v>0</v>
          </cell>
          <cell r="F2906">
            <v>0</v>
          </cell>
          <cell r="G2906">
            <v>-56398432.049999997</v>
          </cell>
          <cell r="H2906" t="str">
            <v>NON-UTILITY</v>
          </cell>
          <cell r="I2906">
            <v>-56398432.049999997</v>
          </cell>
          <cell r="J2906">
            <v>0</v>
          </cell>
        </row>
        <row r="2907">
          <cell r="D2907" t="str">
            <v>228320-ACCUM PROV - EXCESS</v>
          </cell>
          <cell r="E2907">
            <v>0</v>
          </cell>
          <cell r="F2907">
            <v>0</v>
          </cell>
          <cell r="G2907">
            <v>-8819811.2599999998</v>
          </cell>
          <cell r="H2907" t="str">
            <v>NON-UTILITY</v>
          </cell>
          <cell r="I2907">
            <v>-8819811.2599999998</v>
          </cell>
          <cell r="J2907">
            <v>0</v>
          </cell>
        </row>
        <row r="2908">
          <cell r="D2908" t="str">
            <v>228320-ACCUM PROV - PENSION</v>
          </cell>
          <cell r="E2908">
            <v>0</v>
          </cell>
          <cell r="F2908">
            <v>0</v>
          </cell>
          <cell r="G2908">
            <v>-59111721</v>
          </cell>
          <cell r="H2908" t="str">
            <v>NON-UTILITY</v>
          </cell>
          <cell r="I2908">
            <v>-59111721</v>
          </cell>
          <cell r="J2908">
            <v>0</v>
          </cell>
        </row>
        <row r="2909">
          <cell r="D2909" t="str">
            <v>228320-ACCUM PROV - SERP</v>
          </cell>
          <cell r="E2909">
            <v>0</v>
          </cell>
          <cell r="F2909">
            <v>0</v>
          </cell>
          <cell r="G2909">
            <v>-15434564.09</v>
          </cell>
          <cell r="H2909" t="str">
            <v>NON-UTILITY</v>
          </cell>
          <cell r="I2909">
            <v>-15434564.09</v>
          </cell>
          <cell r="J2909">
            <v>0</v>
          </cell>
        </row>
        <row r="2910">
          <cell r="D2910" t="str">
            <v>228400-ACCUM PROV - DOE ASSESS</v>
          </cell>
          <cell r="E2910">
            <v>0</v>
          </cell>
          <cell r="F2910">
            <v>0</v>
          </cell>
          <cell r="G2910">
            <v>0</v>
          </cell>
          <cell r="H2910" t="str">
            <v>NON-UTILITY</v>
          </cell>
          <cell r="I2910">
            <v>0</v>
          </cell>
          <cell r="J2910">
            <v>0</v>
          </cell>
        </row>
        <row r="2911">
          <cell r="D2911" t="str">
            <v>229000-PROVISION FOR RATE REFUND</v>
          </cell>
          <cell r="E2911">
            <v>0</v>
          </cell>
          <cell r="F2911">
            <v>0</v>
          </cell>
          <cell r="G2911">
            <v>0</v>
          </cell>
          <cell r="H2911" t="str">
            <v>NON-UTILITY</v>
          </cell>
          <cell r="I2911">
            <v>0</v>
          </cell>
          <cell r="J2911">
            <v>0</v>
          </cell>
        </row>
        <row r="2912">
          <cell r="D2912" t="str">
            <v>230000-ARO - SFAS 143</v>
          </cell>
          <cell r="E2912">
            <v>0</v>
          </cell>
          <cell r="F2912">
            <v>0</v>
          </cell>
          <cell r="G2912">
            <v>-80085755.040000007</v>
          </cell>
          <cell r="H2912" t="str">
            <v>NON-UTILITY</v>
          </cell>
          <cell r="I2912">
            <v>-80085755.040000007</v>
          </cell>
          <cell r="J2912">
            <v>0</v>
          </cell>
        </row>
        <row r="2913">
          <cell r="D2913" t="str">
            <v>231000-NOTES PAYABLE</v>
          </cell>
          <cell r="E2913">
            <v>0</v>
          </cell>
          <cell r="F2913">
            <v>0</v>
          </cell>
          <cell r="G2913">
            <v>-19000000</v>
          </cell>
          <cell r="H2913" t="str">
            <v>NON-UTILITY</v>
          </cell>
          <cell r="I2913">
            <v>-19000000</v>
          </cell>
          <cell r="J2913">
            <v>0</v>
          </cell>
        </row>
        <row r="2914">
          <cell r="D2914" t="str">
            <v>232000-ACCOUNTS PAYABLE</v>
          </cell>
          <cell r="E2914">
            <v>0</v>
          </cell>
          <cell r="F2914">
            <v>0</v>
          </cell>
          <cell r="G2914">
            <v>-70485623.780000001</v>
          </cell>
          <cell r="H2914" t="str">
            <v>NON-UTILITY</v>
          </cell>
          <cell r="I2914">
            <v>-70485623.780000001</v>
          </cell>
          <cell r="J2914">
            <v>0</v>
          </cell>
        </row>
        <row r="2915">
          <cell r="D2915" t="str">
            <v>236000-TAXES ACCRUED</v>
          </cell>
          <cell r="E2915">
            <v>0</v>
          </cell>
          <cell r="F2915">
            <v>0</v>
          </cell>
          <cell r="G2915">
            <v>-31900570.960000001</v>
          </cell>
          <cell r="H2915" t="str">
            <v>NON-UTILITY</v>
          </cell>
          <cell r="I2915">
            <v>-31900570.960000001</v>
          </cell>
          <cell r="J2915">
            <v>0</v>
          </cell>
        </row>
        <row r="2916">
          <cell r="D2916" t="str">
            <v>237000-INTEREST ACCRUED</v>
          </cell>
          <cell r="E2916">
            <v>0</v>
          </cell>
          <cell r="F2916">
            <v>0</v>
          </cell>
          <cell r="G2916">
            <v>-18773374.469999999</v>
          </cell>
          <cell r="H2916" t="str">
            <v>NON-UTILITY</v>
          </cell>
          <cell r="I2916">
            <v>-18773374.469999999</v>
          </cell>
          <cell r="J2916">
            <v>0</v>
          </cell>
        </row>
        <row r="2917">
          <cell r="D2917" t="str">
            <v>238000-DIVIDENDS DECLARED</v>
          </cell>
          <cell r="E2917">
            <v>0</v>
          </cell>
          <cell r="F2917">
            <v>0</v>
          </cell>
          <cell r="G2917">
            <v>0</v>
          </cell>
          <cell r="H2917" t="str">
            <v>NON-UTILITY</v>
          </cell>
          <cell r="I2917">
            <v>0</v>
          </cell>
          <cell r="J2917">
            <v>0</v>
          </cell>
        </row>
        <row r="2918">
          <cell r="D2918" t="str">
            <v>241000-TAX COLLECTIONS PAYABLE</v>
          </cell>
          <cell r="E2918">
            <v>0</v>
          </cell>
          <cell r="F2918">
            <v>0</v>
          </cell>
          <cell r="G2918">
            <v>-3015661.1</v>
          </cell>
          <cell r="H2918" t="str">
            <v>NON-UTILITY</v>
          </cell>
          <cell r="I2918">
            <v>-3015661.1</v>
          </cell>
          <cell r="J2918">
            <v>0</v>
          </cell>
        </row>
        <row r="2919">
          <cell r="D2919" t="str">
            <v>242000-MISC CURRENT &amp; ACCRU LIAB</v>
          </cell>
          <cell r="E2919">
            <v>0</v>
          </cell>
          <cell r="F2919">
            <v>0</v>
          </cell>
          <cell r="G2919">
            <v>-19942048.260000002</v>
          </cell>
          <cell r="H2919" t="str">
            <v>NON-UTILITY</v>
          </cell>
          <cell r="I2919">
            <v>-19942048.260000002</v>
          </cell>
          <cell r="J2919">
            <v>0</v>
          </cell>
        </row>
        <row r="2920">
          <cell r="D2920" t="str">
            <v>243000-OBLIG UNDR CAP LEASE-CURR</v>
          </cell>
          <cell r="E2920">
            <v>0</v>
          </cell>
          <cell r="F2920">
            <v>0</v>
          </cell>
          <cell r="G2920">
            <v>-86766984.959999993</v>
          </cell>
          <cell r="H2920" t="str">
            <v>NON-UTILITY</v>
          </cell>
          <cell r="I2920">
            <v>-86766984.959999993</v>
          </cell>
          <cell r="J2920">
            <v>0</v>
          </cell>
        </row>
        <row r="2921">
          <cell r="D2921" t="str">
            <v>253000-OTHER DEFERRED CREDITS</v>
          </cell>
          <cell r="E2921">
            <v>0</v>
          </cell>
          <cell r="F2921">
            <v>0</v>
          </cell>
          <cell r="G2921">
            <v>-1529636.07</v>
          </cell>
          <cell r="H2921" t="str">
            <v>NON-UTILITY</v>
          </cell>
          <cell r="I2921">
            <v>-1529636.07</v>
          </cell>
          <cell r="J2921">
            <v>0</v>
          </cell>
        </row>
        <row r="2922">
          <cell r="D2922" t="str">
            <v>253000-OTHER DEFERRED CREDITS-LABOR</v>
          </cell>
          <cell r="E2922">
            <v>0</v>
          </cell>
          <cell r="F2922">
            <v>0</v>
          </cell>
          <cell r="G2922">
            <v>0</v>
          </cell>
          <cell r="H2922" t="str">
            <v>NON-UTILITY</v>
          </cell>
          <cell r="I2922">
            <v>0</v>
          </cell>
          <cell r="J2922">
            <v>0</v>
          </cell>
        </row>
        <row r="2923">
          <cell r="D2923" t="str">
            <v>254300-OTH REG LIAB DEFERRED FUEL</v>
          </cell>
          <cell r="E2923">
            <v>0</v>
          </cell>
          <cell r="F2923">
            <v>0</v>
          </cell>
          <cell r="G2923">
            <v>-1219295</v>
          </cell>
          <cell r="H2923" t="str">
            <v>NON-UTILITY</v>
          </cell>
          <cell r="I2923">
            <v>-1219295</v>
          </cell>
          <cell r="J2923">
            <v>0</v>
          </cell>
        </row>
        <row r="2924">
          <cell r="D2924" t="str">
            <v>254300-OTH REG LIAB-PLANT</v>
          </cell>
          <cell r="E2924">
            <v>0</v>
          </cell>
          <cell r="F2924">
            <v>0</v>
          </cell>
          <cell r="G2924">
            <v>0</v>
          </cell>
          <cell r="H2924" t="str">
            <v>NON-UTILITY</v>
          </cell>
          <cell r="I2924">
            <v>0</v>
          </cell>
          <cell r="J2924">
            <v>0</v>
          </cell>
        </row>
        <row r="2925">
          <cell r="D2925" t="str">
            <v>255000-ITC Amortization-F: FAS109 Increment Balance - Federal</v>
          </cell>
          <cell r="E2925">
            <v>0</v>
          </cell>
          <cell r="F2925">
            <v>0</v>
          </cell>
          <cell r="G2925">
            <v>11354838</v>
          </cell>
          <cell r="H2925" t="str">
            <v>NON-UTILITY</v>
          </cell>
          <cell r="I2925">
            <v>11354838</v>
          </cell>
          <cell r="J2925">
            <v>0</v>
          </cell>
        </row>
        <row r="2926">
          <cell r="D2926" t="str">
            <v>255000-ITC Amortization-F: Reg ADIT Balance - Federal</v>
          </cell>
          <cell r="E2926">
            <v>0</v>
          </cell>
          <cell r="F2926">
            <v>0</v>
          </cell>
          <cell r="G2926">
            <v>-31515559</v>
          </cell>
          <cell r="H2926" t="str">
            <v>NON-UTILITY</v>
          </cell>
          <cell r="I2926">
            <v>-31515559</v>
          </cell>
          <cell r="J2926">
            <v>0</v>
          </cell>
        </row>
        <row r="2927">
          <cell r="D2927" t="str">
            <v>255000-ITC-F: Reg ADIT Balance - Federal</v>
          </cell>
          <cell r="E2927">
            <v>0</v>
          </cell>
          <cell r="F2927">
            <v>0</v>
          </cell>
          <cell r="G2927">
            <v>0.36</v>
          </cell>
          <cell r="H2927" t="str">
            <v>NON-UTILITY</v>
          </cell>
          <cell r="I2927">
            <v>0.36</v>
          </cell>
          <cell r="J2927">
            <v>0</v>
          </cell>
        </row>
        <row r="2928">
          <cell r="D2928" t="str">
            <v>121000--NONUTILITY: ACCUM DEPR</v>
          </cell>
          <cell r="E2928">
            <v>0</v>
          </cell>
          <cell r="F2928">
            <v>0</v>
          </cell>
          <cell r="G2928">
            <v>0</v>
          </cell>
          <cell r="H2928" t="str">
            <v>NON-UTILITY</v>
          </cell>
          <cell r="I2928">
            <v>0</v>
          </cell>
          <cell r="J2928">
            <v>0</v>
          </cell>
        </row>
        <row r="2929">
          <cell r="D2929" t="str">
            <v>121000--NONUTILITY: PLANT</v>
          </cell>
          <cell r="E2929">
            <v>0</v>
          </cell>
          <cell r="F2929">
            <v>0</v>
          </cell>
          <cell r="G2929">
            <v>709445.91</v>
          </cell>
          <cell r="H2929" t="str">
            <v>NON-UTILITY</v>
          </cell>
          <cell r="I2929">
            <v>709445.91</v>
          </cell>
          <cell r="J2929">
            <v>0</v>
          </cell>
        </row>
        <row r="2930">
          <cell r="D2930" t="str">
            <v>116000-NWJT-OTHER PLT ADJ: DEPR EXP</v>
          </cell>
          <cell r="E2930">
            <v>0</v>
          </cell>
          <cell r="F2930">
            <v>0</v>
          </cell>
          <cell r="G2930">
            <v>233904.74</v>
          </cell>
          <cell r="H2930" t="str">
            <v>NON-UTILITY</v>
          </cell>
          <cell r="I2930">
            <v>233904.74</v>
          </cell>
          <cell r="J2930">
            <v>0</v>
          </cell>
        </row>
        <row r="2931">
          <cell r="D2931" t="str">
            <v>415000-REV FROM MERCHJOB&amp;CONT</v>
          </cell>
          <cell r="E2931">
            <v>0</v>
          </cell>
          <cell r="F2931">
            <v>0</v>
          </cell>
          <cell r="G2931">
            <v>-867924</v>
          </cell>
          <cell r="H2931" t="str">
            <v>NON-UTILITY</v>
          </cell>
          <cell r="I2931">
            <v>-867924</v>
          </cell>
          <cell r="J2931">
            <v>0</v>
          </cell>
        </row>
        <row r="2932">
          <cell r="D2932" t="str">
            <v>416000-EXP OF MERCHJOB&amp;CONTRACT</v>
          </cell>
          <cell r="E2932">
            <v>0</v>
          </cell>
          <cell r="F2932">
            <v>0</v>
          </cell>
          <cell r="G2932">
            <v>1279922.3999999999</v>
          </cell>
          <cell r="H2932" t="str">
            <v>NON-UTILITY</v>
          </cell>
          <cell r="I2932">
            <v>1279922.3999999999</v>
          </cell>
          <cell r="J2932">
            <v>0</v>
          </cell>
        </row>
        <row r="2933">
          <cell r="D2933" t="str">
            <v>418100-EQUITY IN EARN OF SUB</v>
          </cell>
          <cell r="E2933">
            <v>0</v>
          </cell>
          <cell r="F2933">
            <v>0</v>
          </cell>
          <cell r="G2933">
            <v>0</v>
          </cell>
          <cell r="H2933" t="str">
            <v>NON-UTILITY</v>
          </cell>
          <cell r="I2933">
            <v>0</v>
          </cell>
          <cell r="J2933">
            <v>0</v>
          </cell>
        </row>
        <row r="2934">
          <cell r="D2934" t="str">
            <v>419000-INTEREST &amp; DIVIDEND INC</v>
          </cell>
          <cell r="E2934">
            <v>0</v>
          </cell>
          <cell r="F2934">
            <v>0</v>
          </cell>
          <cell r="G2934">
            <v>-6613670.9900000002</v>
          </cell>
          <cell r="H2934" t="str">
            <v>NON-UTILITY</v>
          </cell>
          <cell r="I2934">
            <v>-6613670.9900000002</v>
          </cell>
          <cell r="J2934">
            <v>0</v>
          </cell>
        </row>
        <row r="2935">
          <cell r="D2935" t="str">
            <v>419100-AEFUDC</v>
          </cell>
          <cell r="E2935">
            <v>0</v>
          </cell>
          <cell r="F2935">
            <v>0</v>
          </cell>
          <cell r="G2935">
            <v>-8089939.9500000002</v>
          </cell>
          <cell r="H2935" t="str">
            <v>NON-UTILITY</v>
          </cell>
          <cell r="I2935">
            <v>-8089939.9500000002</v>
          </cell>
          <cell r="J2935">
            <v>0</v>
          </cell>
        </row>
        <row r="2936">
          <cell r="D2936" t="str">
            <v>421000-MISC NONOPERATING INCOME</v>
          </cell>
          <cell r="E2936">
            <v>0</v>
          </cell>
          <cell r="F2936">
            <v>0</v>
          </cell>
          <cell r="G2936">
            <v>-113858.76</v>
          </cell>
          <cell r="H2936" t="str">
            <v>NON-UTILITY</v>
          </cell>
          <cell r="I2936">
            <v>-113858.76</v>
          </cell>
          <cell r="J2936">
            <v>0</v>
          </cell>
        </row>
        <row r="2937">
          <cell r="D2937" t="str">
            <v>421010-INVESTMENT GAINS-DECOMM</v>
          </cell>
          <cell r="E2937">
            <v>0</v>
          </cell>
          <cell r="F2937">
            <v>0</v>
          </cell>
          <cell r="G2937">
            <v>-10736527.23</v>
          </cell>
          <cell r="H2937" t="str">
            <v>NON-UTILITY</v>
          </cell>
          <cell r="I2937">
            <v>-10736527.23</v>
          </cell>
          <cell r="J2937">
            <v>0</v>
          </cell>
        </row>
        <row r="2938">
          <cell r="D2938" t="str">
            <v>421100-GAIN ON DISP OF PROPERTY</v>
          </cell>
          <cell r="E2938">
            <v>0</v>
          </cell>
          <cell r="F2938">
            <v>0</v>
          </cell>
          <cell r="G2938">
            <v>-1068164.29</v>
          </cell>
          <cell r="H2938" t="str">
            <v>NON-UTILITY</v>
          </cell>
          <cell r="I2938">
            <v>-1068164.29</v>
          </cell>
          <cell r="J2938">
            <v>0</v>
          </cell>
        </row>
        <row r="2939">
          <cell r="D2939" t="str">
            <v>421999-INTEREST CAPITALIZED</v>
          </cell>
          <cell r="E2939">
            <v>0</v>
          </cell>
          <cell r="F2939">
            <v>0</v>
          </cell>
          <cell r="G2939">
            <v>-5128439.58</v>
          </cell>
          <cell r="H2939" t="str">
            <v>NON-UTILITY</v>
          </cell>
          <cell r="I2939">
            <v>-5128439.58</v>
          </cell>
          <cell r="J2939">
            <v>0</v>
          </cell>
        </row>
        <row r="2940">
          <cell r="D2940" t="str">
            <v>121000--NONUTILITY: DEPR EXP</v>
          </cell>
          <cell r="E2940">
            <v>0</v>
          </cell>
          <cell r="F2940">
            <v>0</v>
          </cell>
          <cell r="G2940">
            <v>0</v>
          </cell>
          <cell r="H2940" t="str">
            <v>NON-UTILITY</v>
          </cell>
          <cell r="I2940">
            <v>0</v>
          </cell>
          <cell r="J2940">
            <v>0</v>
          </cell>
        </row>
        <row r="2941">
          <cell r="D2941" t="str">
            <v>421200-LOSS ON DISP OF PROPERTY</v>
          </cell>
          <cell r="E2941">
            <v>0</v>
          </cell>
          <cell r="F2941">
            <v>0</v>
          </cell>
          <cell r="G2941">
            <v>1372574.82</v>
          </cell>
          <cell r="H2941" t="str">
            <v>NON-UTILITY</v>
          </cell>
          <cell r="I2941">
            <v>1372574.82</v>
          </cell>
          <cell r="J2941">
            <v>0</v>
          </cell>
        </row>
        <row r="2942">
          <cell r="D2942" t="str">
            <v>426100-DONATIONS-ALLOC</v>
          </cell>
          <cell r="E2942">
            <v>0</v>
          </cell>
          <cell r="F2942">
            <v>0</v>
          </cell>
          <cell r="G2942">
            <v>1364480.24</v>
          </cell>
          <cell r="H2942" t="str">
            <v>NON-UTILITY</v>
          </cell>
          <cell r="I2942">
            <v>1364480.24</v>
          </cell>
          <cell r="J2942">
            <v>0</v>
          </cell>
        </row>
        <row r="2943">
          <cell r="D2943" t="str">
            <v>426100-NEWMX-DONATIONS-ALLOC</v>
          </cell>
          <cell r="E2943">
            <v>0</v>
          </cell>
          <cell r="F2943">
            <v>0</v>
          </cell>
          <cell r="G2943">
            <v>0</v>
          </cell>
          <cell r="H2943" t="str">
            <v>UTILITY</v>
          </cell>
          <cell r="I2943">
            <v>0</v>
          </cell>
          <cell r="J2943">
            <v>0</v>
          </cell>
        </row>
        <row r="2944">
          <cell r="D2944" t="str">
            <v>426100-TEXAS-DONATIONS-ALLOC</v>
          </cell>
          <cell r="E2944">
            <v>0</v>
          </cell>
          <cell r="F2944">
            <v>0</v>
          </cell>
          <cell r="G2944">
            <v>0</v>
          </cell>
          <cell r="H2944" t="str">
            <v>UTILITY</v>
          </cell>
          <cell r="I2944">
            <v>0</v>
          </cell>
          <cell r="J2944">
            <v>0</v>
          </cell>
        </row>
        <row r="2945">
          <cell r="D2945" t="str">
            <v>426200-LIFE INSURANCE</v>
          </cell>
          <cell r="E2945">
            <v>0</v>
          </cell>
          <cell r="F2945">
            <v>0</v>
          </cell>
          <cell r="G2945">
            <v>326290.90999999997</v>
          </cell>
          <cell r="H2945" t="str">
            <v>NON-UTILITY</v>
          </cell>
          <cell r="I2945">
            <v>326290.90999999997</v>
          </cell>
          <cell r="J2945">
            <v>0</v>
          </cell>
        </row>
        <row r="2946">
          <cell r="D2946" t="str">
            <v>426300-PENALTIES</v>
          </cell>
          <cell r="E2946">
            <v>0</v>
          </cell>
          <cell r="F2946">
            <v>0</v>
          </cell>
          <cell r="G2946">
            <v>0</v>
          </cell>
          <cell r="H2946" t="str">
            <v>NON-UTILITY</v>
          </cell>
          <cell r="I2946">
            <v>0</v>
          </cell>
          <cell r="J2946">
            <v>0</v>
          </cell>
        </row>
        <row r="2947">
          <cell r="D2947" t="str">
            <v>426400-EXPEND CIVIC POLITIC &amp; REL</v>
          </cell>
          <cell r="E2947">
            <v>0</v>
          </cell>
          <cell r="F2947">
            <v>0</v>
          </cell>
          <cell r="G2947">
            <v>640084.35</v>
          </cell>
          <cell r="H2947" t="str">
            <v>NON-UTILITY</v>
          </cell>
          <cell r="I2947">
            <v>640084.35</v>
          </cell>
          <cell r="J2947">
            <v>0</v>
          </cell>
        </row>
        <row r="2948">
          <cell r="D2948" t="str">
            <v>426400-EXPEND CIVIC POLITIC &amp; REL-LABOR</v>
          </cell>
          <cell r="E2948">
            <v>0</v>
          </cell>
          <cell r="F2948">
            <v>0</v>
          </cell>
          <cell r="G2948">
            <v>57179.23</v>
          </cell>
          <cell r="H2948" t="str">
            <v>NON-UTILITY</v>
          </cell>
          <cell r="I2948">
            <v>57179.23</v>
          </cell>
          <cell r="J2948">
            <v>0</v>
          </cell>
        </row>
        <row r="2949">
          <cell r="D2949" t="str">
            <v>426500-ABANDONED PROJECT</v>
          </cell>
          <cell r="E2949">
            <v>0</v>
          </cell>
          <cell r="F2949">
            <v>0</v>
          </cell>
          <cell r="G2949">
            <v>0</v>
          </cell>
          <cell r="H2949" t="str">
            <v>NON-UTILITY</v>
          </cell>
          <cell r="I2949">
            <v>0</v>
          </cell>
          <cell r="J2949">
            <v>0</v>
          </cell>
        </row>
        <row r="2950">
          <cell r="D2950" t="str">
            <v>426500-OTHER DEDUCTIONS</v>
          </cell>
          <cell r="E2950">
            <v>0</v>
          </cell>
          <cell r="F2950">
            <v>0</v>
          </cell>
          <cell r="G2950">
            <v>2236721.67</v>
          </cell>
          <cell r="H2950" t="str">
            <v>NON-UTILITY</v>
          </cell>
          <cell r="I2950">
            <v>2236721.67</v>
          </cell>
          <cell r="J2950">
            <v>0</v>
          </cell>
        </row>
        <row r="2951">
          <cell r="D2951" t="str">
            <v>408200-TAXES OTH THAN INCOME TAXES</v>
          </cell>
          <cell r="E2951">
            <v>0</v>
          </cell>
          <cell r="F2951">
            <v>0</v>
          </cell>
          <cell r="G2951">
            <v>8108.17</v>
          </cell>
          <cell r="H2951" t="str">
            <v>NON-UTILITY</v>
          </cell>
          <cell r="I2951">
            <v>8108.17</v>
          </cell>
          <cell r="J2951">
            <v>0</v>
          </cell>
        </row>
        <row r="2952">
          <cell r="D2952" t="str">
            <v>409200-INC TAX-OTH INC &amp; DED</v>
          </cell>
          <cell r="E2952">
            <v>0</v>
          </cell>
          <cell r="F2952">
            <v>0</v>
          </cell>
          <cell r="G2952">
            <v>12380799.4</v>
          </cell>
          <cell r="H2952" t="str">
            <v>NON-UTILITY</v>
          </cell>
          <cell r="I2952">
            <v>12380799.4</v>
          </cell>
          <cell r="J2952">
            <v>0</v>
          </cell>
        </row>
        <row r="2953">
          <cell r="D2953" t="str">
            <v>410200-ABFUDC-F: Reg DIT Activity (Exp) - Federal</v>
          </cell>
          <cell r="E2953" t="str">
            <v>DIT Activity (Expense) Federal</v>
          </cell>
          <cell r="F2953" t="str">
            <v>Federal</v>
          </cell>
          <cell r="G2953">
            <v>6856.1</v>
          </cell>
          <cell r="H2953" t="str">
            <v>NON-UTILITY</v>
          </cell>
          <cell r="I2953">
            <v>6856.1</v>
          </cell>
          <cell r="J2953">
            <v>0</v>
          </cell>
        </row>
        <row r="2954">
          <cell r="D2954" t="str">
            <v>410200-Decom Costs-F: Reg DIT Activity (Exp) - Federal</v>
          </cell>
          <cell r="E2954" t="str">
            <v>DIT Activity (Expense) Federal</v>
          </cell>
          <cell r="F2954" t="str">
            <v>Federal</v>
          </cell>
          <cell r="G2954">
            <v>3632.29</v>
          </cell>
          <cell r="H2954" t="str">
            <v>NON-UTILITY</v>
          </cell>
          <cell r="I2954">
            <v>3632.29</v>
          </cell>
          <cell r="J2954">
            <v>0</v>
          </cell>
        </row>
        <row r="2955">
          <cell r="D2955" t="str">
            <v>410200-Decom Costs-FQF: Reg DIT Activity (Exp) - Federal</v>
          </cell>
          <cell r="E2955" t="str">
            <v>DIT Activity (Expense) Federal</v>
          </cell>
          <cell r="F2955" t="str">
            <v>Federal</v>
          </cell>
          <cell r="G2955">
            <v>301494.2</v>
          </cell>
          <cell r="H2955" t="str">
            <v>NON-UTILITY</v>
          </cell>
          <cell r="I2955">
            <v>301494.2</v>
          </cell>
          <cell r="J2955">
            <v>0</v>
          </cell>
        </row>
        <row r="2956">
          <cell r="D2956" t="str">
            <v>410200-Excess ADSIT AZ-F: Reg DIT Activity (Exp) - Federal</v>
          </cell>
          <cell r="E2956" t="str">
            <v>DIT Activity (Expense) Federal</v>
          </cell>
          <cell r="F2956" t="str">
            <v>Federal</v>
          </cell>
          <cell r="G2956">
            <v>-10886</v>
          </cell>
          <cell r="H2956" t="str">
            <v>NON-UTILITY</v>
          </cell>
          <cell r="I2956">
            <v>-10886</v>
          </cell>
          <cell r="J2956">
            <v>0</v>
          </cell>
        </row>
        <row r="2957">
          <cell r="D2957" t="str">
            <v>410200-Excess ADSIT NM-F: Reg DIT Activity (Exp) - Federal</v>
          </cell>
          <cell r="E2957" t="str">
            <v>DIT Activity (Expense) Federal</v>
          </cell>
          <cell r="F2957" t="str">
            <v>Federal</v>
          </cell>
          <cell r="G2957">
            <v>-11787</v>
          </cell>
          <cell r="H2957" t="str">
            <v>NON-UTILITY</v>
          </cell>
          <cell r="I2957">
            <v>-11787</v>
          </cell>
          <cell r="J2957">
            <v>0</v>
          </cell>
        </row>
        <row r="2958">
          <cell r="D2958" t="str">
            <v>410200-Excess ADSIT TX-F: Reg DIT Activity (Exp) - Federal</v>
          </cell>
          <cell r="E2958" t="str">
            <v>DIT Activity (Expense) Federal</v>
          </cell>
          <cell r="F2958" t="str">
            <v>Federal</v>
          </cell>
          <cell r="G2958">
            <v>-34878</v>
          </cell>
          <cell r="H2958" t="str">
            <v>NON-UTILITY</v>
          </cell>
          <cell r="I2958">
            <v>-34878</v>
          </cell>
          <cell r="J2958">
            <v>0</v>
          </cell>
        </row>
        <row r="2959">
          <cell r="D2959" t="str">
            <v>410200-NOL Federal-F: Reg DIT Activity (Exp) - Federal</v>
          </cell>
          <cell r="E2959" t="str">
            <v>DIT Activity (Expense) Federal</v>
          </cell>
          <cell r="F2959" t="str">
            <v>Federal</v>
          </cell>
          <cell r="G2959">
            <v>0</v>
          </cell>
          <cell r="H2959" t="str">
            <v>NON-UTILITY</v>
          </cell>
          <cell r="I2959">
            <v>0</v>
          </cell>
          <cell r="J2959">
            <v>0</v>
          </cell>
        </row>
        <row r="2960">
          <cell r="D2960" t="str">
            <v>410200-Other-F: Reg DIT Activity (Exp) - Federal</v>
          </cell>
          <cell r="E2960" t="str">
            <v>DIT Activity (Expense) Federal</v>
          </cell>
          <cell r="F2960" t="str">
            <v>Federal</v>
          </cell>
          <cell r="G2960">
            <v>223943.25</v>
          </cell>
          <cell r="H2960" t="str">
            <v>NON-UTILITY</v>
          </cell>
          <cell r="I2960">
            <v>223943.25</v>
          </cell>
          <cell r="J2960">
            <v>0</v>
          </cell>
        </row>
        <row r="2961">
          <cell r="D2961" t="str">
            <v>410200-PROV DEF INC TX OTHER</v>
          </cell>
          <cell r="E2961" t="str">
            <v>DIT Activity (Expense) Federal</v>
          </cell>
          <cell r="F2961" t="str">
            <v>Federal</v>
          </cell>
          <cell r="G2961">
            <v>0</v>
          </cell>
          <cell r="H2961" t="str">
            <v>NON-UTILITY</v>
          </cell>
          <cell r="I2961">
            <v>0</v>
          </cell>
          <cell r="J2961">
            <v>0</v>
          </cell>
        </row>
        <row r="2962">
          <cell r="D2962" t="str">
            <v>410200-Retirement Plans-F: Reg DIT Activity (Exp) - Federal</v>
          </cell>
          <cell r="E2962" t="str">
            <v>DIT Activity (Expense) Federal</v>
          </cell>
          <cell r="F2962" t="str">
            <v>Federal</v>
          </cell>
          <cell r="G2962">
            <v>0</v>
          </cell>
          <cell r="H2962" t="str">
            <v>NON-UTILITY</v>
          </cell>
          <cell r="I2962">
            <v>0</v>
          </cell>
          <cell r="J2962">
            <v>0</v>
          </cell>
        </row>
        <row r="2963">
          <cell r="D2963" t="str">
            <v>410200-TOTF Income Taxes-F: Reg DIT Activity (Exp) - Federal</v>
          </cell>
          <cell r="E2963" t="str">
            <v>DIT Activity (Expense) Federal</v>
          </cell>
          <cell r="F2963" t="str">
            <v>Federal</v>
          </cell>
          <cell r="G2963">
            <v>0</v>
          </cell>
          <cell r="H2963" t="str">
            <v>NON-UTILITY</v>
          </cell>
          <cell r="I2963">
            <v>0</v>
          </cell>
          <cell r="J2963">
            <v>0</v>
          </cell>
        </row>
        <row r="2964">
          <cell r="D2964" t="str">
            <v>411200-ABFUDC CWIP-F: Reg DIT Activity (Exp) - Federal</v>
          </cell>
          <cell r="E2964" t="str">
            <v>DIT Activity (Expense) Federal</v>
          </cell>
          <cell r="F2964" t="str">
            <v>Federal</v>
          </cell>
          <cell r="G2964">
            <v>-9338.4</v>
          </cell>
          <cell r="H2964" t="str">
            <v>NON-UTILITY</v>
          </cell>
          <cell r="I2964">
            <v>-9338.4</v>
          </cell>
          <cell r="J2964">
            <v>0</v>
          </cell>
        </row>
        <row r="2965">
          <cell r="D2965" t="str">
            <v>411200-Decom Costs-F: Reg DIT Activity (Exp) - Federal</v>
          </cell>
          <cell r="E2965" t="str">
            <v>DIT Activity (Expense) Federal</v>
          </cell>
          <cell r="F2965" t="str">
            <v>Federal</v>
          </cell>
          <cell r="G2965">
            <v>-163296.63</v>
          </cell>
          <cell r="H2965" t="str">
            <v>NON-UTILITY</v>
          </cell>
          <cell r="I2965">
            <v>-163296.63</v>
          </cell>
          <cell r="J2965">
            <v>0</v>
          </cell>
        </row>
        <row r="2966">
          <cell r="D2966" t="str">
            <v>411200-Decom Costs-FQF: Reg DIT Activity (Exp) - Federal</v>
          </cell>
          <cell r="E2966" t="str">
            <v>DIT Activity (Expense) Federal</v>
          </cell>
          <cell r="F2966" t="str">
            <v>Federal</v>
          </cell>
          <cell r="G2966">
            <v>-70453.399999999994</v>
          </cell>
          <cell r="H2966" t="str">
            <v>NON-UTILITY</v>
          </cell>
          <cell r="I2966">
            <v>-70453.399999999994</v>
          </cell>
          <cell r="J2966">
            <v>0</v>
          </cell>
        </row>
        <row r="2967">
          <cell r="D2967" t="str">
            <v>411200-Excess Deferred Taxes-F: Reg DIT Activity (Exp) - Federal</v>
          </cell>
          <cell r="E2967" t="str">
            <v>DIT Activity (Expense) Federal</v>
          </cell>
          <cell r="F2967" t="str">
            <v>Federal</v>
          </cell>
          <cell r="G2967">
            <v>-108386</v>
          </cell>
          <cell r="H2967" t="str">
            <v>NON-UTILITY</v>
          </cell>
          <cell r="I2967">
            <v>-108386</v>
          </cell>
          <cell r="J2967">
            <v>0</v>
          </cell>
        </row>
        <row r="2968">
          <cell r="D2968" t="str">
            <v>411200-NOL Federal-F: Reg DIT Activity (Exp) - Federal</v>
          </cell>
          <cell r="E2968" t="str">
            <v>DIT Activity (Expense) Federal</v>
          </cell>
          <cell r="F2968" t="str">
            <v>Federal</v>
          </cell>
          <cell r="G2968">
            <v>0</v>
          </cell>
          <cell r="H2968" t="str">
            <v>NON-UTILITY</v>
          </cell>
          <cell r="I2968">
            <v>0</v>
          </cell>
          <cell r="J2968">
            <v>0</v>
          </cell>
        </row>
        <row r="2969">
          <cell r="D2969" t="str">
            <v>411200-NOL NM-NM: Reg DIT Activity (Exp) - Federal</v>
          </cell>
          <cell r="E2969" t="str">
            <v>DIT Activity (Expense) Federal</v>
          </cell>
          <cell r="F2969" t="str">
            <v>Federal</v>
          </cell>
          <cell r="G2969">
            <v>0</v>
          </cell>
          <cell r="H2969" t="str">
            <v>NON-UTILITY</v>
          </cell>
          <cell r="I2969">
            <v>0</v>
          </cell>
          <cell r="J2969">
            <v>0</v>
          </cell>
        </row>
        <row r="2970">
          <cell r="D2970" t="str">
            <v>411200-Other-F: Reg DIT Activity (Exp) - Federal</v>
          </cell>
          <cell r="E2970" t="str">
            <v>DIT Activity (Expense) Federal</v>
          </cell>
          <cell r="F2970" t="str">
            <v>Federal</v>
          </cell>
          <cell r="G2970">
            <v>-5913.2</v>
          </cell>
          <cell r="H2970" t="str">
            <v>NON-UTILITY</v>
          </cell>
          <cell r="I2970">
            <v>-5913.2</v>
          </cell>
          <cell r="J2970">
            <v>0</v>
          </cell>
        </row>
        <row r="2971">
          <cell r="D2971" t="str">
            <v>411200-PROV FOR DEF INC TAX-CR</v>
          </cell>
          <cell r="E2971" t="str">
            <v>DIT Activity (Expense) Federal</v>
          </cell>
          <cell r="F2971" t="str">
            <v>Federal</v>
          </cell>
          <cell r="G2971">
            <v>0</v>
          </cell>
          <cell r="H2971" t="str">
            <v>NON-UTILITY</v>
          </cell>
          <cell r="I2971">
            <v>0</v>
          </cell>
          <cell r="J2971">
            <v>0</v>
          </cell>
        </row>
        <row r="2972">
          <cell r="D2972" t="str">
            <v>411200-Retirement Plans-F: Reg DIT Activity (Exp) - Federal</v>
          </cell>
          <cell r="E2972" t="str">
            <v>DIT Activity (Expense) Federal</v>
          </cell>
          <cell r="F2972" t="str">
            <v>Federal</v>
          </cell>
          <cell r="G2972">
            <v>0</v>
          </cell>
          <cell r="H2972" t="str">
            <v>NON-UTILITY</v>
          </cell>
          <cell r="I2972">
            <v>0</v>
          </cell>
          <cell r="J2972">
            <v>0</v>
          </cell>
        </row>
        <row r="2973">
          <cell r="D2973" t="str">
            <v>411200-TOTF Income Taxes-F: Reg DIT Activity (Exp) - Federal</v>
          </cell>
          <cell r="E2973" t="str">
            <v>DIT Activity (Expense) Federal</v>
          </cell>
          <cell r="F2973" t="str">
            <v>Federal</v>
          </cell>
          <cell r="G2973">
            <v>0</v>
          </cell>
          <cell r="H2973" t="str">
            <v>NON-UTILITY</v>
          </cell>
          <cell r="I2973">
            <v>0</v>
          </cell>
          <cell r="J2973">
            <v>0</v>
          </cell>
        </row>
        <row r="2974">
          <cell r="D2974" t="str">
            <v>ZZZ410200-SFAS 143 ARO-F: Reg DIT Activity (Exp) - Federal</v>
          </cell>
          <cell r="E2974" t="str">
            <v>DIT Activity (Expense) Federal</v>
          </cell>
          <cell r="F2974" t="str">
            <v>Federal</v>
          </cell>
          <cell r="G2974">
            <v>0</v>
          </cell>
          <cell r="H2974" t="str">
            <v>NON-UTILITY</v>
          </cell>
          <cell r="I2974">
            <v>0</v>
          </cell>
          <cell r="J2974">
            <v>0</v>
          </cell>
        </row>
        <row r="2975">
          <cell r="D2975" t="str">
            <v>ZZZ411200-SFAS 143 ARO-F: Reg DIT Activity (Exp) - Federal</v>
          </cell>
          <cell r="E2975" t="str">
            <v>DIT Activity (Expense) Federal</v>
          </cell>
          <cell r="F2975" t="str">
            <v>Federal</v>
          </cell>
          <cell r="G2975">
            <v>0</v>
          </cell>
          <cell r="H2975" t="str">
            <v>NON-UTILITY</v>
          </cell>
          <cell r="I2975">
            <v>0</v>
          </cell>
          <cell r="J2975">
            <v>0</v>
          </cell>
        </row>
        <row r="2976">
          <cell r="D2976" t="str">
            <v>410200-ABFUDC CWIP-AZ-S: Reg DIT Activity (Exp) - State</v>
          </cell>
          <cell r="E2976" t="str">
            <v>DIT Activity (Expense) State</v>
          </cell>
          <cell r="F2976" t="str">
            <v>Arizona</v>
          </cell>
          <cell r="G2976">
            <v>13006.13</v>
          </cell>
          <cell r="H2976" t="str">
            <v>NON-UTILITY</v>
          </cell>
          <cell r="I2976">
            <v>13006.13</v>
          </cell>
          <cell r="J2976">
            <v>0</v>
          </cell>
        </row>
        <row r="2977">
          <cell r="D2977" t="str">
            <v>410200-ABFUDC CWIP-NM-S: Reg DIT Activity (Exp) - State</v>
          </cell>
          <cell r="E2977" t="str">
            <v>DIT Activity (Expense) State</v>
          </cell>
          <cell r="F2977" t="str">
            <v>New Mexico</v>
          </cell>
          <cell r="G2977">
            <v>13123.25</v>
          </cell>
          <cell r="H2977" t="str">
            <v>NON-UTILITY</v>
          </cell>
          <cell r="I2977">
            <v>13123.25</v>
          </cell>
          <cell r="J2977">
            <v>0</v>
          </cell>
        </row>
        <row r="2978">
          <cell r="D2978" t="str">
            <v>410200-ABFUDC CWIP-TX-S: Reg DIT Activity (Exp) - State</v>
          </cell>
          <cell r="E2978" t="str">
            <v>DIT Activity (Expense) State</v>
          </cell>
          <cell r="F2978" t="str">
            <v>Texas</v>
          </cell>
          <cell r="G2978">
            <v>551.57000000000005</v>
          </cell>
          <cell r="H2978" t="str">
            <v>NON-UTILITY</v>
          </cell>
          <cell r="I2978">
            <v>551.57000000000005</v>
          </cell>
          <cell r="J2978">
            <v>0</v>
          </cell>
        </row>
        <row r="2979">
          <cell r="D2979" t="str">
            <v>410200-Decom Costs FQF-AZ-S: Reg DIT Activity (Exp) - State</v>
          </cell>
          <cell r="E2979" t="str">
            <v>DIT Activity (Expense) State</v>
          </cell>
          <cell r="F2979" t="str">
            <v>Arizona</v>
          </cell>
          <cell r="G2979">
            <v>1039.68</v>
          </cell>
          <cell r="H2979" t="str">
            <v>NON-UTILITY</v>
          </cell>
          <cell r="I2979">
            <v>1039.68</v>
          </cell>
          <cell r="J2979">
            <v>0</v>
          </cell>
        </row>
        <row r="2980">
          <cell r="D2980" t="str">
            <v>410200-Decom Costs FQF-NM-S: Reg DIT Activity (Exp) - State</v>
          </cell>
          <cell r="E2980" t="str">
            <v>DIT Activity (Expense) State</v>
          </cell>
          <cell r="F2980" t="str">
            <v>New Mexico</v>
          </cell>
          <cell r="G2980">
            <v>1049.04</v>
          </cell>
          <cell r="H2980" t="str">
            <v>NON-UTILITY</v>
          </cell>
          <cell r="I2980">
            <v>1049.04</v>
          </cell>
          <cell r="J2980">
            <v>0</v>
          </cell>
        </row>
        <row r="2981">
          <cell r="D2981" t="str">
            <v>410200-Decom Costs FQF-TX-S: Reg DIT Activity (Exp) - State</v>
          </cell>
          <cell r="E2981" t="str">
            <v>DIT Activity (Expense) State</v>
          </cell>
          <cell r="F2981" t="str">
            <v>Texas</v>
          </cell>
          <cell r="G2981">
            <v>44.1</v>
          </cell>
          <cell r="H2981" t="str">
            <v>NON-UTILITY</v>
          </cell>
          <cell r="I2981">
            <v>44.1</v>
          </cell>
          <cell r="J2981">
            <v>0</v>
          </cell>
        </row>
        <row r="2982">
          <cell r="D2982" t="str">
            <v>410200-Excess ADSIT AZ-S: Reg DIT Activity (Exp) - State</v>
          </cell>
          <cell r="E2982" t="str">
            <v>DIT Activity (Expense) State</v>
          </cell>
          <cell r="F2982" t="str">
            <v>Arizona</v>
          </cell>
          <cell r="G2982">
            <v>31104</v>
          </cell>
          <cell r="H2982" t="str">
            <v>NON-UTILITY</v>
          </cell>
          <cell r="I2982">
            <v>31104</v>
          </cell>
          <cell r="J2982">
            <v>0</v>
          </cell>
        </row>
        <row r="2983">
          <cell r="D2983" t="str">
            <v>410200-Excess ADSIT NM-S: Reg DIT Activity (Exp) - State</v>
          </cell>
          <cell r="E2983" t="str">
            <v>DIT Activity (Expense) State</v>
          </cell>
          <cell r="F2983" t="str">
            <v>New Mexico</v>
          </cell>
          <cell r="G2983">
            <v>33678</v>
          </cell>
          <cell r="H2983" t="str">
            <v>NON-UTILITY</v>
          </cell>
          <cell r="I2983">
            <v>33678</v>
          </cell>
          <cell r="J2983">
            <v>0</v>
          </cell>
        </row>
        <row r="2984">
          <cell r="D2984" t="str">
            <v>410200-Excess ADSIT TX-S: Reg DIT Activity (Exp) - State</v>
          </cell>
          <cell r="E2984" t="str">
            <v>DIT Activity (Expense) State</v>
          </cell>
          <cell r="F2984" t="str">
            <v>Texas</v>
          </cell>
          <cell r="G2984">
            <v>99652</v>
          </cell>
          <cell r="H2984" t="str">
            <v>NON-UTILITY</v>
          </cell>
          <cell r="I2984">
            <v>99652</v>
          </cell>
          <cell r="J2984">
            <v>0</v>
          </cell>
        </row>
        <row r="2985">
          <cell r="D2985" t="str">
            <v>410200-NOL AZ-AZ: Reg DIT Activity (Exp) - State</v>
          </cell>
          <cell r="E2985" t="str">
            <v>DIT Activity (Expense) State</v>
          </cell>
          <cell r="F2985" t="str">
            <v>Arizona</v>
          </cell>
          <cell r="G2985">
            <v>0</v>
          </cell>
          <cell r="H2985" t="str">
            <v>NON-UTILITY</v>
          </cell>
          <cell r="I2985">
            <v>0</v>
          </cell>
          <cell r="J2985">
            <v>0</v>
          </cell>
        </row>
        <row r="2986">
          <cell r="D2986" t="str">
            <v>410200-NOL NM-NM: Reg DIT Activity (Exp) - State</v>
          </cell>
          <cell r="E2986" t="str">
            <v>DIT Activity (Expense) State</v>
          </cell>
          <cell r="F2986" t="str">
            <v>New Mexico</v>
          </cell>
          <cell r="G2986">
            <v>0</v>
          </cell>
          <cell r="H2986" t="str">
            <v>NON-UTILITY</v>
          </cell>
          <cell r="I2986">
            <v>0</v>
          </cell>
          <cell r="J2986">
            <v>0</v>
          </cell>
        </row>
        <row r="2987">
          <cell r="D2987" t="str">
            <v>410200-Other-AZ-S: Reg DIT Activity (Exp) - State</v>
          </cell>
          <cell r="E2987" t="str">
            <v>DIT Activity (Expense) State</v>
          </cell>
          <cell r="F2987" t="str">
            <v>Arizona</v>
          </cell>
          <cell r="G2987">
            <v>3240.02</v>
          </cell>
          <cell r="H2987" t="str">
            <v>NON-UTILITY</v>
          </cell>
          <cell r="I2987">
            <v>3240.02</v>
          </cell>
          <cell r="J2987">
            <v>0</v>
          </cell>
        </row>
        <row r="2988">
          <cell r="D2988" t="str">
            <v>410200-Other-NM-S: Reg DIT Activity (Exp) - State</v>
          </cell>
          <cell r="E2988" t="str">
            <v>DIT Activity (Expense) State</v>
          </cell>
          <cell r="F2988" t="str">
            <v>New Mexico</v>
          </cell>
          <cell r="G2988">
            <v>9723.27</v>
          </cell>
          <cell r="H2988" t="str">
            <v>NON-UTILITY</v>
          </cell>
          <cell r="I2988">
            <v>9723.27</v>
          </cell>
          <cell r="J2988">
            <v>0</v>
          </cell>
        </row>
        <row r="2989">
          <cell r="D2989" t="str">
            <v>410200-Other-TX-S: Reg DIT Activity (Exp) - State</v>
          </cell>
          <cell r="E2989" t="str">
            <v>DIT Activity (Expense) State</v>
          </cell>
          <cell r="F2989" t="str">
            <v>Texas</v>
          </cell>
          <cell r="G2989">
            <v>3196.64</v>
          </cell>
          <cell r="H2989" t="str">
            <v>NON-UTILITY</v>
          </cell>
          <cell r="I2989">
            <v>3196.64</v>
          </cell>
          <cell r="J2989">
            <v>0</v>
          </cell>
        </row>
        <row r="2990">
          <cell r="D2990" t="str">
            <v>411200-ABFUDC-AZ-S: Reg DIT Activity (Exp) - State</v>
          </cell>
          <cell r="E2990" t="str">
            <v>DIT Activity (Expense) State</v>
          </cell>
          <cell r="F2990" t="str">
            <v>Arizona</v>
          </cell>
          <cell r="G2990">
            <v>-9548.8799999999992</v>
          </cell>
          <cell r="H2990" t="str">
            <v>NON-UTILITY</v>
          </cell>
          <cell r="I2990">
            <v>-9548.8799999999992</v>
          </cell>
          <cell r="J2990">
            <v>0</v>
          </cell>
        </row>
        <row r="2991">
          <cell r="D2991" t="str">
            <v>411200-ABFUDC-NM-S: Reg DIT Activity (Exp) - State</v>
          </cell>
          <cell r="E2991" t="str">
            <v>DIT Activity (Expense) State</v>
          </cell>
          <cell r="F2991" t="str">
            <v>New Mexico</v>
          </cell>
          <cell r="G2991">
            <v>-9634.86</v>
          </cell>
          <cell r="H2991" t="str">
            <v>NON-UTILITY</v>
          </cell>
          <cell r="I2991">
            <v>-9634.86</v>
          </cell>
          <cell r="J2991">
            <v>0</v>
          </cell>
        </row>
        <row r="2992">
          <cell r="D2992" t="str">
            <v>411200-ABFUDC-TX-S: Reg DIT Activity (Exp) - State</v>
          </cell>
          <cell r="E2992" t="str">
            <v>DIT Activity (Expense) State</v>
          </cell>
          <cell r="F2992" t="str">
            <v>Texas</v>
          </cell>
          <cell r="G2992">
            <v>-404.95</v>
          </cell>
          <cell r="H2992" t="str">
            <v>NON-UTILITY</v>
          </cell>
          <cell r="I2992">
            <v>-404.95</v>
          </cell>
          <cell r="J2992">
            <v>0</v>
          </cell>
        </row>
        <row r="2993">
          <cell r="D2993" t="str">
            <v>411200-Decom Costs-AZ-S: Reg DIT Activity (Exp) - State</v>
          </cell>
          <cell r="E2993" t="str">
            <v>DIT Activity (Expense) State</v>
          </cell>
          <cell r="F2993" t="str">
            <v>Arizona</v>
          </cell>
          <cell r="G2993">
            <v>-1692.77</v>
          </cell>
          <cell r="H2993" t="str">
            <v>NON-UTILITY</v>
          </cell>
          <cell r="I2993">
            <v>-1692.77</v>
          </cell>
          <cell r="J2993">
            <v>0</v>
          </cell>
        </row>
        <row r="2994">
          <cell r="D2994" t="str">
            <v>411200-Decom Costs-NM-S: Reg DIT Activity (Exp) - State</v>
          </cell>
          <cell r="E2994" t="str">
            <v>DIT Activity (Expense) State</v>
          </cell>
          <cell r="F2994" t="str">
            <v>New Mexico</v>
          </cell>
          <cell r="G2994">
            <v>-6392.81</v>
          </cell>
          <cell r="H2994" t="str">
            <v>NON-UTILITY</v>
          </cell>
          <cell r="I2994">
            <v>-6392.81</v>
          </cell>
          <cell r="J2994">
            <v>0</v>
          </cell>
        </row>
        <row r="2995">
          <cell r="D2995" t="str">
            <v>411200-Decom Costs-TX-S: Reg DIT Activity (Exp) - State</v>
          </cell>
          <cell r="E2995" t="str">
            <v>DIT Activity (Expense) State</v>
          </cell>
          <cell r="F2995" t="str">
            <v>Texas</v>
          </cell>
          <cell r="G2995">
            <v>-2292.38</v>
          </cell>
          <cell r="H2995" t="str">
            <v>NON-UTILITY</v>
          </cell>
          <cell r="I2995">
            <v>-2292.38</v>
          </cell>
          <cell r="J2995">
            <v>0</v>
          </cell>
        </row>
        <row r="2996">
          <cell r="D2996" t="str">
            <v>411200-NOL AZ-AZ: Reg DIT Activity (Exp) - State</v>
          </cell>
          <cell r="E2996" t="str">
            <v>DIT Activity (Expense) State</v>
          </cell>
          <cell r="F2996" t="str">
            <v>Arizona</v>
          </cell>
          <cell r="G2996">
            <v>0</v>
          </cell>
          <cell r="H2996" t="str">
            <v>NON-UTILITY</v>
          </cell>
          <cell r="I2996">
            <v>0</v>
          </cell>
          <cell r="J2996">
            <v>0</v>
          </cell>
        </row>
        <row r="2997">
          <cell r="D2997" t="str">
            <v>411200-NOL NM-NM: Reg DIT Activity (Exp) - State</v>
          </cell>
          <cell r="E2997" t="str">
            <v>DIT Activity (Expense) State</v>
          </cell>
          <cell r="F2997" t="str">
            <v>New Mexico</v>
          </cell>
          <cell r="G2997">
            <v>0</v>
          </cell>
          <cell r="H2997" t="str">
            <v>NON-UTILITY</v>
          </cell>
          <cell r="I2997">
            <v>0</v>
          </cell>
          <cell r="J2997">
            <v>0</v>
          </cell>
        </row>
        <row r="2998">
          <cell r="D2998" t="str">
            <v>411200-Other-AZ-S: Reg DIT Activity (Exp) - State</v>
          </cell>
          <cell r="E2998" t="str">
            <v>DIT Activity (Expense) State</v>
          </cell>
          <cell r="F2998" t="str">
            <v>Arizona</v>
          </cell>
          <cell r="G2998">
            <v>-1.63</v>
          </cell>
          <cell r="H2998" t="str">
            <v>NON-UTILITY</v>
          </cell>
          <cell r="I2998">
            <v>-1.63</v>
          </cell>
          <cell r="J2998">
            <v>0</v>
          </cell>
        </row>
        <row r="2999">
          <cell r="D2999" t="str">
            <v>411200-Other-NM-S: Reg DIT Activity (Exp) - State</v>
          </cell>
          <cell r="E2999" t="str">
            <v>DIT Activity (Expense) State</v>
          </cell>
          <cell r="F2999" t="str">
            <v>New Mexico</v>
          </cell>
          <cell r="G2999">
            <v>-6.17</v>
          </cell>
          <cell r="H2999" t="str">
            <v>NON-UTILITY</v>
          </cell>
          <cell r="I2999">
            <v>-6.17</v>
          </cell>
          <cell r="J2999">
            <v>0</v>
          </cell>
        </row>
        <row r="3000">
          <cell r="D3000" t="str">
            <v>411200-Other-TX-S: Reg DIT Activity (Exp) - State</v>
          </cell>
          <cell r="E3000" t="str">
            <v>DIT Activity (Expense) State</v>
          </cell>
          <cell r="F3000" t="str">
            <v>Texas</v>
          </cell>
          <cell r="G3000">
            <v>-2.2200000000000002</v>
          </cell>
          <cell r="H3000" t="str">
            <v>NON-UTILITY</v>
          </cell>
          <cell r="I3000">
            <v>-2.2200000000000002</v>
          </cell>
          <cell r="J3000">
            <v>0</v>
          </cell>
        </row>
        <row r="3001">
          <cell r="D3001" t="str">
            <v>ZZZ410200-ABFUDC CWIP-S: Reg DIT Activity (Exp) - State</v>
          </cell>
          <cell r="E3001" t="str">
            <v>DIT Activity (Expense) State</v>
          </cell>
          <cell r="F3001">
            <v>0</v>
          </cell>
          <cell r="G3001">
            <v>0</v>
          </cell>
          <cell r="H3001" t="str">
            <v>NON-UTILITY</v>
          </cell>
          <cell r="I3001">
            <v>0</v>
          </cell>
          <cell r="J3001">
            <v>0</v>
          </cell>
        </row>
        <row r="3002">
          <cell r="D3002" t="str">
            <v>ZZZ410200-Decommissioning Costs FQF-S: Reg DIT Activity (Exp) - State</v>
          </cell>
          <cell r="E3002" t="str">
            <v>DIT Activity (Expense) State</v>
          </cell>
          <cell r="F3002">
            <v>0</v>
          </cell>
          <cell r="G3002">
            <v>0</v>
          </cell>
          <cell r="H3002" t="str">
            <v>NON-UTILITY</v>
          </cell>
          <cell r="I3002">
            <v>0</v>
          </cell>
          <cell r="J3002">
            <v>0</v>
          </cell>
        </row>
        <row r="3003">
          <cell r="D3003" t="str">
            <v>ZZZ410200-Other-S: Reg DIT Activity (Exp) - State</v>
          </cell>
          <cell r="E3003" t="str">
            <v>DIT Activity (Expense) State</v>
          </cell>
          <cell r="F3003">
            <v>0</v>
          </cell>
          <cell r="G3003">
            <v>0</v>
          </cell>
          <cell r="H3003" t="str">
            <v>NON-UTILITY</v>
          </cell>
          <cell r="I3003">
            <v>0</v>
          </cell>
          <cell r="J3003">
            <v>0</v>
          </cell>
        </row>
        <row r="3004">
          <cell r="D3004" t="str">
            <v>ZZZ411200-ABFUDC-S: Reg DIT Activity (Exp) - State</v>
          </cell>
          <cell r="E3004" t="str">
            <v>DIT Activity (Expense) State</v>
          </cell>
          <cell r="F3004">
            <v>0</v>
          </cell>
          <cell r="G3004">
            <v>0</v>
          </cell>
          <cell r="H3004" t="str">
            <v>NON-UTILITY</v>
          </cell>
          <cell r="I3004">
            <v>0</v>
          </cell>
          <cell r="J3004">
            <v>0</v>
          </cell>
        </row>
        <row r="3005">
          <cell r="D3005" t="str">
            <v>ZZZ411200-Decommissioning Costs FQF-S: Reg DIT Activity (Exp) - State</v>
          </cell>
          <cell r="E3005" t="str">
            <v>DIT Activity (Expense) State</v>
          </cell>
          <cell r="F3005">
            <v>0</v>
          </cell>
          <cell r="G3005">
            <v>0</v>
          </cell>
          <cell r="H3005" t="str">
            <v>NON-UTILITY</v>
          </cell>
          <cell r="I3005">
            <v>0</v>
          </cell>
          <cell r="J3005">
            <v>0</v>
          </cell>
        </row>
        <row r="3006">
          <cell r="D3006" t="str">
            <v>ZZZ411200-Other-S: Reg DIT Activity (Exp) - State</v>
          </cell>
          <cell r="E3006" t="str">
            <v>DIT Activity (Expense) State</v>
          </cell>
          <cell r="F3006">
            <v>0</v>
          </cell>
          <cell r="G3006">
            <v>0</v>
          </cell>
          <cell r="H3006" t="str">
            <v>NON-UTILITY</v>
          </cell>
          <cell r="I3006">
            <v>0</v>
          </cell>
          <cell r="J3006">
            <v>0</v>
          </cell>
        </row>
        <row r="3007">
          <cell r="D3007" t="str">
            <v>420000-INVESTMENT TAX CREDITS</v>
          </cell>
          <cell r="E3007" t="str">
            <v>ITC Amortization</v>
          </cell>
          <cell r="F3007" t="str">
            <v>Federal</v>
          </cell>
          <cell r="G3007">
            <v>0</v>
          </cell>
          <cell r="H3007" t="str">
            <v>NON-UTILITY</v>
          </cell>
          <cell r="I3007">
            <v>0</v>
          </cell>
          <cell r="J3007">
            <v>0</v>
          </cell>
        </row>
        <row r="3008">
          <cell r="D3008" t="str">
            <v>420000-ITC Amortization-F: Change in FAS109 Bal - Federal</v>
          </cell>
          <cell r="E3008" t="str">
            <v>ITC Amortization</v>
          </cell>
          <cell r="F3008" t="str">
            <v>Federal</v>
          </cell>
          <cell r="G3008">
            <v>0</v>
          </cell>
          <cell r="H3008" t="str">
            <v>NON-UTILITY</v>
          </cell>
          <cell r="I3008">
            <v>0</v>
          </cell>
          <cell r="J3008">
            <v>0</v>
          </cell>
        </row>
        <row r="3009">
          <cell r="D3009" t="str">
            <v>427000-INTEREST ON L-T DEBT</v>
          </cell>
          <cell r="E3009">
            <v>0</v>
          </cell>
          <cell r="F3009">
            <v>0</v>
          </cell>
          <cell r="G3009">
            <v>67744774.829999998</v>
          </cell>
          <cell r="H3009">
            <v>0</v>
          </cell>
          <cell r="I3009" t="b">
            <v>0</v>
          </cell>
          <cell r="J3009" t="b">
            <v>0</v>
          </cell>
        </row>
        <row r="3010">
          <cell r="D3010" t="str">
            <v>428000-AMORT OF DEBT DISC&amp;EXP</v>
          </cell>
          <cell r="E3010">
            <v>0</v>
          </cell>
          <cell r="F3010">
            <v>0</v>
          </cell>
          <cell r="G3010">
            <v>1084905.42</v>
          </cell>
          <cell r="H3010" t="str">
            <v>NON-UTILITY</v>
          </cell>
          <cell r="I3010">
            <v>1084905.42</v>
          </cell>
          <cell r="J3010">
            <v>0</v>
          </cell>
        </row>
        <row r="3011">
          <cell r="D3011" t="str">
            <v>428100-AMORT LOSS ON REACQ DEBT</v>
          </cell>
          <cell r="E3011">
            <v>0</v>
          </cell>
          <cell r="F3011">
            <v>0</v>
          </cell>
          <cell r="G3011">
            <v>885924</v>
          </cell>
          <cell r="H3011" t="str">
            <v>NON-UTILITY</v>
          </cell>
          <cell r="I3011">
            <v>885924</v>
          </cell>
          <cell r="J3011">
            <v>0</v>
          </cell>
        </row>
        <row r="3012">
          <cell r="D3012" t="str">
            <v>429000-AMORT OF PREM ON DEBT</v>
          </cell>
          <cell r="E3012">
            <v>0</v>
          </cell>
          <cell r="F3012">
            <v>0</v>
          </cell>
          <cell r="G3012">
            <v>-86906</v>
          </cell>
          <cell r="H3012" t="str">
            <v>NON-UTILITY</v>
          </cell>
          <cell r="I3012">
            <v>-86906</v>
          </cell>
          <cell r="J3012">
            <v>0</v>
          </cell>
        </row>
        <row r="3013">
          <cell r="D3013" t="str">
            <v>431000-FERCCUS-INTEREST CUST DEPOSITS</v>
          </cell>
          <cell r="E3013">
            <v>0</v>
          </cell>
          <cell r="F3013">
            <v>0</v>
          </cell>
          <cell r="G3013">
            <v>0</v>
          </cell>
          <cell r="H3013" t="str">
            <v>UTILITY</v>
          </cell>
          <cell r="I3013">
            <v>0</v>
          </cell>
          <cell r="J3013">
            <v>0</v>
          </cell>
        </row>
        <row r="3014">
          <cell r="D3014" t="str">
            <v>431000-NMCUS-INTEREST CUST DEPOSITS</v>
          </cell>
          <cell r="E3014">
            <v>0</v>
          </cell>
          <cell r="F3014">
            <v>0</v>
          </cell>
          <cell r="G3014">
            <v>20399.8</v>
          </cell>
          <cell r="H3014" t="str">
            <v>UTILITY</v>
          </cell>
          <cell r="I3014">
            <v>0</v>
          </cell>
          <cell r="J3014">
            <v>20399.8</v>
          </cell>
        </row>
        <row r="3015">
          <cell r="D3015" t="str">
            <v>431000-OTHER INTEREST EXPENSE</v>
          </cell>
          <cell r="E3015">
            <v>0</v>
          </cell>
          <cell r="F3015">
            <v>0</v>
          </cell>
          <cell r="G3015">
            <v>1547535.94</v>
          </cell>
          <cell r="H3015" t="str">
            <v>NON-UTILITY</v>
          </cell>
          <cell r="I3015">
            <v>1547535.94</v>
          </cell>
          <cell r="J3015">
            <v>0</v>
          </cell>
        </row>
        <row r="3016">
          <cell r="D3016" t="str">
            <v>431000-TXCUS-INTEREST CUST DEPOSITS</v>
          </cell>
          <cell r="E3016">
            <v>0</v>
          </cell>
          <cell r="F3016">
            <v>0</v>
          </cell>
          <cell r="G3016">
            <v>5634.19</v>
          </cell>
          <cell r="H3016" t="str">
            <v>UTILITY</v>
          </cell>
          <cell r="I3016">
            <v>0</v>
          </cell>
          <cell r="J3016">
            <v>5634.19</v>
          </cell>
        </row>
        <row r="3017">
          <cell r="D3017" t="str">
            <v>432000-ABFUDC</v>
          </cell>
          <cell r="E3017">
            <v>0</v>
          </cell>
          <cell r="F3017">
            <v>0</v>
          </cell>
          <cell r="G3017">
            <v>-5735487.4000000004</v>
          </cell>
          <cell r="H3017" t="str">
            <v>NON-UTILITY</v>
          </cell>
          <cell r="I3017">
            <v>-5735487.4000000004</v>
          </cell>
          <cell r="J3017">
            <v>0</v>
          </cell>
        </row>
        <row r="3018">
          <cell r="D3018" t="str">
            <v>427XXX-MEMO INT EXP ADJ DEBT RATE</v>
          </cell>
          <cell r="E3018">
            <v>0</v>
          </cell>
          <cell r="F3018">
            <v>0</v>
          </cell>
          <cell r="G3018">
            <v>3654500</v>
          </cell>
          <cell r="H3018">
            <v>0</v>
          </cell>
          <cell r="I3018" t="b">
            <v>0</v>
          </cell>
          <cell r="J3018" t="b">
            <v>0</v>
          </cell>
        </row>
        <row r="3019">
          <cell r="D3019" t="str">
            <v>190XXX-MEMO RATE BASE ADJ INT EXP</v>
          </cell>
          <cell r="E3019">
            <v>0</v>
          </cell>
          <cell r="F3019">
            <v>0</v>
          </cell>
          <cell r="G3019">
            <v>0</v>
          </cell>
          <cell r="H3019" t="str">
            <v>UTILITY</v>
          </cell>
          <cell r="I3019">
            <v>0</v>
          </cell>
          <cell r="J3019">
            <v>0</v>
          </cell>
        </row>
        <row r="3020">
          <cell r="D3020" t="str">
            <v>131000-Cash Working Capital Total Adj Calc</v>
          </cell>
          <cell r="E3020">
            <v>0</v>
          </cell>
          <cell r="F3020">
            <v>0</v>
          </cell>
          <cell r="G3020">
            <v>-13280587</v>
          </cell>
          <cell r="H3020" t="str">
            <v>UTILITY</v>
          </cell>
          <cell r="I3020">
            <v>0</v>
          </cell>
          <cell r="J3020">
            <v>-13280587</v>
          </cell>
        </row>
        <row r="3021">
          <cell r="D3021" t="str">
            <v>40810 PV Payroll Taxes Cash Req Calc</v>
          </cell>
          <cell r="E3021">
            <v>0</v>
          </cell>
          <cell r="F3021">
            <v>0</v>
          </cell>
          <cell r="G3021">
            <v>0</v>
          </cell>
          <cell r="H3021" t="str">
            <v>UTILITY</v>
          </cell>
          <cell r="I3021">
            <v>0</v>
          </cell>
          <cell r="J3021">
            <v>0</v>
          </cell>
        </row>
        <row r="3022">
          <cell r="D3022" t="str">
            <v>40810 PV Payroll Taxes Work Cash Calc</v>
          </cell>
          <cell r="E3022">
            <v>0</v>
          </cell>
          <cell r="F3022">
            <v>0</v>
          </cell>
          <cell r="G3022">
            <v>3090230</v>
          </cell>
          <cell r="H3022" t="str">
            <v>UTILITY</v>
          </cell>
          <cell r="I3022">
            <v>0</v>
          </cell>
          <cell r="J3022">
            <v>3090230</v>
          </cell>
        </row>
        <row r="3023">
          <cell r="D3023" t="str">
            <v>408100-AZ Property Taxes Work Cap Req Calc</v>
          </cell>
          <cell r="E3023">
            <v>0</v>
          </cell>
          <cell r="F3023">
            <v>0</v>
          </cell>
          <cell r="G3023">
            <v>-4215096</v>
          </cell>
          <cell r="H3023" t="str">
            <v>UTILITY</v>
          </cell>
          <cell r="I3023">
            <v>0</v>
          </cell>
          <cell r="J3023">
            <v>-4215096</v>
          </cell>
        </row>
        <row r="3024">
          <cell r="D3024" t="str">
            <v>408100-AZ Property Taxes Work Cash Calc</v>
          </cell>
          <cell r="E3024">
            <v>0</v>
          </cell>
          <cell r="F3024">
            <v>0</v>
          </cell>
          <cell r="G3024">
            <v>9007672</v>
          </cell>
          <cell r="H3024" t="str">
            <v>UTILITY</v>
          </cell>
          <cell r="I3024">
            <v>0</v>
          </cell>
          <cell r="J3024">
            <v>9007672</v>
          </cell>
        </row>
        <row r="3025">
          <cell r="D3025" t="str">
            <v>408100-Gross Receipts Cash Req Calc</v>
          </cell>
          <cell r="E3025">
            <v>0</v>
          </cell>
          <cell r="F3025">
            <v>0</v>
          </cell>
          <cell r="G3025">
            <v>70556</v>
          </cell>
          <cell r="H3025" t="str">
            <v>UTILITY</v>
          </cell>
          <cell r="I3025">
            <v>0</v>
          </cell>
          <cell r="J3025">
            <v>70556</v>
          </cell>
        </row>
        <row r="3026">
          <cell r="D3026" t="str">
            <v>408100-NM Compensating Tax Cash Req Calc</v>
          </cell>
          <cell r="E3026">
            <v>0</v>
          </cell>
          <cell r="F3026">
            <v>0</v>
          </cell>
          <cell r="G3026">
            <v>23</v>
          </cell>
          <cell r="H3026" t="str">
            <v>UTILITY</v>
          </cell>
          <cell r="I3026">
            <v>0</v>
          </cell>
          <cell r="J3026">
            <v>23</v>
          </cell>
        </row>
        <row r="3027">
          <cell r="D3027" t="str">
            <v>408100-NM Compensating Tax Work Cash Calc</v>
          </cell>
          <cell r="E3027">
            <v>0</v>
          </cell>
          <cell r="F3027">
            <v>0</v>
          </cell>
          <cell r="G3027">
            <v>4052</v>
          </cell>
          <cell r="H3027" t="str">
            <v>UTILITY</v>
          </cell>
          <cell r="I3027">
            <v>0</v>
          </cell>
          <cell r="J3027">
            <v>4052</v>
          </cell>
        </row>
        <row r="3028">
          <cell r="D3028" t="str">
            <v>408100-NM OSR Expense Cash Req Calc</v>
          </cell>
          <cell r="E3028">
            <v>0</v>
          </cell>
          <cell r="F3028">
            <v>0</v>
          </cell>
          <cell r="G3028">
            <v>1049531</v>
          </cell>
          <cell r="H3028" t="str">
            <v>UTILITY</v>
          </cell>
          <cell r="I3028">
            <v>0</v>
          </cell>
          <cell r="J3028">
            <v>1049531</v>
          </cell>
        </row>
        <row r="3029">
          <cell r="D3029" t="str">
            <v>408100-NM OSR Expense Work Cash Calc</v>
          </cell>
          <cell r="E3029">
            <v>0</v>
          </cell>
          <cell r="F3029">
            <v>0</v>
          </cell>
          <cell r="G3029">
            <v>4123562</v>
          </cell>
          <cell r="H3029" t="str">
            <v>UTILITY</v>
          </cell>
          <cell r="I3029">
            <v>0</v>
          </cell>
          <cell r="J3029">
            <v>4123562</v>
          </cell>
        </row>
        <row r="3030">
          <cell r="D3030" t="str">
            <v>408100-NM PRC Expense Cash Req Calc</v>
          </cell>
          <cell r="E3030">
            <v>0</v>
          </cell>
          <cell r="F3030">
            <v>0</v>
          </cell>
          <cell r="G3030">
            <v>-518878</v>
          </cell>
          <cell r="H3030" t="str">
            <v>UTILITY</v>
          </cell>
          <cell r="I3030">
            <v>0</v>
          </cell>
          <cell r="J3030">
            <v>-518878</v>
          </cell>
        </row>
        <row r="3031">
          <cell r="D3031" t="str">
            <v>408100-NM PRC Expense Work Cash Calc</v>
          </cell>
          <cell r="E3031">
            <v>0</v>
          </cell>
          <cell r="F3031">
            <v>0</v>
          </cell>
          <cell r="G3031">
            <v>814934</v>
          </cell>
          <cell r="H3031" t="str">
            <v>UTILITY</v>
          </cell>
          <cell r="I3031">
            <v>0</v>
          </cell>
          <cell r="J3031">
            <v>814934</v>
          </cell>
        </row>
        <row r="3032">
          <cell r="D3032" t="str">
            <v>408100-NM Property Taxes  Cash Req Calc</v>
          </cell>
          <cell r="E3032">
            <v>0</v>
          </cell>
          <cell r="F3032">
            <v>0</v>
          </cell>
          <cell r="G3032">
            <v>-2654799</v>
          </cell>
          <cell r="H3032" t="str">
            <v>UTILITY</v>
          </cell>
          <cell r="I3032">
            <v>0</v>
          </cell>
          <cell r="J3032">
            <v>-2654799</v>
          </cell>
        </row>
        <row r="3033">
          <cell r="D3033" t="str">
            <v>408100-NM Property Taxes  Work Cash Calc</v>
          </cell>
          <cell r="E3033">
            <v>0</v>
          </cell>
          <cell r="F3033">
            <v>0</v>
          </cell>
          <cell r="G3033">
            <v>5143321</v>
          </cell>
          <cell r="H3033" t="str">
            <v>UTILITY</v>
          </cell>
          <cell r="I3033">
            <v>0</v>
          </cell>
          <cell r="J3033">
            <v>5143321</v>
          </cell>
        </row>
        <row r="3034">
          <cell r="D3034" t="str">
            <v>408100-Payroll Taxes Cash Req Calc</v>
          </cell>
          <cell r="E3034">
            <v>0</v>
          </cell>
          <cell r="F3034">
            <v>0</v>
          </cell>
          <cell r="G3034">
            <v>485373</v>
          </cell>
          <cell r="H3034" t="str">
            <v>UTILITY</v>
          </cell>
          <cell r="I3034">
            <v>0</v>
          </cell>
          <cell r="J3034">
            <v>485373</v>
          </cell>
        </row>
        <row r="3035">
          <cell r="D3035" t="str">
            <v>408100-Payroll Taxes Work Cash Calc</v>
          </cell>
          <cell r="E3035">
            <v>0</v>
          </cell>
          <cell r="F3035">
            <v>0</v>
          </cell>
          <cell r="G3035">
            <v>5905374</v>
          </cell>
          <cell r="H3035" t="str">
            <v>UTILITY</v>
          </cell>
          <cell r="I3035">
            <v>0</v>
          </cell>
          <cell r="J3035">
            <v>5905374</v>
          </cell>
        </row>
        <row r="3036">
          <cell r="D3036" t="str">
            <v>408100-TX GR Expense Cash Req Calc</v>
          </cell>
          <cell r="E3036">
            <v>0</v>
          </cell>
          <cell r="F3036">
            <v>0</v>
          </cell>
          <cell r="G3036">
            <v>-1193827</v>
          </cell>
          <cell r="H3036" t="str">
            <v>UTILITY</v>
          </cell>
          <cell r="I3036">
            <v>0</v>
          </cell>
          <cell r="J3036">
            <v>-1193827</v>
          </cell>
        </row>
        <row r="3037">
          <cell r="D3037" t="str">
            <v>408100-TX GR Expense Work Cash Calc</v>
          </cell>
          <cell r="E3037">
            <v>0</v>
          </cell>
          <cell r="F3037">
            <v>0</v>
          </cell>
          <cell r="G3037">
            <v>11087715</v>
          </cell>
          <cell r="H3037" t="str">
            <v>UTILITY</v>
          </cell>
          <cell r="I3037">
            <v>0</v>
          </cell>
          <cell r="J3037">
            <v>11087715</v>
          </cell>
        </row>
        <row r="3038">
          <cell r="D3038" t="str">
            <v>408100-TX OSR Expense Cash Req Calc</v>
          </cell>
          <cell r="E3038">
            <v>0</v>
          </cell>
          <cell r="F3038">
            <v>0</v>
          </cell>
          <cell r="G3038">
            <v>-3171387</v>
          </cell>
          <cell r="H3038" t="str">
            <v>UTILITY</v>
          </cell>
          <cell r="I3038">
            <v>0</v>
          </cell>
          <cell r="J3038">
            <v>-3171387</v>
          </cell>
        </row>
        <row r="3039">
          <cell r="D3039" t="str">
            <v>408100-TX OSR Expense Work Cash Calc</v>
          </cell>
          <cell r="E3039">
            <v>0</v>
          </cell>
          <cell r="F3039">
            <v>0</v>
          </cell>
          <cell r="G3039">
            <v>21717756</v>
          </cell>
          <cell r="H3039" t="str">
            <v>UTILITY</v>
          </cell>
          <cell r="I3039">
            <v>0</v>
          </cell>
          <cell r="J3039">
            <v>21717756</v>
          </cell>
        </row>
        <row r="3040">
          <cell r="D3040" t="str">
            <v>408100-TX PUC Expense Cash Req Calc</v>
          </cell>
          <cell r="E3040">
            <v>0</v>
          </cell>
          <cell r="F3040">
            <v>0</v>
          </cell>
          <cell r="G3040">
            <v>-550582</v>
          </cell>
          <cell r="H3040" t="str">
            <v>UTILITY</v>
          </cell>
          <cell r="I3040">
            <v>0</v>
          </cell>
          <cell r="J3040">
            <v>-550582</v>
          </cell>
        </row>
        <row r="3041">
          <cell r="D3041" t="str">
            <v>408100-TX PUC Expense Work Cash Calc</v>
          </cell>
          <cell r="E3041">
            <v>0</v>
          </cell>
          <cell r="F3041">
            <v>0</v>
          </cell>
          <cell r="G3041">
            <v>1058254</v>
          </cell>
          <cell r="H3041" t="str">
            <v>UTILITY</v>
          </cell>
          <cell r="I3041">
            <v>0</v>
          </cell>
          <cell r="J3041">
            <v>1058254</v>
          </cell>
        </row>
        <row r="3042">
          <cell r="D3042" t="str">
            <v>408100-TX Property Taxes  Cash Req Calc</v>
          </cell>
          <cell r="E3042">
            <v>0</v>
          </cell>
          <cell r="F3042">
            <v>0</v>
          </cell>
          <cell r="G3042">
            <v>-5514098</v>
          </cell>
          <cell r="H3042" t="str">
            <v>UTILITY</v>
          </cell>
          <cell r="I3042">
            <v>0</v>
          </cell>
          <cell r="J3042">
            <v>-5514098</v>
          </cell>
        </row>
        <row r="3043">
          <cell r="D3043" t="str">
            <v>408100-TX Property Taxes  Work Cash Calc</v>
          </cell>
          <cell r="E3043">
            <v>0</v>
          </cell>
          <cell r="F3043">
            <v>0</v>
          </cell>
          <cell r="G3043">
            <v>11832134</v>
          </cell>
          <cell r="H3043" t="str">
            <v>UTILITY</v>
          </cell>
          <cell r="I3043">
            <v>0</v>
          </cell>
          <cell r="J3043">
            <v>11832134</v>
          </cell>
        </row>
        <row r="3044">
          <cell r="D3044" t="str">
            <v>408100-TX SALES AND USE Work Cash Calc</v>
          </cell>
          <cell r="E3044">
            <v>0</v>
          </cell>
          <cell r="F3044">
            <v>0</v>
          </cell>
          <cell r="G3044">
            <v>14100440</v>
          </cell>
          <cell r="H3044" t="str">
            <v>UTILITY</v>
          </cell>
          <cell r="I3044">
            <v>0</v>
          </cell>
          <cell r="J3044">
            <v>14100440</v>
          </cell>
        </row>
        <row r="3045">
          <cell r="D3045" t="str">
            <v>408100-TX Sales and Use Cash Req Calc</v>
          </cell>
          <cell r="E3045">
            <v>0</v>
          </cell>
          <cell r="F3045">
            <v>0</v>
          </cell>
          <cell r="G3045">
            <v>-11589</v>
          </cell>
          <cell r="H3045" t="str">
            <v>UTILITY</v>
          </cell>
          <cell r="I3045">
            <v>0</v>
          </cell>
          <cell r="J3045">
            <v>-11589</v>
          </cell>
        </row>
        <row r="3046">
          <cell r="D3046" t="str">
            <v>409100-AZ Tax Expense Cash Req Calc</v>
          </cell>
          <cell r="E3046">
            <v>0</v>
          </cell>
          <cell r="F3046">
            <v>0</v>
          </cell>
          <cell r="G3046">
            <v>54289</v>
          </cell>
          <cell r="H3046" t="str">
            <v>UTILITY</v>
          </cell>
          <cell r="I3046">
            <v>0</v>
          </cell>
          <cell r="J3046">
            <v>54289</v>
          </cell>
        </row>
        <row r="3047">
          <cell r="D3047" t="str">
            <v>409100-AZ Tax Expense Work Cash Calc</v>
          </cell>
          <cell r="E3047">
            <v>0</v>
          </cell>
          <cell r="F3047">
            <v>0</v>
          </cell>
          <cell r="G3047">
            <v>190536</v>
          </cell>
          <cell r="H3047" t="str">
            <v>UTILITY</v>
          </cell>
          <cell r="I3047">
            <v>0</v>
          </cell>
          <cell r="J3047">
            <v>190536</v>
          </cell>
        </row>
        <row r="3048">
          <cell r="D3048" t="str">
            <v>409100-FED Tax Expense Cash Req Calc</v>
          </cell>
          <cell r="E3048">
            <v>0</v>
          </cell>
          <cell r="F3048">
            <v>0</v>
          </cell>
          <cell r="G3048">
            <v>-9.2233720368547758E+18</v>
          </cell>
          <cell r="H3048" t="str">
            <v>UTILITY</v>
          </cell>
          <cell r="I3048">
            <v>0</v>
          </cell>
          <cell r="J3048">
            <v>-9.2233720368547758E+18</v>
          </cell>
        </row>
        <row r="3049">
          <cell r="D3049" t="str">
            <v>409100-FED Tax Expense Work Cash Calc</v>
          </cell>
          <cell r="E3049">
            <v>0</v>
          </cell>
          <cell r="F3049">
            <v>0</v>
          </cell>
          <cell r="G3049">
            <v>-349105</v>
          </cell>
          <cell r="H3049" t="str">
            <v>UTILITY</v>
          </cell>
          <cell r="I3049">
            <v>0</v>
          </cell>
          <cell r="J3049">
            <v>-349105</v>
          </cell>
        </row>
        <row r="3050">
          <cell r="D3050" t="str">
            <v>409100-NM Tax Expense Cash Req Calc</v>
          </cell>
          <cell r="E3050">
            <v>0</v>
          </cell>
          <cell r="F3050">
            <v>0</v>
          </cell>
          <cell r="G3050">
            <v>-9.2233720368547758E+18</v>
          </cell>
          <cell r="H3050" t="str">
            <v>UTILITY</v>
          </cell>
          <cell r="I3050">
            <v>0</v>
          </cell>
          <cell r="J3050">
            <v>-9.2233720368547758E+18</v>
          </cell>
        </row>
        <row r="3051">
          <cell r="D3051" t="str">
            <v>409100-NM Tax Expense Work Cash Calc</v>
          </cell>
          <cell r="E3051">
            <v>0</v>
          </cell>
          <cell r="F3051">
            <v>0</v>
          </cell>
          <cell r="G3051">
            <v>-12474</v>
          </cell>
          <cell r="H3051" t="str">
            <v>UTILITY</v>
          </cell>
          <cell r="I3051">
            <v>0</v>
          </cell>
          <cell r="J3051">
            <v>-12474</v>
          </cell>
        </row>
        <row r="3052">
          <cell r="D3052" t="str">
            <v>409100-TX Tax Expense Cash Req Calc</v>
          </cell>
          <cell r="E3052">
            <v>0</v>
          </cell>
          <cell r="F3052">
            <v>0</v>
          </cell>
          <cell r="G3052">
            <v>331180</v>
          </cell>
          <cell r="H3052" t="str">
            <v>UTILITY</v>
          </cell>
          <cell r="I3052">
            <v>0</v>
          </cell>
          <cell r="J3052">
            <v>331180</v>
          </cell>
        </row>
        <row r="3053">
          <cell r="D3053" t="str">
            <v>409100-TX Tax Expense Work Cash Calc</v>
          </cell>
          <cell r="E3053">
            <v>0</v>
          </cell>
          <cell r="F3053">
            <v>0</v>
          </cell>
          <cell r="G3053">
            <v>1586365</v>
          </cell>
          <cell r="H3053" t="str">
            <v>UTILITY</v>
          </cell>
          <cell r="I3053">
            <v>0</v>
          </cell>
          <cell r="J3053">
            <v>1586365</v>
          </cell>
        </row>
        <row r="3054">
          <cell r="D3054" t="str">
            <v>431000-Interest on Cust Dep Cash Req Calc</v>
          </cell>
          <cell r="E3054">
            <v>0</v>
          </cell>
          <cell r="F3054">
            <v>0</v>
          </cell>
          <cell r="G3054">
            <v>-17740</v>
          </cell>
          <cell r="H3054" t="str">
            <v>UTILITY</v>
          </cell>
          <cell r="I3054">
            <v>0</v>
          </cell>
          <cell r="J3054">
            <v>-17740</v>
          </cell>
        </row>
        <row r="3055">
          <cell r="D3055" t="str">
            <v>431000-Interest on Cust Dep Work Cash Calc</v>
          </cell>
          <cell r="E3055">
            <v>0</v>
          </cell>
          <cell r="F3055">
            <v>0</v>
          </cell>
          <cell r="G3055">
            <v>45795</v>
          </cell>
          <cell r="H3055" t="str">
            <v>UTILITY</v>
          </cell>
          <cell r="I3055">
            <v>0</v>
          </cell>
          <cell r="J3055">
            <v>45795</v>
          </cell>
        </row>
        <row r="3056">
          <cell r="D3056" t="str">
            <v>44XXX-FUT USE 5  Cash Req Calc</v>
          </cell>
          <cell r="E3056">
            <v>0</v>
          </cell>
          <cell r="F3056">
            <v>0</v>
          </cell>
          <cell r="G3056">
            <v>0</v>
          </cell>
          <cell r="H3056" t="str">
            <v>UTILITY</v>
          </cell>
          <cell r="I3056">
            <v>0</v>
          </cell>
          <cell r="J3056">
            <v>0</v>
          </cell>
        </row>
        <row r="3057">
          <cell r="D3057" t="str">
            <v>44XXX-FUT USE 5  Work Cash Calc</v>
          </cell>
          <cell r="E3057">
            <v>0</v>
          </cell>
          <cell r="F3057">
            <v>0</v>
          </cell>
          <cell r="G3057">
            <v>0</v>
          </cell>
          <cell r="H3057" t="str">
            <v>UTILITY</v>
          </cell>
          <cell r="I3057">
            <v>0</v>
          </cell>
          <cell r="J3057">
            <v>0</v>
          </cell>
        </row>
        <row r="3058">
          <cell r="D3058" t="str">
            <v>44XXX-FUT USE 6  Cash Req Calc</v>
          </cell>
          <cell r="E3058">
            <v>0</v>
          </cell>
          <cell r="F3058">
            <v>0</v>
          </cell>
          <cell r="G3058">
            <v>0</v>
          </cell>
          <cell r="H3058" t="str">
            <v>UTILITY</v>
          </cell>
          <cell r="I3058">
            <v>0</v>
          </cell>
          <cell r="J3058">
            <v>0</v>
          </cell>
        </row>
        <row r="3059">
          <cell r="D3059" t="str">
            <v>44XXX-FUT USE 6  Work Cash Calc</v>
          </cell>
          <cell r="E3059">
            <v>0</v>
          </cell>
          <cell r="F3059">
            <v>0</v>
          </cell>
          <cell r="G3059">
            <v>0</v>
          </cell>
          <cell r="H3059" t="str">
            <v>UTILITY</v>
          </cell>
          <cell r="I3059">
            <v>0</v>
          </cell>
          <cell r="J3059">
            <v>0</v>
          </cell>
        </row>
        <row r="3060">
          <cell r="D3060" t="str">
            <v>501000-Gas Cash Req Calc</v>
          </cell>
          <cell r="E3060">
            <v>0</v>
          </cell>
          <cell r="F3060">
            <v>0</v>
          </cell>
          <cell r="G3060">
            <v>0</v>
          </cell>
          <cell r="H3060" t="str">
            <v>UTILITY</v>
          </cell>
          <cell r="I3060">
            <v>0</v>
          </cell>
          <cell r="J3060">
            <v>0</v>
          </cell>
        </row>
        <row r="3061">
          <cell r="D3061" t="str">
            <v>501000-Gas Work Cash Calc</v>
          </cell>
          <cell r="E3061">
            <v>0</v>
          </cell>
          <cell r="F3061">
            <v>0</v>
          </cell>
          <cell r="G3061">
            <v>103285908</v>
          </cell>
          <cell r="H3061" t="str">
            <v>UTILITY</v>
          </cell>
          <cell r="I3061">
            <v>0</v>
          </cell>
          <cell r="J3061">
            <v>103285908</v>
          </cell>
        </row>
        <row r="3062">
          <cell r="D3062" t="str">
            <v>509000-Gas Cash Req Calc</v>
          </cell>
          <cell r="E3062">
            <v>0</v>
          </cell>
          <cell r="F3062">
            <v>0</v>
          </cell>
          <cell r="G3062">
            <v>-157</v>
          </cell>
          <cell r="H3062" t="str">
            <v>UTILITY</v>
          </cell>
          <cell r="I3062">
            <v>0</v>
          </cell>
          <cell r="J3062">
            <v>-157</v>
          </cell>
        </row>
        <row r="3063">
          <cell r="D3063" t="str">
            <v>509000-Gas Work Cash Calc</v>
          </cell>
          <cell r="E3063">
            <v>0</v>
          </cell>
          <cell r="F3063">
            <v>0</v>
          </cell>
          <cell r="G3063">
            <v>38427</v>
          </cell>
          <cell r="H3063" t="str">
            <v>UTILITY</v>
          </cell>
          <cell r="I3063">
            <v>0</v>
          </cell>
          <cell r="J3063">
            <v>38427</v>
          </cell>
        </row>
        <row r="3064">
          <cell r="D3064" t="str">
            <v>518000-Nuclear Fuel Expense Cash Req Calc</v>
          </cell>
          <cell r="E3064">
            <v>0</v>
          </cell>
          <cell r="F3064">
            <v>0</v>
          </cell>
          <cell r="G3064">
            <v>-4029466</v>
          </cell>
          <cell r="H3064" t="str">
            <v>UTILITY</v>
          </cell>
          <cell r="I3064">
            <v>0</v>
          </cell>
          <cell r="J3064">
            <v>-4029466</v>
          </cell>
        </row>
        <row r="3065">
          <cell r="D3065" t="str">
            <v>518000-Nuclear Fuel Expense Work Cash Calc</v>
          </cell>
          <cell r="E3065">
            <v>0</v>
          </cell>
          <cell r="F3065">
            <v>0</v>
          </cell>
          <cell r="G3065">
            <v>45393686</v>
          </cell>
          <cell r="H3065" t="str">
            <v>UTILITY</v>
          </cell>
          <cell r="I3065">
            <v>0</v>
          </cell>
          <cell r="J3065">
            <v>45393686</v>
          </cell>
        </row>
        <row r="3066">
          <cell r="D3066" t="str">
            <v>525XX PV O&amp;M Work Cash Calc</v>
          </cell>
          <cell r="E3066">
            <v>0</v>
          </cell>
          <cell r="F3066">
            <v>0</v>
          </cell>
          <cell r="G3066">
            <v>0</v>
          </cell>
          <cell r="H3066" t="str">
            <v>UTILITY</v>
          </cell>
          <cell r="I3066">
            <v>0</v>
          </cell>
          <cell r="J3066">
            <v>0</v>
          </cell>
        </row>
        <row r="3067">
          <cell r="D3067" t="str">
            <v>525XX-PV O&amp;M  Cash Req Calc</v>
          </cell>
          <cell r="E3067">
            <v>0</v>
          </cell>
          <cell r="F3067">
            <v>0</v>
          </cell>
          <cell r="G3067">
            <v>0</v>
          </cell>
          <cell r="H3067" t="str">
            <v>UTILITY</v>
          </cell>
          <cell r="I3067">
            <v>0</v>
          </cell>
          <cell r="J3067">
            <v>0</v>
          </cell>
        </row>
        <row r="3068">
          <cell r="D3068" t="str">
            <v>547000-Gas Cash Req Calc</v>
          </cell>
          <cell r="E3068">
            <v>0</v>
          </cell>
          <cell r="F3068">
            <v>0</v>
          </cell>
          <cell r="G3068">
            <v>-115715</v>
          </cell>
          <cell r="H3068" t="str">
            <v>UTILITY</v>
          </cell>
          <cell r="I3068">
            <v>0</v>
          </cell>
          <cell r="J3068">
            <v>-115715</v>
          </cell>
        </row>
        <row r="3069">
          <cell r="D3069" t="str">
            <v>547000-Gas Work Cash Calc</v>
          </cell>
          <cell r="E3069">
            <v>0</v>
          </cell>
          <cell r="F3069">
            <v>0</v>
          </cell>
          <cell r="G3069">
            <v>28157344</v>
          </cell>
          <cell r="H3069" t="str">
            <v>UTILITY</v>
          </cell>
          <cell r="I3069">
            <v>0</v>
          </cell>
          <cell r="J3069">
            <v>28157344</v>
          </cell>
        </row>
        <row r="3070">
          <cell r="D3070" t="str">
            <v>555000-Purchased Power Cash Req Calc</v>
          </cell>
          <cell r="E3070">
            <v>0</v>
          </cell>
          <cell r="F3070">
            <v>0</v>
          </cell>
          <cell r="G3070">
            <v>-64546</v>
          </cell>
          <cell r="H3070" t="str">
            <v>UTILITY</v>
          </cell>
          <cell r="I3070">
            <v>0</v>
          </cell>
          <cell r="J3070">
            <v>-64546</v>
          </cell>
        </row>
        <row r="3071">
          <cell r="D3071" t="str">
            <v>555000-Purchased Power Work Cash Calc</v>
          </cell>
          <cell r="E3071">
            <v>0</v>
          </cell>
          <cell r="F3071">
            <v>0</v>
          </cell>
          <cell r="G3071">
            <v>58898911</v>
          </cell>
          <cell r="H3071" t="str">
            <v>UTILITY</v>
          </cell>
          <cell r="I3071">
            <v>0</v>
          </cell>
          <cell r="J3071">
            <v>58898911</v>
          </cell>
        </row>
        <row r="3072">
          <cell r="D3072" t="str">
            <v>920000-Wages and Benefits Cash Req Calc</v>
          </cell>
          <cell r="E3072">
            <v>0</v>
          </cell>
          <cell r="F3072">
            <v>0</v>
          </cell>
          <cell r="G3072">
            <v>8166972</v>
          </cell>
          <cell r="H3072" t="str">
            <v>UTILITY</v>
          </cell>
          <cell r="I3072">
            <v>0</v>
          </cell>
          <cell r="J3072">
            <v>8166972</v>
          </cell>
        </row>
        <row r="3073">
          <cell r="D3073" t="str">
            <v>920000-Wages and Benefits Work Cash Calc</v>
          </cell>
          <cell r="E3073">
            <v>0</v>
          </cell>
          <cell r="F3073">
            <v>0</v>
          </cell>
          <cell r="G3073">
            <v>97099185</v>
          </cell>
          <cell r="H3073" t="str">
            <v>UTILITY</v>
          </cell>
          <cell r="I3073">
            <v>0</v>
          </cell>
          <cell r="J3073">
            <v>97099185</v>
          </cell>
        </row>
        <row r="3074">
          <cell r="D3074" t="str">
            <v>920XX-Incentive Comp Cash Req Calc</v>
          </cell>
          <cell r="E3074">
            <v>0</v>
          </cell>
          <cell r="F3074">
            <v>0</v>
          </cell>
          <cell r="G3074">
            <v>-1697111</v>
          </cell>
          <cell r="H3074" t="str">
            <v>UTILITY</v>
          </cell>
          <cell r="I3074">
            <v>0</v>
          </cell>
          <cell r="J3074">
            <v>-1697111</v>
          </cell>
        </row>
        <row r="3075">
          <cell r="D3075" t="str">
            <v>920XX-Incentive Comp Work Cash Calc</v>
          </cell>
          <cell r="E3075">
            <v>0</v>
          </cell>
          <cell r="F3075">
            <v>0</v>
          </cell>
          <cell r="G3075">
            <v>3950546</v>
          </cell>
          <cell r="H3075" t="str">
            <v>UTILITY</v>
          </cell>
          <cell r="I3075">
            <v>0</v>
          </cell>
          <cell r="J3075">
            <v>3950546</v>
          </cell>
        </row>
        <row r="3076">
          <cell r="D3076" t="str">
            <v>921000-Other Oper and Maint Cash Req Calc</v>
          </cell>
          <cell r="E3076">
            <v>0</v>
          </cell>
          <cell r="F3076">
            <v>0</v>
          </cell>
          <cell r="G3076">
            <v>316480</v>
          </cell>
          <cell r="H3076" t="str">
            <v>UTILITY</v>
          </cell>
          <cell r="I3076">
            <v>0</v>
          </cell>
          <cell r="J3076">
            <v>316480</v>
          </cell>
        </row>
        <row r="3077">
          <cell r="D3077" t="str">
            <v>921000-Other Oper and Maint Work Cash Calc</v>
          </cell>
          <cell r="E3077">
            <v>0</v>
          </cell>
          <cell r="F3077">
            <v>0</v>
          </cell>
          <cell r="G3077">
            <v>192525616</v>
          </cell>
          <cell r="H3077" t="str">
            <v>UTILITY</v>
          </cell>
          <cell r="I3077">
            <v>0</v>
          </cell>
          <cell r="J3077">
            <v>192525616</v>
          </cell>
        </row>
        <row r="3078">
          <cell r="D3078" t="str">
            <v>409100-AZ Rev Incr Adj Calc</v>
          </cell>
          <cell r="E3078">
            <v>0</v>
          </cell>
          <cell r="F3078">
            <v>0</v>
          </cell>
          <cell r="G3078">
            <v>902371</v>
          </cell>
          <cell r="H3078" t="str">
            <v>UTILITY</v>
          </cell>
          <cell r="I3078">
            <v>0</v>
          </cell>
          <cell r="J3078">
            <v>902371</v>
          </cell>
        </row>
        <row r="3079">
          <cell r="D3079" t="str">
            <v>409100-AZ Rev Incr Calc Other</v>
          </cell>
          <cell r="E3079">
            <v>0</v>
          </cell>
          <cell r="F3079">
            <v>0</v>
          </cell>
          <cell r="G3079">
            <v>15578</v>
          </cell>
          <cell r="H3079" t="str">
            <v>UTILITY</v>
          </cell>
          <cell r="I3079">
            <v>0</v>
          </cell>
          <cell r="J3079">
            <v>15578</v>
          </cell>
        </row>
        <row r="3080">
          <cell r="D3080" t="str">
            <v>409100-AZ Rev Incr Calc State</v>
          </cell>
          <cell r="E3080">
            <v>0</v>
          </cell>
          <cell r="F3080">
            <v>0</v>
          </cell>
          <cell r="G3080">
            <v>886792</v>
          </cell>
          <cell r="H3080" t="str">
            <v>UTILITY</v>
          </cell>
          <cell r="I3080">
            <v>0</v>
          </cell>
          <cell r="J3080">
            <v>886792</v>
          </cell>
        </row>
        <row r="3081">
          <cell r="D3081" t="str">
            <v>409100-AZ Revenue GU Factor</v>
          </cell>
          <cell r="E3081">
            <v>0</v>
          </cell>
          <cell r="F3081">
            <v>0</v>
          </cell>
          <cell r="G3081">
            <v>0</v>
          </cell>
          <cell r="H3081" t="str">
            <v>UTILITY</v>
          </cell>
          <cell r="I3081">
            <v>0</v>
          </cell>
          <cell r="J3081">
            <v>0</v>
          </cell>
        </row>
        <row r="3082">
          <cell r="D3082" t="str">
            <v>409100-FED Rev Incr Adj Calc</v>
          </cell>
          <cell r="E3082">
            <v>0</v>
          </cell>
          <cell r="F3082">
            <v>0</v>
          </cell>
          <cell r="G3082">
            <v>123163955</v>
          </cell>
          <cell r="H3082" t="str">
            <v>UTILITY</v>
          </cell>
          <cell r="I3082">
            <v>0</v>
          </cell>
          <cell r="J3082">
            <v>123163955</v>
          </cell>
        </row>
        <row r="3083">
          <cell r="D3083" t="str">
            <v>409100-FED Rev Incr Calc</v>
          </cell>
          <cell r="E3083">
            <v>0</v>
          </cell>
          <cell r="F3083">
            <v>0</v>
          </cell>
          <cell r="G3083">
            <v>123163955</v>
          </cell>
          <cell r="H3083" t="str">
            <v>UTILITY</v>
          </cell>
          <cell r="I3083">
            <v>0</v>
          </cell>
          <cell r="J3083">
            <v>123163955</v>
          </cell>
        </row>
        <row r="3084">
          <cell r="D3084" t="str">
            <v>409100-FED Revenue GU Factor</v>
          </cell>
          <cell r="E3084">
            <v>0</v>
          </cell>
          <cell r="F3084">
            <v>0</v>
          </cell>
          <cell r="G3084">
            <v>0</v>
          </cell>
          <cell r="H3084" t="str">
            <v>UTILITY</v>
          </cell>
          <cell r="I3084">
            <v>0</v>
          </cell>
          <cell r="J3084">
            <v>0</v>
          </cell>
        </row>
        <row r="3085">
          <cell r="D3085" t="str">
            <v>409100-NM Rev Inc Calc Other</v>
          </cell>
          <cell r="E3085">
            <v>0</v>
          </cell>
          <cell r="F3085">
            <v>0</v>
          </cell>
          <cell r="G3085">
            <v>33528</v>
          </cell>
          <cell r="H3085" t="str">
            <v>UTILITY</v>
          </cell>
          <cell r="I3085">
            <v>0</v>
          </cell>
          <cell r="J3085">
            <v>33528</v>
          </cell>
        </row>
        <row r="3086">
          <cell r="D3086" t="str">
            <v>409100-NM Rev Inc Calc State</v>
          </cell>
          <cell r="E3086">
            <v>0</v>
          </cell>
          <cell r="F3086">
            <v>0</v>
          </cell>
          <cell r="G3086">
            <v>4366868</v>
          </cell>
          <cell r="H3086" t="str">
            <v>UTILITY</v>
          </cell>
          <cell r="I3086">
            <v>0</v>
          </cell>
          <cell r="J3086">
            <v>4366868</v>
          </cell>
        </row>
        <row r="3087">
          <cell r="D3087" t="str">
            <v>409100-NM Rev Incr Adj Calc</v>
          </cell>
          <cell r="E3087">
            <v>0</v>
          </cell>
          <cell r="F3087">
            <v>0</v>
          </cell>
          <cell r="G3087">
            <v>4400397</v>
          </cell>
          <cell r="H3087" t="str">
            <v>UTILITY</v>
          </cell>
          <cell r="I3087">
            <v>0</v>
          </cell>
          <cell r="J3087">
            <v>4400397</v>
          </cell>
        </row>
        <row r="3088">
          <cell r="D3088" t="str">
            <v>409100-NM Revenue GU Factor</v>
          </cell>
          <cell r="E3088">
            <v>0</v>
          </cell>
          <cell r="F3088">
            <v>0</v>
          </cell>
          <cell r="G3088">
            <v>0</v>
          </cell>
          <cell r="H3088" t="str">
            <v>UTILITY</v>
          </cell>
          <cell r="I3088">
            <v>0</v>
          </cell>
          <cell r="J3088">
            <v>0</v>
          </cell>
        </row>
        <row r="3089">
          <cell r="D3089" t="str">
            <v>409100-TX Rev Incr Adj Calc</v>
          </cell>
          <cell r="E3089">
            <v>0</v>
          </cell>
          <cell r="F3089">
            <v>0</v>
          </cell>
          <cell r="G3089">
            <v>1842171</v>
          </cell>
          <cell r="H3089" t="str">
            <v>UTILITY</v>
          </cell>
          <cell r="I3089">
            <v>0</v>
          </cell>
          <cell r="J3089">
            <v>1842171</v>
          </cell>
        </row>
        <row r="3090">
          <cell r="D3090" t="str">
            <v>409100-TX Rev Incr Calc Other</v>
          </cell>
          <cell r="E3090">
            <v>0</v>
          </cell>
          <cell r="F3090">
            <v>0</v>
          </cell>
          <cell r="G3090">
            <v>27098</v>
          </cell>
          <cell r="H3090" t="str">
            <v>UTILITY</v>
          </cell>
          <cell r="I3090">
            <v>0</v>
          </cell>
          <cell r="J3090">
            <v>27098</v>
          </cell>
        </row>
        <row r="3091">
          <cell r="D3091" t="str">
            <v>409100-TX Rev Incr Calc State</v>
          </cell>
          <cell r="E3091">
            <v>0</v>
          </cell>
          <cell r="F3091">
            <v>0</v>
          </cell>
          <cell r="G3091">
            <v>1815073</v>
          </cell>
          <cell r="H3091" t="str">
            <v>UTILITY</v>
          </cell>
          <cell r="I3091">
            <v>0</v>
          </cell>
          <cell r="J3091">
            <v>1815073</v>
          </cell>
        </row>
        <row r="3092">
          <cell r="D3092" t="str">
            <v>409100-TX Revenue GU Factor</v>
          </cell>
          <cell r="E3092">
            <v>0</v>
          </cell>
          <cell r="F3092">
            <v>0</v>
          </cell>
          <cell r="G3092">
            <v>0</v>
          </cell>
          <cell r="H3092" t="str">
            <v>UTILITY</v>
          </cell>
          <cell r="I3092">
            <v>0</v>
          </cell>
          <cell r="J3092">
            <v>0</v>
          </cell>
        </row>
        <row r="3093">
          <cell r="D3093" t="str">
            <v>409100-Tax Adjustment Factor</v>
          </cell>
          <cell r="E3093">
            <v>0</v>
          </cell>
          <cell r="F3093">
            <v>0</v>
          </cell>
          <cell r="G3093">
            <v>1</v>
          </cell>
          <cell r="H3093" t="str">
            <v>UTILITY</v>
          </cell>
          <cell r="I3093">
            <v>0</v>
          </cell>
          <cell r="J3093">
            <v>1</v>
          </cell>
        </row>
        <row r="3094">
          <cell r="D3094" t="str">
            <v>409100-Total Combined Rate</v>
          </cell>
          <cell r="E3094">
            <v>0</v>
          </cell>
          <cell r="F3094">
            <v>0</v>
          </cell>
          <cell r="G3094">
            <v>0</v>
          </cell>
          <cell r="H3094" t="str">
            <v>UTILITY</v>
          </cell>
          <cell r="I3094">
            <v>0</v>
          </cell>
          <cell r="J3094">
            <v>0</v>
          </cell>
        </row>
        <row r="3095">
          <cell r="D3095" t="str">
            <v>44XXX-NOI AS ADJUSTED</v>
          </cell>
          <cell r="E3095">
            <v>0</v>
          </cell>
          <cell r="F3095">
            <v>0</v>
          </cell>
          <cell r="G3095">
            <v>-151051919.66</v>
          </cell>
          <cell r="H3095" t="str">
            <v>UTILITY</v>
          </cell>
          <cell r="I3095">
            <v>0</v>
          </cell>
          <cell r="J3095">
            <v>-151051919.66</v>
          </cell>
        </row>
        <row r="3096">
          <cell r="D3096" t="str">
            <v>44XXXX-NOI Deficiency Calc</v>
          </cell>
          <cell r="E3096">
            <v>0</v>
          </cell>
          <cell r="F3096">
            <v>0</v>
          </cell>
          <cell r="G3096">
            <v>228733060.22</v>
          </cell>
          <cell r="H3096" t="str">
            <v>UTILITY</v>
          </cell>
          <cell r="I3096">
            <v>0</v>
          </cell>
          <cell r="J3096">
            <v>228733060.22</v>
          </cell>
        </row>
        <row r="3097">
          <cell r="D3097" t="str">
            <v>131000-Cash Allow Revenue Incr Calc</v>
          </cell>
          <cell r="E3097">
            <v>0</v>
          </cell>
          <cell r="F3097">
            <v>0</v>
          </cell>
          <cell r="G3097">
            <v>3634229</v>
          </cell>
          <cell r="H3097" t="str">
            <v>UTILITY</v>
          </cell>
          <cell r="I3097">
            <v>0</v>
          </cell>
          <cell r="J3097">
            <v>3634229</v>
          </cell>
        </row>
        <row r="3098">
          <cell r="D3098" t="str">
            <v>408100-NM OSR Rev Incr Adj Calc</v>
          </cell>
          <cell r="E3098">
            <v>0</v>
          </cell>
          <cell r="F3098">
            <v>0</v>
          </cell>
          <cell r="G3098">
            <v>44343</v>
          </cell>
          <cell r="H3098" t="str">
            <v>UTILITY</v>
          </cell>
          <cell r="I3098">
            <v>0</v>
          </cell>
          <cell r="J3098">
            <v>44343</v>
          </cell>
        </row>
        <row r="3099">
          <cell r="D3099" t="str">
            <v>408100-NM OSR Rev Incr WC Adj Calc</v>
          </cell>
          <cell r="E3099">
            <v>0</v>
          </cell>
          <cell r="F3099">
            <v>0</v>
          </cell>
          <cell r="G3099">
            <v>11286</v>
          </cell>
          <cell r="H3099" t="str">
            <v>UTILITY</v>
          </cell>
          <cell r="I3099">
            <v>0</v>
          </cell>
          <cell r="J3099">
            <v>11286</v>
          </cell>
        </row>
        <row r="3100">
          <cell r="D3100" t="str">
            <v>408100-NM PRC Rev Incr Adj Calc</v>
          </cell>
          <cell r="E3100">
            <v>0</v>
          </cell>
          <cell r="F3100">
            <v>0</v>
          </cell>
          <cell r="G3100">
            <v>413469</v>
          </cell>
          <cell r="H3100" t="str">
            <v>UTILITY</v>
          </cell>
          <cell r="I3100">
            <v>0</v>
          </cell>
          <cell r="J3100">
            <v>413469</v>
          </cell>
        </row>
        <row r="3101">
          <cell r="D3101" t="str">
            <v>408100-NM PRC Rev Incr WC Adj Calc</v>
          </cell>
          <cell r="E3101">
            <v>0</v>
          </cell>
          <cell r="F3101">
            <v>0</v>
          </cell>
          <cell r="G3101">
            <v>-263261</v>
          </cell>
          <cell r="H3101" t="str">
            <v>UTILITY</v>
          </cell>
          <cell r="I3101">
            <v>0</v>
          </cell>
          <cell r="J3101">
            <v>-263261</v>
          </cell>
        </row>
        <row r="3102">
          <cell r="D3102" t="str">
            <v>408100-TX GR Rev Incr Adj Calc</v>
          </cell>
          <cell r="E3102">
            <v>0</v>
          </cell>
          <cell r="F3102">
            <v>0</v>
          </cell>
          <cell r="G3102">
            <v>4719187</v>
          </cell>
          <cell r="H3102" t="str">
            <v>UTILITY</v>
          </cell>
          <cell r="I3102">
            <v>0</v>
          </cell>
          <cell r="J3102">
            <v>4719187</v>
          </cell>
        </row>
        <row r="3103">
          <cell r="D3103" t="str">
            <v>408100-TX GR Rev Incr WC Adj Calc</v>
          </cell>
          <cell r="E3103">
            <v>0</v>
          </cell>
          <cell r="F3103">
            <v>0</v>
          </cell>
          <cell r="G3103">
            <v>-508120</v>
          </cell>
          <cell r="H3103" t="str">
            <v>UTILITY</v>
          </cell>
          <cell r="I3103">
            <v>0</v>
          </cell>
          <cell r="J3103">
            <v>-508120</v>
          </cell>
        </row>
        <row r="3104">
          <cell r="D3104" t="str">
            <v>408100-TX OSR Rev Incr Adj Calc</v>
          </cell>
          <cell r="E3104">
            <v>0</v>
          </cell>
          <cell r="F3104">
            <v>0</v>
          </cell>
          <cell r="G3104">
            <v>9243578</v>
          </cell>
          <cell r="H3104" t="str">
            <v>UTILITY</v>
          </cell>
          <cell r="I3104">
            <v>0</v>
          </cell>
          <cell r="J3104">
            <v>9243578</v>
          </cell>
        </row>
        <row r="3105">
          <cell r="D3105" t="str">
            <v>408100-TX OSR Rev Incr WC Adj Calc</v>
          </cell>
          <cell r="E3105">
            <v>0</v>
          </cell>
          <cell r="F3105">
            <v>0</v>
          </cell>
          <cell r="G3105">
            <v>-1349815</v>
          </cell>
          <cell r="H3105" t="str">
            <v>UTILITY</v>
          </cell>
          <cell r="I3105">
            <v>0</v>
          </cell>
          <cell r="J3105">
            <v>-1349815</v>
          </cell>
        </row>
        <row r="3106">
          <cell r="D3106" t="str">
            <v>408100-TX PUC Rev Incr Adj Calc</v>
          </cell>
          <cell r="E3106">
            <v>0</v>
          </cell>
          <cell r="F3106">
            <v>0</v>
          </cell>
          <cell r="G3106">
            <v>450415</v>
          </cell>
          <cell r="H3106" t="str">
            <v>UTILITY</v>
          </cell>
          <cell r="I3106">
            <v>0</v>
          </cell>
          <cell r="J3106">
            <v>450415</v>
          </cell>
        </row>
        <row r="3107">
          <cell r="D3107" t="str">
            <v>408100-TX PUC Rev Incr Adj WC Calc</v>
          </cell>
          <cell r="E3107">
            <v>0</v>
          </cell>
          <cell r="F3107">
            <v>0</v>
          </cell>
          <cell r="G3107">
            <v>-234339</v>
          </cell>
          <cell r="H3107" t="str">
            <v>UTILITY</v>
          </cell>
          <cell r="I3107">
            <v>0</v>
          </cell>
          <cell r="J3107">
            <v>-234339</v>
          </cell>
        </row>
        <row r="3108">
          <cell r="D3108" t="str">
            <v>409100-AZ Rev Incr WC Adj Calc</v>
          </cell>
          <cell r="E3108">
            <v>0</v>
          </cell>
          <cell r="F3108">
            <v>0</v>
          </cell>
          <cell r="G3108">
            <v>257114</v>
          </cell>
          <cell r="H3108" t="str">
            <v>UTILITY</v>
          </cell>
          <cell r="I3108">
            <v>0</v>
          </cell>
          <cell r="J3108">
            <v>257114</v>
          </cell>
        </row>
        <row r="3109">
          <cell r="D3109" t="str">
            <v>409100-FED Rev Incr WC Adj Calc</v>
          </cell>
          <cell r="E3109">
            <v>0</v>
          </cell>
          <cell r="F3109">
            <v>0</v>
          </cell>
          <cell r="G3109">
            <v>4082969</v>
          </cell>
          <cell r="H3109" t="str">
            <v>UTILITY</v>
          </cell>
          <cell r="I3109">
            <v>0</v>
          </cell>
          <cell r="J3109">
            <v>4082969</v>
          </cell>
        </row>
        <row r="3110">
          <cell r="D3110" t="str">
            <v>409100-NM Rev Incr WC Adj Calc</v>
          </cell>
          <cell r="E3110">
            <v>0</v>
          </cell>
          <cell r="F3110">
            <v>0</v>
          </cell>
          <cell r="G3110">
            <v>1253811</v>
          </cell>
          <cell r="H3110" t="str">
            <v>UTILITY</v>
          </cell>
          <cell r="I3110">
            <v>0</v>
          </cell>
          <cell r="J3110">
            <v>1253811</v>
          </cell>
        </row>
        <row r="3111">
          <cell r="D3111" t="str">
            <v>409100-TX Rev Incr WC Adj Calc</v>
          </cell>
          <cell r="E3111">
            <v>0</v>
          </cell>
          <cell r="F3111">
            <v>0</v>
          </cell>
          <cell r="G3111">
            <v>384584</v>
          </cell>
          <cell r="H3111" t="str">
            <v>UTILITY</v>
          </cell>
          <cell r="I3111">
            <v>0</v>
          </cell>
          <cell r="J3111">
            <v>384584</v>
          </cell>
        </row>
        <row r="3112">
          <cell r="D3112" t="str">
            <v>410100-AZ Def Tax Bad Debt Calc</v>
          </cell>
          <cell r="E3112">
            <v>0</v>
          </cell>
          <cell r="F3112">
            <v>0</v>
          </cell>
          <cell r="G3112">
            <v>0</v>
          </cell>
          <cell r="H3112" t="str">
            <v>UTILITY</v>
          </cell>
          <cell r="I3112">
            <v>0</v>
          </cell>
          <cell r="J3112">
            <v>0</v>
          </cell>
        </row>
        <row r="3113">
          <cell r="D3113" t="str">
            <v>410100-FED Def Tax Bad Debt Calc</v>
          </cell>
          <cell r="E3113">
            <v>0</v>
          </cell>
          <cell r="F3113">
            <v>0</v>
          </cell>
          <cell r="G3113">
            <v>0</v>
          </cell>
          <cell r="H3113" t="str">
            <v>UTILITY</v>
          </cell>
          <cell r="I3113">
            <v>0</v>
          </cell>
          <cell r="J3113">
            <v>0</v>
          </cell>
        </row>
        <row r="3114">
          <cell r="D3114" t="str">
            <v>410100-NM Def Tax Bad Debt Calc</v>
          </cell>
          <cell r="E3114">
            <v>0</v>
          </cell>
          <cell r="F3114">
            <v>0</v>
          </cell>
          <cell r="G3114">
            <v>0</v>
          </cell>
          <cell r="H3114" t="str">
            <v>UTILITY</v>
          </cell>
          <cell r="I3114">
            <v>0</v>
          </cell>
          <cell r="J3114">
            <v>0</v>
          </cell>
        </row>
        <row r="3115">
          <cell r="D3115" t="str">
            <v>410100-TX Def Tax Bad Debt Calc</v>
          </cell>
          <cell r="E3115">
            <v>0</v>
          </cell>
          <cell r="F3115">
            <v>0</v>
          </cell>
          <cell r="G3115">
            <v>0</v>
          </cell>
          <cell r="H3115" t="str">
            <v>UTILITY</v>
          </cell>
          <cell r="I3115">
            <v>0</v>
          </cell>
          <cell r="J3115">
            <v>0</v>
          </cell>
        </row>
        <row r="3116">
          <cell r="D3116" t="str">
            <v>44XXXX-NOI Incremental Revenue</v>
          </cell>
          <cell r="E3116">
            <v>0</v>
          </cell>
          <cell r="F3116">
            <v>0</v>
          </cell>
          <cell r="G3116">
            <v>0</v>
          </cell>
          <cell r="H3116" t="str">
            <v>UTILITY</v>
          </cell>
          <cell r="I3116">
            <v>0</v>
          </cell>
          <cell r="J3116">
            <v>0</v>
          </cell>
        </row>
        <row r="3117">
          <cell r="D3117" t="str">
            <v>44XXXX-NOI Revenue</v>
          </cell>
          <cell r="E3117">
            <v>0</v>
          </cell>
          <cell r="F3117">
            <v>0</v>
          </cell>
          <cell r="G3117">
            <v>373912951</v>
          </cell>
          <cell r="H3117" t="str">
            <v>UTILITY</v>
          </cell>
          <cell r="I3117">
            <v>0</v>
          </cell>
          <cell r="J3117">
            <v>373912951</v>
          </cell>
        </row>
        <row r="3118">
          <cell r="D3118" t="str">
            <v>904000-Bad Debt Rev Incr Calc</v>
          </cell>
          <cell r="E3118">
            <v>0</v>
          </cell>
          <cell r="F3118">
            <v>0</v>
          </cell>
          <cell r="G3118">
            <v>0</v>
          </cell>
          <cell r="H3118" t="str">
            <v>UTILITY</v>
          </cell>
          <cell r="I3118">
            <v>0</v>
          </cell>
          <cell r="J3118">
            <v>0</v>
          </cell>
        </row>
        <row r="3119">
          <cell r="D3119" t="str">
            <v>904000-Bad Debt Rev Incr WC Calc</v>
          </cell>
          <cell r="E3119">
            <v>0</v>
          </cell>
          <cell r="F3119">
            <v>0</v>
          </cell>
          <cell r="G3119">
            <v>0</v>
          </cell>
          <cell r="H3119" t="str">
            <v>UTILITY</v>
          </cell>
          <cell r="I3119">
            <v>0</v>
          </cell>
          <cell r="J3119">
            <v>0</v>
          </cell>
        </row>
        <row r="3120">
          <cell r="D3120" t="str">
            <v>ZZZ182300-ABFUDC CWIP-F: Change in FAS109 Bal - Federal</v>
          </cell>
          <cell r="E3120">
            <v>0</v>
          </cell>
          <cell r="F3120">
            <v>0</v>
          </cell>
          <cell r="G3120">
            <v>-12616.67</v>
          </cell>
          <cell r="H3120" t="str">
            <v>NON-UTILITY</v>
          </cell>
          <cell r="I3120">
            <v>-12616.67</v>
          </cell>
          <cell r="J3120">
            <v>0</v>
          </cell>
        </row>
        <row r="3121">
          <cell r="D3121" t="str">
            <v>182300-ABFUDC-S: Change in FAS109 Bal - State</v>
          </cell>
          <cell r="E3121">
            <v>0</v>
          </cell>
          <cell r="F3121">
            <v>0</v>
          </cell>
          <cell r="G3121">
            <v>-23701.360000000001</v>
          </cell>
          <cell r="H3121" t="str">
            <v>NON-UTILITY</v>
          </cell>
          <cell r="I3121">
            <v>-23701.360000000001</v>
          </cell>
          <cell r="J3121">
            <v>0</v>
          </cell>
        </row>
        <row r="3122">
          <cell r="D3122" t="str">
            <v>182300-AEFUDC CWIP-F: Change in FAS109 Bal - Federal</v>
          </cell>
          <cell r="E3122">
            <v>0</v>
          </cell>
          <cell r="F3122">
            <v>0</v>
          </cell>
          <cell r="G3122">
            <v>-8921457.9600000009</v>
          </cell>
          <cell r="H3122" t="str">
            <v>NON-UTILITY</v>
          </cell>
          <cell r="I3122">
            <v>-8921457.9600000009</v>
          </cell>
          <cell r="J3122">
            <v>0</v>
          </cell>
        </row>
        <row r="3123">
          <cell r="D3123" t="str">
            <v>182300-AEFUDC CWIP-S: Change in FAS109 Bal - State</v>
          </cell>
          <cell r="E3123">
            <v>0</v>
          </cell>
          <cell r="F3123">
            <v>0</v>
          </cell>
          <cell r="G3123">
            <v>-721114.37</v>
          </cell>
          <cell r="H3123" t="str">
            <v>NON-UTILITY</v>
          </cell>
          <cell r="I3123">
            <v>-721114.37</v>
          </cell>
          <cell r="J3123">
            <v>0</v>
          </cell>
        </row>
        <row r="3124">
          <cell r="D3124" t="str">
            <v>182300-AEFUDC-F: Change in FAS109 Bal - Federal</v>
          </cell>
          <cell r="E3124">
            <v>0</v>
          </cell>
          <cell r="F3124">
            <v>0</v>
          </cell>
          <cell r="G3124">
            <v>10170651.060000001</v>
          </cell>
          <cell r="H3124" t="str">
            <v>NON-UTILITY</v>
          </cell>
          <cell r="I3124">
            <v>10170651.060000001</v>
          </cell>
          <cell r="J3124">
            <v>0</v>
          </cell>
        </row>
        <row r="3125">
          <cell r="D3125" t="str">
            <v>182300-AEFUDC-S: Change in FAS109 Bal - State</v>
          </cell>
          <cell r="E3125">
            <v>0</v>
          </cell>
          <cell r="F3125">
            <v>0</v>
          </cell>
          <cell r="G3125">
            <v>419037.07</v>
          </cell>
          <cell r="H3125" t="str">
            <v>NON-UTILITY</v>
          </cell>
          <cell r="I3125">
            <v>419037.07</v>
          </cell>
          <cell r="J3125">
            <v>0</v>
          </cell>
        </row>
        <row r="3126">
          <cell r="D3126" t="str">
            <v>182300-AOCI Debt-F: Change in FAS109 Bal - Federal</v>
          </cell>
          <cell r="E3126">
            <v>0</v>
          </cell>
          <cell r="F3126">
            <v>0</v>
          </cell>
          <cell r="G3126">
            <v>-0.14000000000000001</v>
          </cell>
          <cell r="H3126" t="str">
            <v>NON-UTILITY</v>
          </cell>
          <cell r="I3126">
            <v>-0.14000000000000001</v>
          </cell>
          <cell r="J3126">
            <v>0</v>
          </cell>
        </row>
        <row r="3127">
          <cell r="D3127" t="str">
            <v>182300-AOCI Debt-S: Change in FAS109 Bal - State</v>
          </cell>
          <cell r="E3127">
            <v>0</v>
          </cell>
          <cell r="F3127">
            <v>0</v>
          </cell>
          <cell r="G3127">
            <v>-512.54</v>
          </cell>
          <cell r="H3127" t="str">
            <v>NON-UTILITY</v>
          </cell>
          <cell r="I3127">
            <v>-512.54</v>
          </cell>
          <cell r="J3127">
            <v>0</v>
          </cell>
        </row>
        <row r="3128">
          <cell r="D3128" t="str">
            <v>182300-AOCI Decom-F: Change in FAS109 Bal - Federal</v>
          </cell>
          <cell r="E3128">
            <v>0</v>
          </cell>
          <cell r="F3128">
            <v>0</v>
          </cell>
          <cell r="G3128">
            <v>0.01</v>
          </cell>
          <cell r="H3128" t="str">
            <v>NON-UTILITY</v>
          </cell>
          <cell r="I3128">
            <v>0.01</v>
          </cell>
          <cell r="J3128">
            <v>0</v>
          </cell>
        </row>
        <row r="3129">
          <cell r="D3129" t="str">
            <v>182300-AOCI Decom-S: Change in FAS109 Bal - State</v>
          </cell>
          <cell r="E3129">
            <v>0</v>
          </cell>
          <cell r="F3129">
            <v>0</v>
          </cell>
          <cell r="G3129">
            <v>-1162.3800000000001</v>
          </cell>
          <cell r="H3129" t="str">
            <v>NON-UTILITY</v>
          </cell>
          <cell r="I3129">
            <v>-1162.3800000000001</v>
          </cell>
          <cell r="J3129">
            <v>0</v>
          </cell>
        </row>
        <row r="3130">
          <cell r="D3130" t="str">
            <v>182300-AOCI Retirement Plans-F: Change in FAS109 Bal - Federal</v>
          </cell>
          <cell r="E3130">
            <v>0</v>
          </cell>
          <cell r="F3130">
            <v>0</v>
          </cell>
          <cell r="G3130">
            <v>-0.08</v>
          </cell>
          <cell r="H3130" t="str">
            <v>NON-UTILITY</v>
          </cell>
          <cell r="I3130">
            <v>-0.08</v>
          </cell>
          <cell r="J3130">
            <v>0</v>
          </cell>
        </row>
        <row r="3131">
          <cell r="D3131" t="str">
            <v>182300-AOCI Retirement Plans-S: Change in FAS109 Bal - State</v>
          </cell>
          <cell r="E3131">
            <v>0</v>
          </cell>
          <cell r="F3131">
            <v>0</v>
          </cell>
          <cell r="G3131">
            <v>-162253.74</v>
          </cell>
          <cell r="H3131" t="str">
            <v>NON-UTILITY</v>
          </cell>
          <cell r="I3131">
            <v>-162253.74</v>
          </cell>
          <cell r="J3131">
            <v>0</v>
          </cell>
        </row>
        <row r="3132">
          <cell r="D3132" t="str">
            <v>182300-Amort of Debt Costs-F: Change in FAS109 Bal - Federal</v>
          </cell>
          <cell r="E3132">
            <v>0</v>
          </cell>
          <cell r="F3132">
            <v>0</v>
          </cell>
          <cell r="G3132">
            <v>-1517.34</v>
          </cell>
          <cell r="H3132" t="str">
            <v>NON-UTILITY</v>
          </cell>
          <cell r="I3132">
            <v>-1517.34</v>
          </cell>
          <cell r="J3132">
            <v>0</v>
          </cell>
        </row>
        <row r="3133">
          <cell r="D3133" t="str">
            <v>182300-Amort of Debt Costs-S: Change in FAS109 Bal - State</v>
          </cell>
          <cell r="E3133">
            <v>0</v>
          </cell>
          <cell r="F3133">
            <v>0</v>
          </cell>
          <cell r="G3133">
            <v>-4335.1099999999997</v>
          </cell>
          <cell r="H3133" t="str">
            <v>NON-UTILITY</v>
          </cell>
          <cell r="I3133">
            <v>-4335.1099999999997</v>
          </cell>
          <cell r="J3133">
            <v>0</v>
          </cell>
        </row>
        <row r="3134">
          <cell r="D3134" t="str">
            <v>182300-CIAC-F: Change in FAS109 Bal - Federal</v>
          </cell>
          <cell r="E3134">
            <v>0</v>
          </cell>
          <cell r="F3134">
            <v>0</v>
          </cell>
          <cell r="G3134">
            <v>16047.24</v>
          </cell>
          <cell r="H3134" t="str">
            <v>NON-UTILITY</v>
          </cell>
          <cell r="I3134">
            <v>16047.24</v>
          </cell>
          <cell r="J3134">
            <v>0</v>
          </cell>
        </row>
        <row r="3135">
          <cell r="D3135" t="str">
            <v>182300-CIAC-S: Change in FAS109 Bal - State</v>
          </cell>
          <cell r="E3135">
            <v>0</v>
          </cell>
          <cell r="F3135">
            <v>0</v>
          </cell>
          <cell r="G3135">
            <v>45849.26</v>
          </cell>
          <cell r="H3135" t="str">
            <v>NON-UTILITY</v>
          </cell>
          <cell r="I3135">
            <v>45849.26</v>
          </cell>
          <cell r="J3135">
            <v>0</v>
          </cell>
        </row>
        <row r="3136">
          <cell r="D3136" t="str">
            <v>182300-Capitalized Interest-F: Change in FAS109 Bal - Federal</v>
          </cell>
          <cell r="E3136">
            <v>0</v>
          </cell>
          <cell r="F3136">
            <v>0</v>
          </cell>
          <cell r="G3136">
            <v>60770.53</v>
          </cell>
          <cell r="H3136" t="str">
            <v>NON-UTILITY</v>
          </cell>
          <cell r="I3136">
            <v>60770.53</v>
          </cell>
          <cell r="J3136">
            <v>0</v>
          </cell>
        </row>
        <row r="3137">
          <cell r="D3137" t="str">
            <v>182300-Capitalized Interest-S: Change in FAS109 Bal - State</v>
          </cell>
          <cell r="E3137">
            <v>0</v>
          </cell>
          <cell r="F3137">
            <v>0</v>
          </cell>
          <cell r="G3137">
            <v>173630.07</v>
          </cell>
          <cell r="H3137" t="str">
            <v>NON-UTILITY</v>
          </cell>
          <cell r="I3137">
            <v>173630.07</v>
          </cell>
          <cell r="J3137">
            <v>0</v>
          </cell>
        </row>
        <row r="3138">
          <cell r="D3138" t="str">
            <v>182300-Coal Reclamation Costs-F: Change in FAS109 Bal - Federal</v>
          </cell>
          <cell r="E3138">
            <v>0</v>
          </cell>
          <cell r="F3138">
            <v>0</v>
          </cell>
          <cell r="G3138">
            <v>-3552.96</v>
          </cell>
          <cell r="H3138" t="str">
            <v>NON-UTILITY</v>
          </cell>
          <cell r="I3138">
            <v>-3552.96</v>
          </cell>
          <cell r="J3138">
            <v>0</v>
          </cell>
        </row>
        <row r="3139">
          <cell r="D3139" t="str">
            <v>182300-Coal Reclamation Costs-S: Change in FAS109 Bal - State</v>
          </cell>
          <cell r="E3139">
            <v>0</v>
          </cell>
          <cell r="F3139">
            <v>0</v>
          </cell>
          <cell r="G3139">
            <v>-10151.35</v>
          </cell>
          <cell r="H3139" t="str">
            <v>NON-UTILITY</v>
          </cell>
          <cell r="I3139">
            <v>-10151.35</v>
          </cell>
          <cell r="J3139">
            <v>0</v>
          </cell>
        </row>
        <row r="3140">
          <cell r="D3140" t="str">
            <v>182300-Decom Costs-F: Change in FAS109 Bal - Federal</v>
          </cell>
          <cell r="E3140">
            <v>0</v>
          </cell>
          <cell r="F3140">
            <v>0</v>
          </cell>
          <cell r="G3140">
            <v>0.17</v>
          </cell>
          <cell r="H3140" t="str">
            <v>NON-UTILITY</v>
          </cell>
          <cell r="I3140">
            <v>0.17</v>
          </cell>
          <cell r="J3140">
            <v>0</v>
          </cell>
        </row>
        <row r="3141">
          <cell r="D3141" t="str">
            <v>182300-Decom Costs-S: Change in FAS109 Bal - State</v>
          </cell>
          <cell r="E3141">
            <v>0</v>
          </cell>
          <cell r="F3141">
            <v>0</v>
          </cell>
          <cell r="G3141">
            <v>134789.26</v>
          </cell>
          <cell r="H3141" t="str">
            <v>NON-UTILITY</v>
          </cell>
          <cell r="I3141">
            <v>134789.26</v>
          </cell>
          <cell r="J3141">
            <v>0</v>
          </cell>
        </row>
        <row r="3142">
          <cell r="D3142" t="str">
            <v>182300-Deferred Fuel FERC-F: Change in FAS109 Bal - Federal</v>
          </cell>
          <cell r="E3142">
            <v>0</v>
          </cell>
          <cell r="F3142">
            <v>0</v>
          </cell>
          <cell r="G3142">
            <v>101.55</v>
          </cell>
          <cell r="H3142" t="str">
            <v>NON-UTILITY</v>
          </cell>
          <cell r="I3142">
            <v>101.55</v>
          </cell>
          <cell r="J3142">
            <v>0</v>
          </cell>
        </row>
        <row r="3143">
          <cell r="D3143" t="str">
            <v>182300-Deferred Fuel FERC-S: Change in FAS109 Bal - State</v>
          </cell>
          <cell r="E3143">
            <v>0</v>
          </cell>
          <cell r="F3143">
            <v>0</v>
          </cell>
          <cell r="G3143">
            <v>290.14</v>
          </cell>
          <cell r="H3143" t="str">
            <v>NON-UTILITY</v>
          </cell>
          <cell r="I3143">
            <v>290.14</v>
          </cell>
          <cell r="J3143">
            <v>0</v>
          </cell>
        </row>
        <row r="3144">
          <cell r="D3144" t="str">
            <v>182300-Deferred Fuel NM-F: Change in FAS109 Bal - Federal</v>
          </cell>
          <cell r="E3144">
            <v>0</v>
          </cell>
          <cell r="F3144">
            <v>0</v>
          </cell>
          <cell r="G3144">
            <v>613.09</v>
          </cell>
          <cell r="H3144" t="str">
            <v>NON-UTILITY</v>
          </cell>
          <cell r="I3144">
            <v>613.09</v>
          </cell>
          <cell r="J3144">
            <v>0</v>
          </cell>
        </row>
        <row r="3145">
          <cell r="D3145" t="str">
            <v>182300-Deferred Fuel NM-S: Change in FAS109 Bal - State</v>
          </cell>
          <cell r="E3145">
            <v>0</v>
          </cell>
          <cell r="F3145">
            <v>0</v>
          </cell>
          <cell r="G3145">
            <v>1751.67</v>
          </cell>
          <cell r="H3145" t="str">
            <v>NON-UTILITY</v>
          </cell>
          <cell r="I3145">
            <v>1751.67</v>
          </cell>
          <cell r="J3145">
            <v>0</v>
          </cell>
        </row>
        <row r="3146">
          <cell r="D3146" t="str">
            <v>182300-Deferred Fuel TX-F: Change in FAS109 Bal - Federal</v>
          </cell>
          <cell r="E3146">
            <v>0</v>
          </cell>
          <cell r="F3146">
            <v>0</v>
          </cell>
          <cell r="G3146">
            <v>-21990.29</v>
          </cell>
          <cell r="H3146" t="str">
            <v>NON-UTILITY</v>
          </cell>
          <cell r="I3146">
            <v>-21990.29</v>
          </cell>
          <cell r="J3146">
            <v>0</v>
          </cell>
        </row>
        <row r="3147">
          <cell r="D3147" t="str">
            <v>182300-Deferred Fuel TX-S: Change in FAS109 Bal - State</v>
          </cell>
          <cell r="E3147">
            <v>0</v>
          </cell>
          <cell r="F3147">
            <v>0</v>
          </cell>
          <cell r="G3147">
            <v>-62829.39</v>
          </cell>
          <cell r="H3147" t="str">
            <v>NON-UTILITY</v>
          </cell>
          <cell r="I3147">
            <v>-62829.39</v>
          </cell>
          <cell r="J3147">
            <v>0</v>
          </cell>
        </row>
        <row r="3148">
          <cell r="D3148" t="str">
            <v>182300-Depr Differences-F: Change in FAS109 Bal - Federal</v>
          </cell>
          <cell r="E3148">
            <v>0</v>
          </cell>
          <cell r="F3148">
            <v>0</v>
          </cell>
          <cell r="G3148">
            <v>945915.43</v>
          </cell>
          <cell r="H3148" t="str">
            <v>NON-UTILITY</v>
          </cell>
          <cell r="I3148">
            <v>945915.43</v>
          </cell>
          <cell r="J3148">
            <v>0</v>
          </cell>
        </row>
        <row r="3149">
          <cell r="D3149" t="str">
            <v>182300-Depr Differences-S: Change in FAS109 Bal - State</v>
          </cell>
          <cell r="E3149">
            <v>0</v>
          </cell>
          <cell r="F3149">
            <v>0</v>
          </cell>
          <cell r="G3149">
            <v>3203060.58</v>
          </cell>
          <cell r="H3149" t="str">
            <v>NON-UTILITY</v>
          </cell>
          <cell r="I3149">
            <v>3203060.58</v>
          </cell>
          <cell r="J3149">
            <v>0</v>
          </cell>
        </row>
        <row r="3150">
          <cell r="D3150" t="str">
            <v>182300-ITC-F: Change in FAS109 Bal - Federal</v>
          </cell>
          <cell r="E3150">
            <v>0</v>
          </cell>
          <cell r="F3150">
            <v>0</v>
          </cell>
          <cell r="G3150">
            <v>14.89</v>
          </cell>
          <cell r="H3150" t="str">
            <v>NON-UTILITY</v>
          </cell>
          <cell r="I3150">
            <v>14.89</v>
          </cell>
          <cell r="J3150">
            <v>0</v>
          </cell>
        </row>
        <row r="3151">
          <cell r="D3151" t="str">
            <v>182300-ITC-S: Change in FAS109 Bal - State</v>
          </cell>
          <cell r="E3151">
            <v>0</v>
          </cell>
          <cell r="F3151">
            <v>0</v>
          </cell>
          <cell r="G3151">
            <v>42.49</v>
          </cell>
          <cell r="H3151" t="str">
            <v>NON-UTILITY</v>
          </cell>
          <cell r="I3151">
            <v>42.49</v>
          </cell>
          <cell r="J3151">
            <v>0</v>
          </cell>
        </row>
        <row r="3152">
          <cell r="D3152" t="str">
            <v>182300-Other Employee Benefits-F: Change in FAS109 Bal - Federal</v>
          </cell>
          <cell r="E3152">
            <v>0</v>
          </cell>
          <cell r="F3152">
            <v>0</v>
          </cell>
          <cell r="G3152">
            <v>-5429.27</v>
          </cell>
          <cell r="H3152" t="str">
            <v>NON-UTILITY</v>
          </cell>
          <cell r="I3152">
            <v>-5429.27</v>
          </cell>
          <cell r="J3152">
            <v>0</v>
          </cell>
        </row>
        <row r="3153">
          <cell r="D3153" t="str">
            <v>182300-Other Employee Benefits-S: Change in FAS109 Bal - State</v>
          </cell>
          <cell r="E3153">
            <v>0</v>
          </cell>
          <cell r="F3153">
            <v>0</v>
          </cell>
          <cell r="G3153">
            <v>-15512.25</v>
          </cell>
          <cell r="H3153" t="str">
            <v>NON-UTILITY</v>
          </cell>
          <cell r="I3153">
            <v>-15512.25</v>
          </cell>
          <cell r="J3153">
            <v>0</v>
          </cell>
        </row>
        <row r="3154">
          <cell r="D3154" t="str">
            <v>182300-Other-F: Change in FAS109 Bal - Federal</v>
          </cell>
          <cell r="E3154">
            <v>0</v>
          </cell>
          <cell r="F3154">
            <v>0</v>
          </cell>
          <cell r="G3154">
            <v>-9396.41</v>
          </cell>
          <cell r="H3154" t="str">
            <v>NON-UTILITY</v>
          </cell>
          <cell r="I3154">
            <v>-9396.41</v>
          </cell>
          <cell r="J3154">
            <v>0</v>
          </cell>
        </row>
        <row r="3155">
          <cell r="D3155" t="str">
            <v>182300-Other-S: Change in FAS109 Bal - State</v>
          </cell>
          <cell r="E3155">
            <v>0</v>
          </cell>
          <cell r="F3155">
            <v>0</v>
          </cell>
          <cell r="G3155">
            <v>-26854.01</v>
          </cell>
          <cell r="H3155" t="str">
            <v>NON-UTILITY</v>
          </cell>
          <cell r="I3155">
            <v>-26854.01</v>
          </cell>
          <cell r="J3155">
            <v>0</v>
          </cell>
        </row>
        <row r="3156">
          <cell r="D3156" t="str">
            <v>182300-R&amp;D Credit-F: Change in FAS109 Bal - Federal</v>
          </cell>
          <cell r="E3156">
            <v>0</v>
          </cell>
          <cell r="F3156">
            <v>0</v>
          </cell>
          <cell r="G3156">
            <v>-8386.99</v>
          </cell>
          <cell r="H3156" t="str">
            <v>NON-UTILITY</v>
          </cell>
          <cell r="I3156">
            <v>-8386.99</v>
          </cell>
          <cell r="J3156">
            <v>0</v>
          </cell>
        </row>
        <row r="3157">
          <cell r="D3157" t="str">
            <v>182300-R&amp;D Credit-S: Change in FAS109 Bal - State</v>
          </cell>
          <cell r="E3157">
            <v>0</v>
          </cell>
          <cell r="F3157">
            <v>0</v>
          </cell>
          <cell r="G3157">
            <v>-23962.84</v>
          </cell>
          <cell r="H3157" t="str">
            <v>NON-UTILITY</v>
          </cell>
          <cell r="I3157">
            <v>-23962.84</v>
          </cell>
          <cell r="J3157">
            <v>0</v>
          </cell>
        </row>
        <row r="3158">
          <cell r="D3158" t="str">
            <v>182300-Repair Allowance-F: Change in FAS109 Bal - Federal</v>
          </cell>
          <cell r="E3158">
            <v>0</v>
          </cell>
          <cell r="F3158">
            <v>0</v>
          </cell>
          <cell r="G3158">
            <v>-21498.07</v>
          </cell>
          <cell r="H3158" t="str">
            <v>NON-UTILITY</v>
          </cell>
          <cell r="I3158">
            <v>-21498.07</v>
          </cell>
          <cell r="J3158">
            <v>0</v>
          </cell>
        </row>
        <row r="3159">
          <cell r="D3159" t="str">
            <v>182300-Repair Allowance-S: Change in FAS109 Bal - State</v>
          </cell>
          <cell r="E3159">
            <v>0</v>
          </cell>
          <cell r="F3159">
            <v>0</v>
          </cell>
          <cell r="G3159">
            <v>-61423.09</v>
          </cell>
          <cell r="H3159" t="str">
            <v>NON-UTILITY</v>
          </cell>
          <cell r="I3159">
            <v>-61423.09</v>
          </cell>
          <cell r="J3159">
            <v>0</v>
          </cell>
        </row>
        <row r="3160">
          <cell r="D3160" t="str">
            <v>182300-Retirement Plans-F: Change in FAS109 Bal - Federal</v>
          </cell>
          <cell r="E3160">
            <v>0</v>
          </cell>
          <cell r="F3160">
            <v>0</v>
          </cell>
          <cell r="G3160">
            <v>-15269.48</v>
          </cell>
          <cell r="H3160" t="str">
            <v>NON-UTILITY</v>
          </cell>
          <cell r="I3160">
            <v>-15269.48</v>
          </cell>
          <cell r="J3160">
            <v>0</v>
          </cell>
        </row>
        <row r="3161">
          <cell r="D3161" t="str">
            <v>182300-Retirement Plans-S: Change in FAS109 Bal - State</v>
          </cell>
          <cell r="E3161">
            <v>0</v>
          </cell>
          <cell r="F3161">
            <v>0</v>
          </cell>
          <cell r="G3161">
            <v>-43627.16</v>
          </cell>
          <cell r="H3161" t="str">
            <v>NON-UTILITY</v>
          </cell>
          <cell r="I3161">
            <v>-43627.16</v>
          </cell>
          <cell r="J3161">
            <v>0</v>
          </cell>
        </row>
        <row r="3162">
          <cell r="D3162" t="str">
            <v>182300-SFAS 143 ARO-F: Change in FAS109 Bal - Federal</v>
          </cell>
          <cell r="E3162">
            <v>0</v>
          </cell>
          <cell r="F3162">
            <v>0</v>
          </cell>
          <cell r="G3162">
            <v>-14950.17</v>
          </cell>
          <cell r="H3162" t="str">
            <v>NON-UTILITY</v>
          </cell>
          <cell r="I3162">
            <v>-14950.17</v>
          </cell>
          <cell r="J3162">
            <v>0</v>
          </cell>
        </row>
        <row r="3163">
          <cell r="D3163" t="str">
            <v>182300-SFAS 143 ARO-S: Change in FAS109 Bal - State</v>
          </cell>
          <cell r="E3163">
            <v>0</v>
          </cell>
          <cell r="F3163">
            <v>0</v>
          </cell>
          <cell r="G3163">
            <v>-42714.720000000001</v>
          </cell>
          <cell r="H3163" t="str">
            <v>NON-UTILITY</v>
          </cell>
          <cell r="I3163">
            <v>-42714.720000000001</v>
          </cell>
          <cell r="J3163">
            <v>0</v>
          </cell>
        </row>
        <row r="3164">
          <cell r="D3164" t="str">
            <v>182300-Section 174 R&amp;D-F: Change in FAS109 Bal - Federal</v>
          </cell>
          <cell r="E3164">
            <v>0</v>
          </cell>
          <cell r="F3164">
            <v>0</v>
          </cell>
          <cell r="G3164">
            <v>5916.23</v>
          </cell>
          <cell r="H3164" t="str">
            <v>NON-UTILITY</v>
          </cell>
          <cell r="I3164">
            <v>5916.23</v>
          </cell>
          <cell r="J3164">
            <v>0</v>
          </cell>
        </row>
        <row r="3165">
          <cell r="D3165" t="str">
            <v>182300-Section 174 R&amp;D-S: Change in FAS109 Bal - State</v>
          </cell>
          <cell r="E3165">
            <v>0</v>
          </cell>
          <cell r="F3165">
            <v>0</v>
          </cell>
          <cell r="G3165">
            <v>16903.48</v>
          </cell>
          <cell r="H3165" t="str">
            <v>NON-UTILITY</v>
          </cell>
          <cell r="I3165">
            <v>16903.48</v>
          </cell>
          <cell r="J3165">
            <v>0</v>
          </cell>
        </row>
        <row r="3166">
          <cell r="D3166" t="str">
            <v>182300-TOTF Income Taxes-F: Change in FAS109 Bal - Federal</v>
          </cell>
          <cell r="E3166">
            <v>0</v>
          </cell>
          <cell r="F3166">
            <v>0</v>
          </cell>
          <cell r="G3166">
            <v>38115.97</v>
          </cell>
          <cell r="H3166" t="str">
            <v>NON-UTILITY</v>
          </cell>
          <cell r="I3166">
            <v>38115.97</v>
          </cell>
          <cell r="J3166">
            <v>0</v>
          </cell>
        </row>
        <row r="3167">
          <cell r="D3167" t="str">
            <v>182300-TOTF Income Taxes-S: Change in FAS109 Bal - State</v>
          </cell>
          <cell r="E3167">
            <v>0</v>
          </cell>
          <cell r="F3167">
            <v>0</v>
          </cell>
          <cell r="G3167">
            <v>108902.71</v>
          </cell>
          <cell r="H3167" t="str">
            <v>NON-UTILITY</v>
          </cell>
          <cell r="I3167">
            <v>108902.71</v>
          </cell>
          <cell r="J3167">
            <v>0</v>
          </cell>
        </row>
        <row r="3168">
          <cell r="D3168" t="str">
            <v>182300-Unbilled Revenue-F: Change in FAS109 Bal - Federal</v>
          </cell>
          <cell r="E3168">
            <v>0</v>
          </cell>
          <cell r="F3168">
            <v>0</v>
          </cell>
          <cell r="G3168">
            <v>17626.419999999998</v>
          </cell>
          <cell r="H3168" t="str">
            <v>NON-UTILITY</v>
          </cell>
          <cell r="I3168">
            <v>17626.419999999998</v>
          </cell>
          <cell r="J3168">
            <v>0</v>
          </cell>
        </row>
        <row r="3169">
          <cell r="D3169" t="str">
            <v>182300-Unbilled Revenue-S: Change in FAS109 Bal - State</v>
          </cell>
          <cell r="E3169">
            <v>0</v>
          </cell>
          <cell r="F3169">
            <v>0</v>
          </cell>
          <cell r="G3169">
            <v>50361.18</v>
          </cell>
          <cell r="H3169" t="str">
            <v>NON-UTILITY</v>
          </cell>
          <cell r="I3169">
            <v>50361.18</v>
          </cell>
          <cell r="J3169">
            <v>0</v>
          </cell>
        </row>
        <row r="3170">
          <cell r="D3170" t="str">
            <v>190000-ABFUDC CWIP-F: Change in FAS109 Bal - Federal</v>
          </cell>
          <cell r="E3170">
            <v>0</v>
          </cell>
          <cell r="F3170">
            <v>0</v>
          </cell>
          <cell r="G3170">
            <v>-12616.69</v>
          </cell>
          <cell r="H3170" t="str">
            <v>NON-UTILITY</v>
          </cell>
          <cell r="I3170">
            <v>-12616.69</v>
          </cell>
          <cell r="J3170">
            <v>0</v>
          </cell>
        </row>
        <row r="3171">
          <cell r="D3171" t="str">
            <v>190000-ABFUDC-F: Change in FAS109 Bal - Federal</v>
          </cell>
          <cell r="E3171">
            <v>0</v>
          </cell>
          <cell r="F3171">
            <v>0</v>
          </cell>
          <cell r="G3171">
            <v>-8295.48</v>
          </cell>
          <cell r="H3171" t="str">
            <v>NON-UTILITY</v>
          </cell>
          <cell r="I3171">
            <v>-8295.48</v>
          </cell>
          <cell r="J3171">
            <v>0</v>
          </cell>
        </row>
        <row r="3172">
          <cell r="D3172" t="str">
            <v>190000-AEFUDC CWIP-F: Change in FAS109 Bal - Federal</v>
          </cell>
          <cell r="E3172">
            <v>0</v>
          </cell>
          <cell r="F3172">
            <v>0</v>
          </cell>
          <cell r="G3172">
            <v>-31613.69</v>
          </cell>
          <cell r="H3172" t="str">
            <v>NON-UTILITY</v>
          </cell>
          <cell r="I3172">
            <v>-31613.69</v>
          </cell>
          <cell r="J3172">
            <v>0</v>
          </cell>
        </row>
        <row r="3173">
          <cell r="D3173" t="str">
            <v>190000-AEFUDC-F: Change in FAS109 Bal - Federal</v>
          </cell>
          <cell r="E3173">
            <v>0</v>
          </cell>
          <cell r="F3173">
            <v>0</v>
          </cell>
          <cell r="G3173">
            <v>51683.13</v>
          </cell>
          <cell r="H3173" t="str">
            <v>NON-UTILITY</v>
          </cell>
          <cell r="I3173">
            <v>51683.13</v>
          </cell>
          <cell r="J3173">
            <v>0</v>
          </cell>
        </row>
        <row r="3174">
          <cell r="D3174" t="str">
            <v>190000-AOCI Decom-F: Change in FAS109 Bal - Federal</v>
          </cell>
          <cell r="E3174">
            <v>0</v>
          </cell>
          <cell r="F3174">
            <v>0</v>
          </cell>
          <cell r="G3174">
            <v>0</v>
          </cell>
          <cell r="H3174" t="str">
            <v>NON-UTILITY</v>
          </cell>
          <cell r="I3174">
            <v>0</v>
          </cell>
          <cell r="J3174">
            <v>0</v>
          </cell>
        </row>
        <row r="3175">
          <cell r="D3175" t="str">
            <v>190000-AOCI Decom-FQF: Change in FAS109 Bal - Federal</v>
          </cell>
          <cell r="E3175">
            <v>0</v>
          </cell>
          <cell r="F3175">
            <v>0</v>
          </cell>
          <cell r="G3175">
            <v>0</v>
          </cell>
          <cell r="H3175" t="str">
            <v>NON-UTILITY</v>
          </cell>
          <cell r="I3175">
            <v>0</v>
          </cell>
          <cell r="J3175">
            <v>0</v>
          </cell>
        </row>
        <row r="3176">
          <cell r="D3176" t="str">
            <v>190000-Amort of Debt Costs-F: Change in FAS109 Bal - Federal</v>
          </cell>
          <cell r="E3176">
            <v>0</v>
          </cell>
          <cell r="F3176">
            <v>0</v>
          </cell>
          <cell r="G3176">
            <v>-1517.24</v>
          </cell>
          <cell r="H3176" t="str">
            <v>NON-UTILITY</v>
          </cell>
          <cell r="I3176">
            <v>-1517.24</v>
          </cell>
          <cell r="J3176">
            <v>0</v>
          </cell>
        </row>
        <row r="3177">
          <cell r="D3177" t="str">
            <v>190000-CIAC-F: Change in FAS109 Bal - Federal</v>
          </cell>
          <cell r="E3177">
            <v>0</v>
          </cell>
          <cell r="F3177">
            <v>0</v>
          </cell>
          <cell r="G3177">
            <v>16047.23</v>
          </cell>
          <cell r="H3177" t="str">
            <v>NON-UTILITY</v>
          </cell>
          <cell r="I3177">
            <v>16047.23</v>
          </cell>
          <cell r="J3177">
            <v>0</v>
          </cell>
        </row>
        <row r="3178">
          <cell r="D3178" t="str">
            <v>190000-Capitalized Interest-F: Change in FAS109 Bal - Federal</v>
          </cell>
          <cell r="E3178">
            <v>0</v>
          </cell>
          <cell r="F3178">
            <v>0</v>
          </cell>
          <cell r="G3178">
            <v>60770.55</v>
          </cell>
          <cell r="H3178" t="str">
            <v>NON-UTILITY</v>
          </cell>
          <cell r="I3178">
            <v>60770.55</v>
          </cell>
          <cell r="J3178">
            <v>0</v>
          </cell>
        </row>
        <row r="3179">
          <cell r="D3179" t="str">
            <v>190000-Coal Reclamation Costs-F: Change in FAS109 Bal - Federal</v>
          </cell>
          <cell r="E3179">
            <v>0</v>
          </cell>
          <cell r="F3179">
            <v>0</v>
          </cell>
          <cell r="G3179">
            <v>-3552.99</v>
          </cell>
          <cell r="H3179" t="str">
            <v>NON-UTILITY</v>
          </cell>
          <cell r="I3179">
            <v>-3552.99</v>
          </cell>
          <cell r="J3179">
            <v>0</v>
          </cell>
        </row>
        <row r="3180">
          <cell r="D3180" t="str">
            <v>190000-Decom Costs-F: Change in FAS109 Bal - Federal</v>
          </cell>
          <cell r="E3180">
            <v>0</v>
          </cell>
          <cell r="F3180">
            <v>0</v>
          </cell>
          <cell r="G3180">
            <v>0.14000000000000001</v>
          </cell>
          <cell r="H3180" t="str">
            <v>NON-UTILITY</v>
          </cell>
          <cell r="I3180">
            <v>0.14000000000000001</v>
          </cell>
          <cell r="J3180">
            <v>0</v>
          </cell>
        </row>
        <row r="3181">
          <cell r="D3181" t="str">
            <v>190000-Deferred Fuel FERC-F: Change in FAS109 Bal - Federal</v>
          </cell>
          <cell r="E3181">
            <v>0</v>
          </cell>
          <cell r="F3181">
            <v>0</v>
          </cell>
          <cell r="G3181">
            <v>101.56</v>
          </cell>
          <cell r="H3181" t="str">
            <v>NON-UTILITY</v>
          </cell>
          <cell r="I3181">
            <v>101.56</v>
          </cell>
          <cell r="J3181">
            <v>0</v>
          </cell>
        </row>
        <row r="3182">
          <cell r="D3182" t="str">
            <v>190000-Deferred Fuel FERC-S: Change in FAS109 Bal - State</v>
          </cell>
          <cell r="E3182">
            <v>0</v>
          </cell>
          <cell r="F3182">
            <v>0</v>
          </cell>
          <cell r="G3182">
            <v>0</v>
          </cell>
          <cell r="H3182" t="str">
            <v>NON-UTILITY</v>
          </cell>
          <cell r="I3182">
            <v>0</v>
          </cell>
          <cell r="J3182">
            <v>0</v>
          </cell>
        </row>
        <row r="3183">
          <cell r="D3183" t="str">
            <v>190000-Deferred Fuel NM-F: Change in FAS109 Bal - Federal</v>
          </cell>
          <cell r="E3183">
            <v>0</v>
          </cell>
          <cell r="F3183">
            <v>0</v>
          </cell>
          <cell r="G3183">
            <v>613.07000000000005</v>
          </cell>
          <cell r="H3183" t="str">
            <v>NON-UTILITY</v>
          </cell>
          <cell r="I3183">
            <v>613.07000000000005</v>
          </cell>
          <cell r="J3183">
            <v>0</v>
          </cell>
        </row>
        <row r="3184">
          <cell r="D3184" t="str">
            <v>190000-Deferred Fuel NM-S: Change in FAS109 Bal - State</v>
          </cell>
          <cell r="E3184">
            <v>0</v>
          </cell>
          <cell r="F3184">
            <v>0</v>
          </cell>
          <cell r="G3184">
            <v>0</v>
          </cell>
          <cell r="H3184" t="str">
            <v>NON-UTILITY</v>
          </cell>
          <cell r="I3184">
            <v>0</v>
          </cell>
          <cell r="J3184">
            <v>0</v>
          </cell>
        </row>
        <row r="3185">
          <cell r="D3185" t="str">
            <v>190000-Deferred Fuel TX-F: Change in FAS109 Bal - Federal</v>
          </cell>
          <cell r="E3185">
            <v>0</v>
          </cell>
          <cell r="F3185">
            <v>0</v>
          </cell>
          <cell r="G3185">
            <v>-21990.27</v>
          </cell>
          <cell r="H3185" t="str">
            <v>NON-UTILITY</v>
          </cell>
          <cell r="I3185">
            <v>-21990.27</v>
          </cell>
          <cell r="J3185">
            <v>0</v>
          </cell>
        </row>
        <row r="3186">
          <cell r="D3186" t="str">
            <v>190000-Deferred Fuel TX-S: Change in FAS109 Bal - State</v>
          </cell>
          <cell r="E3186">
            <v>0</v>
          </cell>
          <cell r="F3186">
            <v>0</v>
          </cell>
          <cell r="G3186">
            <v>0</v>
          </cell>
          <cell r="H3186" t="str">
            <v>NON-UTILITY</v>
          </cell>
          <cell r="I3186">
            <v>0</v>
          </cell>
          <cell r="J3186">
            <v>0</v>
          </cell>
        </row>
        <row r="3187">
          <cell r="D3187" t="str">
            <v>190000-Depr Differences-F: Change in FAS109 Bal - Federal</v>
          </cell>
          <cell r="E3187">
            <v>0</v>
          </cell>
          <cell r="F3187">
            <v>0</v>
          </cell>
          <cell r="G3187">
            <v>945914.96</v>
          </cell>
          <cell r="H3187" t="str">
            <v>NON-UTILITY</v>
          </cell>
          <cell r="I3187">
            <v>945914.96</v>
          </cell>
          <cell r="J3187">
            <v>0</v>
          </cell>
        </row>
        <row r="3188">
          <cell r="D3188" t="str">
            <v>190000-Excess Deferred Taxes-F: Change in FAS109 Bal - Federal</v>
          </cell>
          <cell r="E3188">
            <v>0</v>
          </cell>
          <cell r="F3188">
            <v>0</v>
          </cell>
          <cell r="G3188">
            <v>-761161.54</v>
          </cell>
          <cell r="H3188" t="str">
            <v>NON-UTILITY</v>
          </cell>
          <cell r="I3188">
            <v>-761161.54</v>
          </cell>
          <cell r="J3188">
            <v>0</v>
          </cell>
        </row>
        <row r="3189">
          <cell r="D3189" t="str">
            <v>190000-ITC Amortization-F: Change in FAS109 Bal - Federal</v>
          </cell>
          <cell r="E3189">
            <v>0</v>
          </cell>
          <cell r="F3189">
            <v>0</v>
          </cell>
          <cell r="G3189">
            <v>0</v>
          </cell>
          <cell r="H3189" t="str">
            <v>NON-UTILITY</v>
          </cell>
          <cell r="I3189">
            <v>0</v>
          </cell>
          <cell r="J3189">
            <v>0</v>
          </cell>
        </row>
        <row r="3190">
          <cell r="D3190" t="str">
            <v>190000-ITC-F: Change in FAS109 Bal - Federal</v>
          </cell>
          <cell r="E3190">
            <v>0</v>
          </cell>
          <cell r="F3190">
            <v>0</v>
          </cell>
          <cell r="G3190">
            <v>14.87</v>
          </cell>
          <cell r="H3190" t="str">
            <v>NON-UTILITY</v>
          </cell>
          <cell r="I3190">
            <v>14.87</v>
          </cell>
          <cell r="J3190">
            <v>0</v>
          </cell>
        </row>
        <row r="3191">
          <cell r="D3191" t="str">
            <v>190000-Other Employee Benefits-F: Change in FAS109 Bal - Federal</v>
          </cell>
          <cell r="E3191">
            <v>0</v>
          </cell>
          <cell r="F3191">
            <v>0</v>
          </cell>
          <cell r="G3191">
            <v>-5429.24</v>
          </cell>
          <cell r="H3191" t="str">
            <v>NON-UTILITY</v>
          </cell>
          <cell r="I3191">
            <v>-5429.24</v>
          </cell>
          <cell r="J3191">
            <v>0</v>
          </cell>
        </row>
        <row r="3192">
          <cell r="D3192" t="str">
            <v>190000-Other-F: Change in FAS109 Bal - Federal</v>
          </cell>
          <cell r="E3192">
            <v>0</v>
          </cell>
          <cell r="F3192">
            <v>0</v>
          </cell>
          <cell r="G3192">
            <v>-9396.43</v>
          </cell>
          <cell r="H3192" t="str">
            <v>NON-UTILITY</v>
          </cell>
          <cell r="I3192">
            <v>-9396.43</v>
          </cell>
          <cell r="J3192">
            <v>0</v>
          </cell>
        </row>
        <row r="3193">
          <cell r="D3193" t="str">
            <v>190000-Other-FQF: Change in FAS109 Bal - Federal</v>
          </cell>
          <cell r="E3193">
            <v>0</v>
          </cell>
          <cell r="F3193">
            <v>0</v>
          </cell>
          <cell r="G3193">
            <v>0</v>
          </cell>
          <cell r="H3193" t="str">
            <v>NON-UTILITY</v>
          </cell>
          <cell r="I3193">
            <v>0</v>
          </cell>
          <cell r="J3193">
            <v>0</v>
          </cell>
        </row>
        <row r="3194">
          <cell r="D3194" t="str">
            <v>190000-R&amp;D Credit-F: Change in FAS109 Bal - Federal</v>
          </cell>
          <cell r="E3194">
            <v>0</v>
          </cell>
          <cell r="F3194">
            <v>0</v>
          </cell>
          <cell r="G3194">
            <v>-8386.99</v>
          </cell>
          <cell r="H3194" t="str">
            <v>NON-UTILITY</v>
          </cell>
          <cell r="I3194">
            <v>-8386.99</v>
          </cell>
          <cell r="J3194">
            <v>0</v>
          </cell>
        </row>
        <row r="3195">
          <cell r="D3195" t="str">
            <v>190000-Repair Allowance-F: Change in FAS109 Bal - Federal</v>
          </cell>
          <cell r="E3195">
            <v>0</v>
          </cell>
          <cell r="F3195">
            <v>0</v>
          </cell>
          <cell r="G3195">
            <v>-21498.11</v>
          </cell>
          <cell r="H3195" t="str">
            <v>NON-UTILITY</v>
          </cell>
          <cell r="I3195">
            <v>-21498.11</v>
          </cell>
          <cell r="J3195">
            <v>0</v>
          </cell>
        </row>
        <row r="3196">
          <cell r="D3196" t="str">
            <v>190000-Retirement Plans-F: Change in FAS109 Bal - Federal</v>
          </cell>
          <cell r="E3196">
            <v>0</v>
          </cell>
          <cell r="F3196">
            <v>0</v>
          </cell>
          <cell r="G3196">
            <v>-15269.56</v>
          </cell>
          <cell r="H3196" t="str">
            <v>NON-UTILITY</v>
          </cell>
          <cell r="I3196">
            <v>-15269.56</v>
          </cell>
          <cell r="J3196">
            <v>0</v>
          </cell>
        </row>
        <row r="3197">
          <cell r="D3197" t="str">
            <v>190000-SFAS 143 ARO-F: Change in FAS109 Bal - Federal</v>
          </cell>
          <cell r="E3197">
            <v>0</v>
          </cell>
          <cell r="F3197">
            <v>0</v>
          </cell>
          <cell r="G3197">
            <v>-14950.14</v>
          </cell>
          <cell r="H3197" t="str">
            <v>NON-UTILITY</v>
          </cell>
          <cell r="I3197">
            <v>-14950.14</v>
          </cell>
          <cell r="J3197">
            <v>0</v>
          </cell>
        </row>
        <row r="3198">
          <cell r="D3198" t="str">
            <v>190000-Section 174 R&amp;D-F: Change in FAS109 Bal - Federal</v>
          </cell>
          <cell r="E3198">
            <v>0</v>
          </cell>
          <cell r="F3198">
            <v>0</v>
          </cell>
          <cell r="G3198">
            <v>5916.22</v>
          </cell>
          <cell r="H3198" t="str">
            <v>NON-UTILITY</v>
          </cell>
          <cell r="I3198">
            <v>5916.22</v>
          </cell>
          <cell r="J3198">
            <v>0</v>
          </cell>
        </row>
        <row r="3199">
          <cell r="D3199" t="str">
            <v>190000-TOTF Income Taxes-F: Change in FAS109 Bal - Federal</v>
          </cell>
          <cell r="E3199">
            <v>0</v>
          </cell>
          <cell r="F3199">
            <v>0</v>
          </cell>
          <cell r="G3199">
            <v>38115.980000000003</v>
          </cell>
          <cell r="H3199" t="str">
            <v>NON-UTILITY</v>
          </cell>
          <cell r="I3199">
            <v>38115.980000000003</v>
          </cell>
          <cell r="J3199">
            <v>0</v>
          </cell>
        </row>
        <row r="3200">
          <cell r="D3200" t="str">
            <v>190000-Unbilled Revenue-F: Change in FAS109 Bal - Federal</v>
          </cell>
          <cell r="E3200">
            <v>0</v>
          </cell>
          <cell r="F3200">
            <v>0</v>
          </cell>
          <cell r="G3200">
            <v>17626.400000000001</v>
          </cell>
          <cell r="H3200" t="str">
            <v>NON-UTILITY</v>
          </cell>
          <cell r="I3200">
            <v>17626.400000000001</v>
          </cell>
          <cell r="J3200">
            <v>0</v>
          </cell>
        </row>
        <row r="3201">
          <cell r="D3201" t="str">
            <v>254300- SFAS 143 ARO-F: Change in FAS109 Bal - Federal</v>
          </cell>
          <cell r="E3201">
            <v>0</v>
          </cell>
          <cell r="F3201">
            <v>0</v>
          </cell>
          <cell r="G3201">
            <v>13427.05</v>
          </cell>
          <cell r="H3201" t="str">
            <v>NON-UTILITY</v>
          </cell>
          <cell r="I3201">
            <v>13427.05</v>
          </cell>
          <cell r="J3201">
            <v>0</v>
          </cell>
        </row>
        <row r="3202">
          <cell r="D3202" t="str">
            <v>254300-ABFUDC CWIP-F: Change in FAS109 Bal - Federal</v>
          </cell>
          <cell r="E3202">
            <v>0</v>
          </cell>
          <cell r="F3202">
            <v>0</v>
          </cell>
          <cell r="G3202">
            <v>12616.69</v>
          </cell>
          <cell r="H3202" t="str">
            <v>NON-UTILITY</v>
          </cell>
          <cell r="I3202">
            <v>12616.69</v>
          </cell>
          <cell r="J3202">
            <v>0</v>
          </cell>
        </row>
        <row r="3203">
          <cell r="D3203" t="str">
            <v>254300-ABFUDC-F: Change in FAS109 Bal - Federal</v>
          </cell>
          <cell r="E3203">
            <v>0</v>
          </cell>
          <cell r="F3203">
            <v>0</v>
          </cell>
          <cell r="G3203">
            <v>8295.48</v>
          </cell>
          <cell r="H3203" t="str">
            <v>NON-UTILITY</v>
          </cell>
          <cell r="I3203">
            <v>8295.48</v>
          </cell>
          <cell r="J3203">
            <v>0</v>
          </cell>
        </row>
        <row r="3204">
          <cell r="D3204" t="str">
            <v>254300-AEFUDC CWIP-F: Change in FAS109 Bal - Federal</v>
          </cell>
          <cell r="E3204">
            <v>0</v>
          </cell>
          <cell r="F3204">
            <v>0</v>
          </cell>
          <cell r="G3204">
            <v>31613.69</v>
          </cell>
          <cell r="H3204" t="str">
            <v>NON-UTILITY</v>
          </cell>
          <cell r="I3204">
            <v>31613.69</v>
          </cell>
          <cell r="J3204">
            <v>0</v>
          </cell>
        </row>
        <row r="3205">
          <cell r="D3205" t="str">
            <v>254300-AEFUDC-F: Change in FAS109 Bal - Federal</v>
          </cell>
          <cell r="E3205">
            <v>0</v>
          </cell>
          <cell r="F3205">
            <v>0</v>
          </cell>
          <cell r="G3205">
            <v>-51683.13</v>
          </cell>
          <cell r="H3205" t="str">
            <v>NON-UTILITY</v>
          </cell>
          <cell r="I3205">
            <v>-51683.13</v>
          </cell>
          <cell r="J3205">
            <v>0</v>
          </cell>
        </row>
        <row r="3206">
          <cell r="D3206" t="str">
            <v>254300-Amort of Debt Costs-F: Change in FAS109 Bal - Federal</v>
          </cell>
          <cell r="E3206">
            <v>0</v>
          </cell>
          <cell r="F3206">
            <v>0</v>
          </cell>
          <cell r="G3206">
            <v>1517.24</v>
          </cell>
          <cell r="H3206" t="str">
            <v>NON-UTILITY</v>
          </cell>
          <cell r="I3206">
            <v>1517.24</v>
          </cell>
          <cell r="J3206">
            <v>0</v>
          </cell>
        </row>
        <row r="3207">
          <cell r="D3207" t="str">
            <v>254300-CIAC-F: Change in FAS109 Bal - Federal</v>
          </cell>
          <cell r="E3207">
            <v>0</v>
          </cell>
          <cell r="F3207">
            <v>0</v>
          </cell>
          <cell r="G3207">
            <v>-16047.23</v>
          </cell>
          <cell r="H3207" t="str">
            <v>NON-UTILITY</v>
          </cell>
          <cell r="I3207">
            <v>-16047.23</v>
          </cell>
          <cell r="J3207">
            <v>0</v>
          </cell>
        </row>
        <row r="3208">
          <cell r="D3208" t="str">
            <v>254300-Capitalized Interest-F: Change in FAS109 Bal - Federal</v>
          </cell>
          <cell r="E3208">
            <v>0</v>
          </cell>
          <cell r="F3208">
            <v>0</v>
          </cell>
          <cell r="G3208">
            <v>-60770.55</v>
          </cell>
          <cell r="H3208" t="str">
            <v>NON-UTILITY</v>
          </cell>
          <cell r="I3208">
            <v>-60770.55</v>
          </cell>
          <cell r="J3208">
            <v>0</v>
          </cell>
        </row>
        <row r="3209">
          <cell r="D3209" t="str">
            <v>254300-Coal Reclamation Costs-F: Change in FAS109 Bal - Federal</v>
          </cell>
          <cell r="E3209">
            <v>0</v>
          </cell>
          <cell r="F3209">
            <v>0</v>
          </cell>
          <cell r="G3209">
            <v>3552.99</v>
          </cell>
          <cell r="H3209" t="str">
            <v>NON-UTILITY</v>
          </cell>
          <cell r="I3209">
            <v>3552.99</v>
          </cell>
          <cell r="J3209">
            <v>0</v>
          </cell>
        </row>
        <row r="3210">
          <cell r="D3210" t="str">
            <v>254300-Decom Costs-F: Change in FAS109 Bal - Federal</v>
          </cell>
          <cell r="E3210">
            <v>0</v>
          </cell>
          <cell r="F3210">
            <v>0</v>
          </cell>
          <cell r="G3210">
            <v>-0.14000000000000001</v>
          </cell>
          <cell r="H3210" t="str">
            <v>NON-UTILITY</v>
          </cell>
          <cell r="I3210">
            <v>-0.14000000000000001</v>
          </cell>
          <cell r="J3210">
            <v>0</v>
          </cell>
        </row>
        <row r="3211">
          <cell r="D3211" t="str">
            <v>254300-Deferred Fuel FERC-F: Change in FAS109 Bal - Federal</v>
          </cell>
          <cell r="E3211">
            <v>0</v>
          </cell>
          <cell r="F3211">
            <v>0</v>
          </cell>
          <cell r="G3211">
            <v>-101.56</v>
          </cell>
          <cell r="H3211" t="str">
            <v>NON-UTILITY</v>
          </cell>
          <cell r="I3211">
            <v>-101.56</v>
          </cell>
          <cell r="J3211">
            <v>0</v>
          </cell>
        </row>
        <row r="3212">
          <cell r="D3212" t="str">
            <v>254300-Deferred Fuel NM-F: Change in FAS109 Bal - Federal</v>
          </cell>
          <cell r="E3212">
            <v>0</v>
          </cell>
          <cell r="F3212">
            <v>0</v>
          </cell>
          <cell r="G3212">
            <v>-613.07000000000005</v>
          </cell>
          <cell r="H3212" t="str">
            <v>NON-UTILITY</v>
          </cell>
          <cell r="I3212">
            <v>-613.07000000000005</v>
          </cell>
          <cell r="J3212">
            <v>0</v>
          </cell>
        </row>
        <row r="3213">
          <cell r="D3213" t="str">
            <v>254300-Deferred Fuel TX-F: Change in FAS109 Bal - Federal</v>
          </cell>
          <cell r="E3213">
            <v>0</v>
          </cell>
          <cell r="F3213">
            <v>0</v>
          </cell>
          <cell r="G3213">
            <v>21990.27</v>
          </cell>
          <cell r="H3213" t="str">
            <v>NON-UTILITY</v>
          </cell>
          <cell r="I3213">
            <v>21990.27</v>
          </cell>
          <cell r="J3213">
            <v>0</v>
          </cell>
        </row>
        <row r="3214">
          <cell r="D3214" t="str">
            <v>254300-Depr Differences-F: Change in FAS109 Bal - Federal</v>
          </cell>
          <cell r="E3214">
            <v>0</v>
          </cell>
          <cell r="F3214">
            <v>0</v>
          </cell>
          <cell r="G3214">
            <v>-945914.96</v>
          </cell>
          <cell r="H3214" t="str">
            <v>NON-UTILITY</v>
          </cell>
          <cell r="I3214">
            <v>-945914.96</v>
          </cell>
          <cell r="J3214">
            <v>0</v>
          </cell>
        </row>
        <row r="3215">
          <cell r="D3215" t="str">
            <v>254300-Excess Deferred Taxes-F: Change in FAS109 Bal - Federal</v>
          </cell>
          <cell r="E3215">
            <v>0</v>
          </cell>
          <cell r="F3215">
            <v>0</v>
          </cell>
          <cell r="G3215">
            <v>761161.54</v>
          </cell>
          <cell r="H3215" t="str">
            <v>NON-UTILITY</v>
          </cell>
          <cell r="I3215">
            <v>761161.54</v>
          </cell>
          <cell r="J3215">
            <v>0</v>
          </cell>
        </row>
        <row r="3216">
          <cell r="D3216" t="str">
            <v>254300-ITC Amortization-F: Change in FAS109 Bal - Federal</v>
          </cell>
          <cell r="E3216">
            <v>0</v>
          </cell>
          <cell r="F3216">
            <v>0</v>
          </cell>
          <cell r="G3216">
            <v>0</v>
          </cell>
          <cell r="H3216" t="str">
            <v>NON-UTILITY</v>
          </cell>
          <cell r="I3216">
            <v>0</v>
          </cell>
          <cell r="J3216">
            <v>0</v>
          </cell>
        </row>
        <row r="3217">
          <cell r="D3217" t="str">
            <v>254300-ITC-F: Change in FAS109 Bal - Federal</v>
          </cell>
          <cell r="E3217">
            <v>0</v>
          </cell>
          <cell r="F3217">
            <v>0</v>
          </cell>
          <cell r="G3217">
            <v>-14.87</v>
          </cell>
          <cell r="H3217" t="str">
            <v>NON-UTILITY</v>
          </cell>
          <cell r="I3217">
            <v>-14.87</v>
          </cell>
          <cell r="J3217">
            <v>0</v>
          </cell>
        </row>
        <row r="3218">
          <cell r="D3218" t="str">
            <v>254300-Other Employee Benefits-F: Change in FAS109 Bal - Federal</v>
          </cell>
          <cell r="E3218">
            <v>0</v>
          </cell>
          <cell r="F3218">
            <v>0</v>
          </cell>
          <cell r="G3218">
            <v>5429.24</v>
          </cell>
          <cell r="H3218" t="str">
            <v>NON-UTILITY</v>
          </cell>
          <cell r="I3218">
            <v>5429.24</v>
          </cell>
          <cell r="J3218">
            <v>0</v>
          </cell>
        </row>
        <row r="3219">
          <cell r="D3219" t="str">
            <v>254300-Other-F: Change in FAS109 Bal - Federal</v>
          </cell>
          <cell r="E3219">
            <v>0</v>
          </cell>
          <cell r="F3219">
            <v>0</v>
          </cell>
          <cell r="G3219">
            <v>9396.44</v>
          </cell>
          <cell r="H3219" t="str">
            <v>NON-UTILITY</v>
          </cell>
          <cell r="I3219">
            <v>9396.44</v>
          </cell>
          <cell r="J3219">
            <v>0</v>
          </cell>
        </row>
        <row r="3220">
          <cell r="D3220" t="str">
            <v>254300-R&amp;D Credit-F: Change in FAS109 Bal - Federal</v>
          </cell>
          <cell r="E3220">
            <v>0</v>
          </cell>
          <cell r="F3220">
            <v>0</v>
          </cell>
          <cell r="G3220">
            <v>8386.99</v>
          </cell>
          <cell r="H3220" t="str">
            <v>NON-UTILITY</v>
          </cell>
          <cell r="I3220">
            <v>8386.99</v>
          </cell>
          <cell r="J3220">
            <v>0</v>
          </cell>
        </row>
        <row r="3221">
          <cell r="D3221" t="str">
            <v>254300-Repair Allowance-F: Change in FAS109 Bal - Federal</v>
          </cell>
          <cell r="E3221">
            <v>0</v>
          </cell>
          <cell r="F3221">
            <v>0</v>
          </cell>
          <cell r="G3221">
            <v>21498.11</v>
          </cell>
          <cell r="H3221" t="str">
            <v>NON-UTILITY</v>
          </cell>
          <cell r="I3221">
            <v>21498.11</v>
          </cell>
          <cell r="J3221">
            <v>0</v>
          </cell>
        </row>
        <row r="3222">
          <cell r="D3222" t="str">
            <v>254300-Retirement Plans-F: Change in FAS109 Bal - Federal</v>
          </cell>
          <cell r="E3222">
            <v>0</v>
          </cell>
          <cell r="F3222">
            <v>0</v>
          </cell>
          <cell r="G3222">
            <v>15269.57</v>
          </cell>
          <cell r="H3222" t="str">
            <v>NON-UTILITY</v>
          </cell>
          <cell r="I3222">
            <v>15269.57</v>
          </cell>
          <cell r="J3222">
            <v>0</v>
          </cell>
        </row>
        <row r="3223">
          <cell r="D3223" t="str">
            <v>254300-SFAS 143 ARO-F: Change in FAS109 Bal - Federal</v>
          </cell>
          <cell r="E3223">
            <v>0</v>
          </cell>
          <cell r="F3223">
            <v>0</v>
          </cell>
          <cell r="G3223">
            <v>1523.1</v>
          </cell>
          <cell r="H3223" t="str">
            <v>NON-UTILITY</v>
          </cell>
          <cell r="I3223">
            <v>1523.1</v>
          </cell>
          <cell r="J3223">
            <v>0</v>
          </cell>
        </row>
        <row r="3224">
          <cell r="D3224" t="str">
            <v>254300-Section 174 R&amp;D-F: Change in FAS109 Bal - Federal</v>
          </cell>
          <cell r="E3224">
            <v>0</v>
          </cell>
          <cell r="F3224">
            <v>0</v>
          </cell>
          <cell r="G3224">
            <v>-5916.22</v>
          </cell>
          <cell r="H3224" t="str">
            <v>NON-UTILITY</v>
          </cell>
          <cell r="I3224">
            <v>-5916.22</v>
          </cell>
          <cell r="J3224">
            <v>0</v>
          </cell>
        </row>
        <row r="3225">
          <cell r="D3225" t="str">
            <v>254300-TOTF Income Taxes-F: Change in FAS109 Bal - Federal</v>
          </cell>
          <cell r="E3225">
            <v>0</v>
          </cell>
          <cell r="F3225">
            <v>0</v>
          </cell>
          <cell r="G3225">
            <v>-38115.980000000003</v>
          </cell>
          <cell r="H3225" t="str">
            <v>NON-UTILITY</v>
          </cell>
          <cell r="I3225">
            <v>-38115.980000000003</v>
          </cell>
          <cell r="J3225">
            <v>0</v>
          </cell>
        </row>
        <row r="3226">
          <cell r="D3226" t="str">
            <v>254300-Unbilled Revenue-F: Change in FAS109 Bal - Federal</v>
          </cell>
          <cell r="E3226">
            <v>0</v>
          </cell>
          <cell r="F3226">
            <v>0</v>
          </cell>
          <cell r="G3226">
            <v>-17626.400000000001</v>
          </cell>
          <cell r="H3226" t="str">
            <v>NON-UTILITY</v>
          </cell>
          <cell r="I3226">
            <v>-17626.400000000001</v>
          </cell>
          <cell r="J3226">
            <v>0</v>
          </cell>
        </row>
        <row r="3227">
          <cell r="D3227" t="str">
            <v>255000-ITC Amortization-F: Change in FAS109 Bal - Federal</v>
          </cell>
          <cell r="E3227">
            <v>0</v>
          </cell>
          <cell r="F3227">
            <v>0</v>
          </cell>
          <cell r="G3227">
            <v>1454297</v>
          </cell>
          <cell r="H3227" t="str">
            <v>NON-UTILITY</v>
          </cell>
          <cell r="I3227">
            <v>1454297</v>
          </cell>
          <cell r="J3227">
            <v>0</v>
          </cell>
        </row>
        <row r="3228">
          <cell r="D3228" t="str">
            <v>282000-AEFUDC CWIP-F: Change in FAS109 Bal - Federal</v>
          </cell>
          <cell r="E3228">
            <v>0</v>
          </cell>
          <cell r="F3228">
            <v>0</v>
          </cell>
          <cell r="G3228">
            <v>8452241.8599999994</v>
          </cell>
          <cell r="H3228" t="str">
            <v>NON-UTILITY</v>
          </cell>
          <cell r="I3228">
            <v>8452241.8599999994</v>
          </cell>
          <cell r="J3228">
            <v>0</v>
          </cell>
        </row>
        <row r="3229">
          <cell r="D3229" t="str">
            <v>283000-ABFUDC CWIP-F: Change in FAS109 Bal - Federal</v>
          </cell>
          <cell r="E3229">
            <v>0</v>
          </cell>
          <cell r="F3229">
            <v>0</v>
          </cell>
          <cell r="G3229">
            <v>12616.67</v>
          </cell>
          <cell r="H3229" t="str">
            <v>NON-UTILITY</v>
          </cell>
          <cell r="I3229">
            <v>12616.67</v>
          </cell>
          <cell r="J3229">
            <v>0</v>
          </cell>
        </row>
        <row r="3230">
          <cell r="D3230" t="str">
            <v>283000-ABFUDC CWIP-S: Change in FAS109 Bal - State</v>
          </cell>
          <cell r="E3230">
            <v>0</v>
          </cell>
          <cell r="F3230">
            <v>0</v>
          </cell>
          <cell r="G3230">
            <v>36047.629999999997</v>
          </cell>
          <cell r="H3230" t="str">
            <v>NON-UTILITY</v>
          </cell>
          <cell r="I3230">
            <v>36047.629999999997</v>
          </cell>
          <cell r="J3230">
            <v>0</v>
          </cell>
        </row>
        <row r="3231">
          <cell r="D3231" t="str">
            <v>283000-ABFUDC-F: Change in FAS109 Bal - Federal</v>
          </cell>
          <cell r="E3231">
            <v>0</v>
          </cell>
          <cell r="F3231">
            <v>0</v>
          </cell>
          <cell r="G3231">
            <v>8295.4699999999993</v>
          </cell>
          <cell r="H3231" t="str">
            <v>NON-UTILITY</v>
          </cell>
          <cell r="I3231">
            <v>8295.4699999999993</v>
          </cell>
          <cell r="J3231">
            <v>0</v>
          </cell>
        </row>
        <row r="3232">
          <cell r="D3232" t="str">
            <v>283000-ABFUDC-S: Change in FAS109 Bal - State</v>
          </cell>
          <cell r="E3232">
            <v>0</v>
          </cell>
          <cell r="F3232">
            <v>0</v>
          </cell>
          <cell r="G3232">
            <v>23701.360000000001</v>
          </cell>
          <cell r="H3232" t="str">
            <v>NON-UTILITY</v>
          </cell>
          <cell r="I3232">
            <v>23701.360000000001</v>
          </cell>
          <cell r="J3232">
            <v>0</v>
          </cell>
        </row>
        <row r="3233">
          <cell r="D3233" t="str">
            <v>283000-AEFUDC CWIP-F: Change in FAS109 Bal - Federal</v>
          </cell>
          <cell r="E3233">
            <v>0</v>
          </cell>
          <cell r="F3233">
            <v>0</v>
          </cell>
          <cell r="G3233">
            <v>469216.1</v>
          </cell>
          <cell r="H3233" t="str">
            <v>NON-UTILITY</v>
          </cell>
          <cell r="I3233">
            <v>469216.1</v>
          </cell>
          <cell r="J3233">
            <v>0</v>
          </cell>
        </row>
        <row r="3234">
          <cell r="D3234" t="str">
            <v>283000-AEFUDC CWIP-S: Change in FAS109 Bal - State</v>
          </cell>
          <cell r="E3234">
            <v>0</v>
          </cell>
          <cell r="F3234">
            <v>0</v>
          </cell>
          <cell r="G3234">
            <v>90325.02</v>
          </cell>
          <cell r="H3234" t="str">
            <v>NON-UTILITY</v>
          </cell>
          <cell r="I3234">
            <v>90325.02</v>
          </cell>
          <cell r="J3234">
            <v>0</v>
          </cell>
        </row>
        <row r="3235">
          <cell r="D3235" t="str">
            <v>283000-AEFUDC-F: Change in FAS109 Bal - Federal</v>
          </cell>
          <cell r="E3235">
            <v>0</v>
          </cell>
          <cell r="F3235">
            <v>0</v>
          </cell>
          <cell r="G3235">
            <v>-732400.05</v>
          </cell>
          <cell r="H3235" t="str">
            <v>NON-UTILITY</v>
          </cell>
          <cell r="I3235">
            <v>-732400.05</v>
          </cell>
          <cell r="J3235">
            <v>0</v>
          </cell>
        </row>
        <row r="3236">
          <cell r="D3236" t="str">
            <v>283000-AEFUDC-S: Change in FAS109 Bal - State</v>
          </cell>
          <cell r="E3236">
            <v>0</v>
          </cell>
          <cell r="F3236">
            <v>0</v>
          </cell>
          <cell r="G3236">
            <v>-147664.44</v>
          </cell>
          <cell r="H3236" t="str">
            <v>NON-UTILITY</v>
          </cell>
          <cell r="I3236">
            <v>-147664.44</v>
          </cell>
          <cell r="J3236">
            <v>0</v>
          </cell>
        </row>
        <row r="3237">
          <cell r="D3237" t="str">
            <v>283000-Amort of Debt Costs-F: Change in FAS109 Bal - Federal</v>
          </cell>
          <cell r="E3237">
            <v>0</v>
          </cell>
          <cell r="F3237">
            <v>0</v>
          </cell>
          <cell r="G3237">
            <v>1517.34</v>
          </cell>
          <cell r="H3237" t="str">
            <v>NON-UTILITY</v>
          </cell>
          <cell r="I3237">
            <v>1517.34</v>
          </cell>
          <cell r="J3237">
            <v>0</v>
          </cell>
        </row>
        <row r="3238">
          <cell r="D3238" t="str">
            <v>283000-Amort of Debt Costs-S: Change in FAS109 Bal - State</v>
          </cell>
          <cell r="E3238">
            <v>0</v>
          </cell>
          <cell r="F3238">
            <v>0</v>
          </cell>
          <cell r="G3238">
            <v>4335.1099999999997</v>
          </cell>
          <cell r="H3238" t="str">
            <v>NON-UTILITY</v>
          </cell>
          <cell r="I3238">
            <v>4335.1099999999997</v>
          </cell>
          <cell r="J3238">
            <v>0</v>
          </cell>
        </row>
        <row r="3239">
          <cell r="D3239" t="str">
            <v>283000-CIAC-F: Change in FAS109 Bal - Federal</v>
          </cell>
          <cell r="E3239">
            <v>0</v>
          </cell>
          <cell r="F3239">
            <v>0</v>
          </cell>
          <cell r="G3239">
            <v>-16047.24</v>
          </cell>
          <cell r="H3239" t="str">
            <v>NON-UTILITY</v>
          </cell>
          <cell r="I3239">
            <v>-16047.24</v>
          </cell>
          <cell r="J3239">
            <v>0</v>
          </cell>
        </row>
        <row r="3240">
          <cell r="D3240" t="str">
            <v>283000-CIAC-S: Change in FAS109 Bal - State</v>
          </cell>
          <cell r="E3240">
            <v>0</v>
          </cell>
          <cell r="F3240">
            <v>0</v>
          </cell>
          <cell r="G3240">
            <v>-45849.26</v>
          </cell>
          <cell r="H3240" t="str">
            <v>NON-UTILITY</v>
          </cell>
          <cell r="I3240">
            <v>-45849.26</v>
          </cell>
          <cell r="J3240">
            <v>0</v>
          </cell>
        </row>
        <row r="3241">
          <cell r="D3241" t="str">
            <v>283000-Capitalized Interest-F: Change in FAS109 Bal - Federal</v>
          </cell>
          <cell r="E3241">
            <v>0</v>
          </cell>
          <cell r="F3241">
            <v>0</v>
          </cell>
          <cell r="G3241">
            <v>-60770.53</v>
          </cell>
          <cell r="H3241" t="str">
            <v>NON-UTILITY</v>
          </cell>
          <cell r="I3241">
            <v>-60770.53</v>
          </cell>
          <cell r="J3241">
            <v>0</v>
          </cell>
        </row>
        <row r="3242">
          <cell r="D3242" t="str">
            <v>283000-Capitalized Interest-S: Change in FAS109 Bal - State</v>
          </cell>
          <cell r="E3242">
            <v>0</v>
          </cell>
          <cell r="F3242">
            <v>0</v>
          </cell>
          <cell r="G3242">
            <v>-173630.07</v>
          </cell>
          <cell r="H3242" t="str">
            <v>NON-UTILITY</v>
          </cell>
          <cell r="I3242">
            <v>-173630.07</v>
          </cell>
          <cell r="J3242">
            <v>0</v>
          </cell>
        </row>
        <row r="3243">
          <cell r="D3243" t="str">
            <v>283000-Coal Reclamation Costs-F: Change in FAS109 Bal - Federal</v>
          </cell>
          <cell r="E3243">
            <v>0</v>
          </cell>
          <cell r="F3243">
            <v>0</v>
          </cell>
          <cell r="G3243">
            <v>3552.96</v>
          </cell>
          <cell r="H3243" t="str">
            <v>NON-UTILITY</v>
          </cell>
          <cell r="I3243">
            <v>3552.96</v>
          </cell>
          <cell r="J3243">
            <v>0</v>
          </cell>
        </row>
        <row r="3244">
          <cell r="D3244" t="str">
            <v>283000-Coal Reclamation Costs-S: Change in FAS109 Bal - State</v>
          </cell>
          <cell r="E3244">
            <v>0</v>
          </cell>
          <cell r="F3244">
            <v>0</v>
          </cell>
          <cell r="G3244">
            <v>10151.35</v>
          </cell>
          <cell r="H3244" t="str">
            <v>NON-UTILITY</v>
          </cell>
          <cell r="I3244">
            <v>10151.35</v>
          </cell>
          <cell r="J3244">
            <v>0</v>
          </cell>
        </row>
        <row r="3245">
          <cell r="D3245" t="str">
            <v>283000-Decom Costs-F: Change in FAS109 Bal - Federal</v>
          </cell>
          <cell r="E3245">
            <v>0</v>
          </cell>
          <cell r="F3245">
            <v>0</v>
          </cell>
          <cell r="G3245">
            <v>-0.17</v>
          </cell>
          <cell r="H3245" t="str">
            <v>NON-UTILITY</v>
          </cell>
          <cell r="I3245">
            <v>-0.17</v>
          </cell>
          <cell r="J3245">
            <v>0</v>
          </cell>
        </row>
        <row r="3246">
          <cell r="D3246" t="str">
            <v>283000-Decom Costs-S: Change in FAS109 Bal - State</v>
          </cell>
          <cell r="E3246">
            <v>0</v>
          </cell>
          <cell r="F3246">
            <v>0</v>
          </cell>
          <cell r="G3246">
            <v>-134789.26</v>
          </cell>
          <cell r="H3246" t="str">
            <v>NON-UTILITY</v>
          </cell>
          <cell r="I3246">
            <v>-134789.26</v>
          </cell>
          <cell r="J3246">
            <v>0</v>
          </cell>
        </row>
        <row r="3247">
          <cell r="D3247" t="str">
            <v>283000-Deferred Fuel FERC-F: Change in FAS109 Bal - Federal</v>
          </cell>
          <cell r="E3247">
            <v>0</v>
          </cell>
          <cell r="F3247">
            <v>0</v>
          </cell>
          <cell r="G3247">
            <v>-101.55</v>
          </cell>
          <cell r="H3247" t="str">
            <v>NON-UTILITY</v>
          </cell>
          <cell r="I3247">
            <v>-101.55</v>
          </cell>
          <cell r="J3247">
            <v>0</v>
          </cell>
        </row>
        <row r="3248">
          <cell r="D3248" t="str">
            <v>283000-Deferred Fuel FERC-S: Change in FAS109 Bal - State</v>
          </cell>
          <cell r="E3248">
            <v>0</v>
          </cell>
          <cell r="F3248">
            <v>0</v>
          </cell>
          <cell r="G3248">
            <v>-290.14</v>
          </cell>
          <cell r="H3248" t="str">
            <v>NON-UTILITY</v>
          </cell>
          <cell r="I3248">
            <v>-290.14</v>
          </cell>
          <cell r="J3248">
            <v>0</v>
          </cell>
        </row>
        <row r="3249">
          <cell r="D3249" t="str">
            <v>283000-Deferred Fuel NM-F: Change in FAS109 Bal - Federal</v>
          </cell>
          <cell r="E3249">
            <v>0</v>
          </cell>
          <cell r="F3249">
            <v>0</v>
          </cell>
          <cell r="G3249">
            <v>-613.09</v>
          </cell>
          <cell r="H3249" t="str">
            <v>NON-UTILITY</v>
          </cell>
          <cell r="I3249">
            <v>-613.09</v>
          </cell>
          <cell r="J3249">
            <v>0</v>
          </cell>
        </row>
        <row r="3250">
          <cell r="D3250" t="str">
            <v>283000-Deferred Fuel NM-S: Change in FAS109 Bal - State</v>
          </cell>
          <cell r="E3250">
            <v>0</v>
          </cell>
          <cell r="F3250">
            <v>0</v>
          </cell>
          <cell r="G3250">
            <v>-1751.67</v>
          </cell>
          <cell r="H3250" t="str">
            <v>NON-UTILITY</v>
          </cell>
          <cell r="I3250">
            <v>-1751.67</v>
          </cell>
          <cell r="J3250">
            <v>0</v>
          </cell>
        </row>
        <row r="3251">
          <cell r="D3251" t="str">
            <v>283000-Deferred Fuel TX-F: Change in FAS109 Bal - Federal</v>
          </cell>
          <cell r="E3251">
            <v>0</v>
          </cell>
          <cell r="F3251">
            <v>0</v>
          </cell>
          <cell r="G3251">
            <v>21990.3</v>
          </cell>
          <cell r="H3251" t="str">
            <v>NON-UTILITY</v>
          </cell>
          <cell r="I3251">
            <v>21990.3</v>
          </cell>
          <cell r="J3251">
            <v>0</v>
          </cell>
        </row>
        <row r="3252">
          <cell r="D3252" t="str">
            <v>283000-Deferred Fuel TX-S: Change in FAS109 Bal - State</v>
          </cell>
          <cell r="E3252">
            <v>0</v>
          </cell>
          <cell r="F3252">
            <v>0</v>
          </cell>
          <cell r="G3252">
            <v>62829.39</v>
          </cell>
          <cell r="H3252" t="str">
            <v>NON-UTILITY</v>
          </cell>
          <cell r="I3252">
            <v>62829.39</v>
          </cell>
          <cell r="J3252">
            <v>0</v>
          </cell>
        </row>
        <row r="3253">
          <cell r="D3253" t="str">
            <v>283000-Depr Differences-F: Change in FAS109 Bal - Federal</v>
          </cell>
          <cell r="E3253">
            <v>0</v>
          </cell>
          <cell r="F3253">
            <v>0</v>
          </cell>
          <cell r="G3253">
            <v>-945915.43</v>
          </cell>
          <cell r="H3253" t="str">
            <v>NON-UTILITY</v>
          </cell>
          <cell r="I3253">
            <v>-945915.43</v>
          </cell>
          <cell r="J3253">
            <v>0</v>
          </cell>
        </row>
        <row r="3254">
          <cell r="D3254" t="str">
            <v>283000-Depr Differences-S: Change in FAS109 Bal - State</v>
          </cell>
          <cell r="E3254">
            <v>0</v>
          </cell>
          <cell r="F3254">
            <v>0</v>
          </cell>
          <cell r="G3254">
            <v>-3203060.58</v>
          </cell>
          <cell r="H3254" t="str">
            <v>NON-UTILITY</v>
          </cell>
          <cell r="I3254">
            <v>-3203060.58</v>
          </cell>
          <cell r="J3254">
            <v>0</v>
          </cell>
        </row>
        <row r="3255">
          <cell r="D3255" t="str">
            <v>283000-ITC-F: Change in FAS109 Bal - Federal</v>
          </cell>
          <cell r="E3255">
            <v>0</v>
          </cell>
          <cell r="F3255">
            <v>0</v>
          </cell>
          <cell r="G3255">
            <v>-14.89</v>
          </cell>
          <cell r="H3255" t="str">
            <v>NON-UTILITY</v>
          </cell>
          <cell r="I3255">
            <v>-14.89</v>
          </cell>
          <cell r="J3255">
            <v>0</v>
          </cell>
        </row>
        <row r="3256">
          <cell r="D3256" t="str">
            <v>283000-ITC-S: Change in FAS109 Bal - State</v>
          </cell>
          <cell r="E3256">
            <v>0</v>
          </cell>
          <cell r="F3256">
            <v>0</v>
          </cell>
          <cell r="G3256">
            <v>-42.49</v>
          </cell>
          <cell r="H3256" t="str">
            <v>NON-UTILITY</v>
          </cell>
          <cell r="I3256">
            <v>-42.49</v>
          </cell>
          <cell r="J3256">
            <v>0</v>
          </cell>
        </row>
        <row r="3257">
          <cell r="D3257" t="str">
            <v>283000-Other Employee Benefits-F: Change in FAS109 Bal - Federal</v>
          </cell>
          <cell r="E3257">
            <v>0</v>
          </cell>
          <cell r="F3257">
            <v>0</v>
          </cell>
          <cell r="G3257">
            <v>5429.27</v>
          </cell>
          <cell r="H3257" t="str">
            <v>NON-UTILITY</v>
          </cell>
          <cell r="I3257">
            <v>5429.27</v>
          </cell>
          <cell r="J3257">
            <v>0</v>
          </cell>
        </row>
        <row r="3258">
          <cell r="D3258" t="str">
            <v>283000-Other Employee Benefits-S: Change in FAS109 Bal - State</v>
          </cell>
          <cell r="E3258">
            <v>0</v>
          </cell>
          <cell r="F3258">
            <v>0</v>
          </cell>
          <cell r="G3258">
            <v>15512.25</v>
          </cell>
          <cell r="H3258" t="str">
            <v>NON-UTILITY</v>
          </cell>
          <cell r="I3258">
            <v>15512.25</v>
          </cell>
          <cell r="J3258">
            <v>0</v>
          </cell>
        </row>
        <row r="3259">
          <cell r="D3259" t="str">
            <v>283000-Other-F: Change in FAS109 Bal - Federal</v>
          </cell>
          <cell r="E3259">
            <v>0</v>
          </cell>
          <cell r="F3259">
            <v>0</v>
          </cell>
          <cell r="G3259">
            <v>9396.41</v>
          </cell>
          <cell r="H3259" t="str">
            <v>NON-UTILITY</v>
          </cell>
          <cell r="I3259">
            <v>9396.41</v>
          </cell>
          <cell r="J3259">
            <v>0</v>
          </cell>
        </row>
        <row r="3260">
          <cell r="D3260" t="str">
            <v>283000-Other-S: Change in FAS109 Bal - State</v>
          </cell>
          <cell r="E3260">
            <v>0</v>
          </cell>
          <cell r="F3260">
            <v>0</v>
          </cell>
          <cell r="G3260">
            <v>26854.01</v>
          </cell>
          <cell r="H3260" t="str">
            <v>NON-UTILITY</v>
          </cell>
          <cell r="I3260">
            <v>26854.01</v>
          </cell>
          <cell r="J3260">
            <v>0</v>
          </cell>
        </row>
        <row r="3261">
          <cell r="D3261" t="str">
            <v>283000-R&amp;D Credit-F: Change in FAS109 Bal - Federal</v>
          </cell>
          <cell r="E3261">
            <v>0</v>
          </cell>
          <cell r="F3261">
            <v>0</v>
          </cell>
          <cell r="G3261">
            <v>8386.99</v>
          </cell>
          <cell r="H3261" t="str">
            <v>NON-UTILITY</v>
          </cell>
          <cell r="I3261">
            <v>8386.99</v>
          </cell>
          <cell r="J3261">
            <v>0</v>
          </cell>
        </row>
        <row r="3262">
          <cell r="D3262" t="str">
            <v>283000-R&amp;D Credit-S: Change in FAS109 Bal - State</v>
          </cell>
          <cell r="E3262">
            <v>0</v>
          </cell>
          <cell r="F3262">
            <v>0</v>
          </cell>
          <cell r="G3262">
            <v>23962.84</v>
          </cell>
          <cell r="H3262" t="str">
            <v>NON-UTILITY</v>
          </cell>
          <cell r="I3262">
            <v>23962.84</v>
          </cell>
          <cell r="J3262">
            <v>0</v>
          </cell>
        </row>
        <row r="3263">
          <cell r="D3263" t="str">
            <v>283000-Repair Allowance-F: Change in FAS109 Bal - Federal</v>
          </cell>
          <cell r="E3263">
            <v>0</v>
          </cell>
          <cell r="F3263">
            <v>0</v>
          </cell>
          <cell r="G3263">
            <v>21498.07</v>
          </cell>
          <cell r="H3263" t="str">
            <v>NON-UTILITY</v>
          </cell>
          <cell r="I3263">
            <v>21498.07</v>
          </cell>
          <cell r="J3263">
            <v>0</v>
          </cell>
        </row>
        <row r="3264">
          <cell r="D3264" t="str">
            <v>283000-Repair Allowance-S: Change in FAS109 Bal - State</v>
          </cell>
          <cell r="E3264">
            <v>0</v>
          </cell>
          <cell r="F3264">
            <v>0</v>
          </cell>
          <cell r="G3264">
            <v>61423.09</v>
          </cell>
          <cell r="H3264" t="str">
            <v>NON-UTILITY</v>
          </cell>
          <cell r="I3264">
            <v>61423.09</v>
          </cell>
          <cell r="J3264">
            <v>0</v>
          </cell>
        </row>
        <row r="3265">
          <cell r="D3265" t="str">
            <v>283000-Retirement Plans-F: Change in FAS109 Bal - Federal</v>
          </cell>
          <cell r="E3265">
            <v>0</v>
          </cell>
          <cell r="F3265">
            <v>0</v>
          </cell>
          <cell r="G3265">
            <v>15269.48</v>
          </cell>
          <cell r="H3265" t="str">
            <v>NON-UTILITY</v>
          </cell>
          <cell r="I3265">
            <v>15269.48</v>
          </cell>
          <cell r="J3265">
            <v>0</v>
          </cell>
        </row>
        <row r="3266">
          <cell r="D3266" t="str">
            <v>283000-Retirement Plans-S: Change in FAS109 Bal - State</v>
          </cell>
          <cell r="E3266">
            <v>0</v>
          </cell>
          <cell r="F3266">
            <v>0</v>
          </cell>
          <cell r="G3266">
            <v>43627.16</v>
          </cell>
          <cell r="H3266" t="str">
            <v>NON-UTILITY</v>
          </cell>
          <cell r="I3266">
            <v>43627.16</v>
          </cell>
          <cell r="J3266">
            <v>0</v>
          </cell>
        </row>
        <row r="3267">
          <cell r="D3267" t="str">
            <v>283000-SFAS 143 ARO-F: Change in FAS109 Bal - Federal</v>
          </cell>
          <cell r="E3267">
            <v>0</v>
          </cell>
          <cell r="F3267">
            <v>0</v>
          </cell>
          <cell r="G3267">
            <v>14950.17</v>
          </cell>
          <cell r="H3267" t="str">
            <v>NON-UTILITY</v>
          </cell>
          <cell r="I3267">
            <v>14950.17</v>
          </cell>
          <cell r="J3267">
            <v>0</v>
          </cell>
        </row>
        <row r="3268">
          <cell r="D3268" t="str">
            <v>283000-SFAS 143 ARO-S: Change in FAS109 Bal - State</v>
          </cell>
          <cell r="E3268">
            <v>0</v>
          </cell>
          <cell r="F3268">
            <v>0</v>
          </cell>
          <cell r="G3268">
            <v>42714.720000000001</v>
          </cell>
          <cell r="H3268" t="str">
            <v>NON-UTILITY</v>
          </cell>
          <cell r="I3268">
            <v>42714.720000000001</v>
          </cell>
          <cell r="J3268">
            <v>0</v>
          </cell>
        </row>
        <row r="3269">
          <cell r="D3269" t="str">
            <v>283000-Section 174 R&amp;D-F: Change in FAS109 Bal - Federal</v>
          </cell>
          <cell r="E3269">
            <v>0</v>
          </cell>
          <cell r="F3269">
            <v>0</v>
          </cell>
          <cell r="G3269">
            <v>-5916.23</v>
          </cell>
          <cell r="H3269" t="str">
            <v>NON-UTILITY</v>
          </cell>
          <cell r="I3269">
            <v>-5916.23</v>
          </cell>
          <cell r="J3269">
            <v>0</v>
          </cell>
        </row>
        <row r="3270">
          <cell r="D3270" t="str">
            <v>283000-Section 174 R&amp;D-S: Change in FAS109 Bal - State</v>
          </cell>
          <cell r="E3270">
            <v>0</v>
          </cell>
          <cell r="F3270">
            <v>0</v>
          </cell>
          <cell r="G3270">
            <v>-16903.48</v>
          </cell>
          <cell r="H3270" t="str">
            <v>NON-UTILITY</v>
          </cell>
          <cell r="I3270">
            <v>-16903.48</v>
          </cell>
          <cell r="J3270">
            <v>0</v>
          </cell>
        </row>
        <row r="3271">
          <cell r="D3271" t="str">
            <v>283000-TOTF Income Taxes-F: Change in FAS109 Bal - Federal</v>
          </cell>
          <cell r="E3271">
            <v>0</v>
          </cell>
          <cell r="F3271">
            <v>0</v>
          </cell>
          <cell r="G3271">
            <v>-38115.97</v>
          </cell>
          <cell r="H3271" t="str">
            <v>NON-UTILITY</v>
          </cell>
          <cell r="I3271">
            <v>-38115.97</v>
          </cell>
          <cell r="J3271">
            <v>0</v>
          </cell>
        </row>
        <row r="3272">
          <cell r="D3272" t="str">
            <v>283000-TOTF Income Taxes-S: Change in FAS109 Bal - State</v>
          </cell>
          <cell r="E3272">
            <v>0</v>
          </cell>
          <cell r="F3272">
            <v>0</v>
          </cell>
          <cell r="G3272">
            <v>-108902.71</v>
          </cell>
          <cell r="H3272" t="str">
            <v>NON-UTILITY</v>
          </cell>
          <cell r="I3272">
            <v>-108902.71</v>
          </cell>
          <cell r="J3272">
            <v>0</v>
          </cell>
        </row>
        <row r="3273">
          <cell r="D3273" t="str">
            <v>283000-Unbilled Revenue-F: Change in FAS109 Bal - Federal</v>
          </cell>
          <cell r="E3273">
            <v>0</v>
          </cell>
          <cell r="F3273">
            <v>0</v>
          </cell>
          <cell r="G3273">
            <v>-17626.419999999998</v>
          </cell>
          <cell r="H3273" t="str">
            <v>NON-UTILITY</v>
          </cell>
          <cell r="I3273">
            <v>-17626.419999999998</v>
          </cell>
          <cell r="J3273">
            <v>0</v>
          </cell>
        </row>
        <row r="3274">
          <cell r="D3274" t="str">
            <v>283000-Unbilled Revenue-S: Change in FAS109 Bal - State</v>
          </cell>
          <cell r="E3274">
            <v>0</v>
          </cell>
          <cell r="F3274">
            <v>0</v>
          </cell>
          <cell r="G3274">
            <v>-50361.18</v>
          </cell>
          <cell r="H3274" t="str">
            <v>NON-UTILITY</v>
          </cell>
          <cell r="I3274">
            <v>-50361.18</v>
          </cell>
          <cell r="J3274">
            <v>0</v>
          </cell>
        </row>
        <row r="3275">
          <cell r="D3275" t="str">
            <v>ZZZ182300-ABFUDC CWIP-S: Change in FAS109 Bal - State</v>
          </cell>
          <cell r="E3275">
            <v>0</v>
          </cell>
          <cell r="F3275">
            <v>0</v>
          </cell>
          <cell r="G3275">
            <v>-36047.629999999997</v>
          </cell>
          <cell r="H3275" t="str">
            <v>NON-UTILITY</v>
          </cell>
          <cell r="I3275">
            <v>-36047.629999999997</v>
          </cell>
          <cell r="J3275">
            <v>0</v>
          </cell>
        </row>
        <row r="3276">
          <cell r="D3276" t="str">
            <v>ZZZ182300-ABFUDC-F: Change in FAS109 Bal - Federal</v>
          </cell>
          <cell r="E3276">
            <v>0</v>
          </cell>
          <cell r="F3276">
            <v>0</v>
          </cell>
          <cell r="G3276">
            <v>-8295.4699999999993</v>
          </cell>
          <cell r="H3276" t="str">
            <v>NON-UTILITY</v>
          </cell>
          <cell r="I3276">
            <v>-8295.4699999999993</v>
          </cell>
          <cell r="J3276">
            <v>0</v>
          </cell>
        </row>
        <row r="3277">
          <cell r="D3277" t="str">
            <v>Not Mapped: Reg DIT Activity (Exp) - Federal</v>
          </cell>
          <cell r="E3277" t="str">
            <v>DIT Activity (Expense) Federal</v>
          </cell>
          <cell r="F3277" t="str">
            <v>Federal</v>
          </cell>
          <cell r="G3277">
            <v>3252307.44</v>
          </cell>
          <cell r="H3277" t="str">
            <v>NON-UTILITY</v>
          </cell>
          <cell r="I3277">
            <v>3252307.44</v>
          </cell>
          <cell r="J3277">
            <v>0</v>
          </cell>
        </row>
        <row r="3278">
          <cell r="D3278" t="str">
            <v>409100 Fed Book/Tax Adjustment Only</v>
          </cell>
          <cell r="E3278" t="str">
            <v>Federal Credits</v>
          </cell>
          <cell r="F3278" t="str">
            <v>Federal</v>
          </cell>
          <cell r="G3278">
            <v>-503624</v>
          </cell>
          <cell r="H3278" t="str">
            <v>UTILITY</v>
          </cell>
          <cell r="I3278">
            <v>0</v>
          </cell>
          <cell r="J3278">
            <v>-503624</v>
          </cell>
        </row>
        <row r="3279">
          <cell r="D3279" t="str">
            <v>409100 Federal Adjustments</v>
          </cell>
          <cell r="E3279" t="str">
            <v>Federal Credits</v>
          </cell>
          <cell r="F3279" t="str">
            <v>Federal</v>
          </cell>
          <cell r="G3279">
            <v>0</v>
          </cell>
          <cell r="H3279" t="str">
            <v>UTILITY</v>
          </cell>
          <cell r="I3279">
            <v>0</v>
          </cell>
          <cell r="J3279">
            <v>0</v>
          </cell>
        </row>
        <row r="3280">
          <cell r="D3280" t="str">
            <v>409100 Federal Benefits</v>
          </cell>
          <cell r="E3280" t="str">
            <v>Federal Credits</v>
          </cell>
          <cell r="F3280" t="str">
            <v>Federal</v>
          </cell>
          <cell r="G3280">
            <v>0</v>
          </cell>
          <cell r="H3280" t="str">
            <v>UTILITY</v>
          </cell>
          <cell r="I3280">
            <v>0</v>
          </cell>
          <cell r="J3280">
            <v>0</v>
          </cell>
        </row>
        <row r="3281">
          <cell r="D3281" t="str">
            <v>409200 Federal Adjustments</v>
          </cell>
          <cell r="E3281" t="str">
            <v>Federal Credits</v>
          </cell>
          <cell r="F3281" t="str">
            <v>Federal</v>
          </cell>
          <cell r="G3281">
            <v>8155</v>
          </cell>
          <cell r="H3281" t="str">
            <v>NON-UTILITY</v>
          </cell>
          <cell r="I3281">
            <v>8155</v>
          </cell>
          <cell r="J3281">
            <v>0</v>
          </cell>
        </row>
        <row r="3282">
          <cell r="D3282" t="str">
            <v>409200 Federal Adjustments QF</v>
          </cell>
          <cell r="E3282" t="str">
            <v>Federal Credits</v>
          </cell>
          <cell r="F3282" t="str">
            <v>Federal</v>
          </cell>
          <cell r="G3282">
            <v>0</v>
          </cell>
          <cell r="H3282" t="str">
            <v>NON-UTILITY</v>
          </cell>
          <cell r="I3282">
            <v>0</v>
          </cell>
          <cell r="J3282">
            <v>0</v>
          </cell>
        </row>
        <row r="3283">
          <cell r="D3283" t="str">
            <v>411100 Federal Credit - R and D</v>
          </cell>
          <cell r="E3283" t="str">
            <v>Federal Credits</v>
          </cell>
          <cell r="F3283" t="str">
            <v>Federal</v>
          </cell>
          <cell r="G3283">
            <v>0</v>
          </cell>
          <cell r="H3283" t="str">
            <v>UTILITY</v>
          </cell>
          <cell r="I3283">
            <v>0</v>
          </cell>
          <cell r="J3283">
            <v>0</v>
          </cell>
        </row>
        <row r="3284">
          <cell r="D3284" t="str">
            <v>409100 Federal Credit - AMT</v>
          </cell>
          <cell r="E3284" t="str">
            <v>Federal Timing Differences Activity</v>
          </cell>
          <cell r="F3284" t="str">
            <v>Federal</v>
          </cell>
          <cell r="G3284">
            <v>-13524721</v>
          </cell>
          <cell r="H3284" t="str">
            <v>UTILITY</v>
          </cell>
          <cell r="I3284">
            <v>0</v>
          </cell>
          <cell r="J3284">
            <v>-13524721</v>
          </cell>
        </row>
        <row r="3285">
          <cell r="D3285" t="str">
            <v>410100 Federal Credit - AMT-F: Difference Activity - Federal</v>
          </cell>
          <cell r="E3285" t="str">
            <v>Federal Timing Differences Activity</v>
          </cell>
          <cell r="F3285" t="str">
            <v>Federal</v>
          </cell>
          <cell r="G3285">
            <v>-13524721</v>
          </cell>
          <cell r="H3285" t="str">
            <v>UTILITY</v>
          </cell>
          <cell r="I3285">
            <v>0</v>
          </cell>
          <cell r="J3285">
            <v>-13524721</v>
          </cell>
        </row>
        <row r="3286">
          <cell r="D3286" t="str">
            <v>410100-ABFUDC CWIP-F: Difference Activity - Federal</v>
          </cell>
          <cell r="E3286" t="str">
            <v>Federal Timing Differences Activity</v>
          </cell>
          <cell r="F3286" t="str">
            <v>Federal</v>
          </cell>
          <cell r="G3286">
            <v>8778294.5999999996</v>
          </cell>
          <cell r="H3286" t="str">
            <v>UTILITY</v>
          </cell>
          <cell r="I3286">
            <v>0</v>
          </cell>
          <cell r="J3286">
            <v>8778294.5999999996</v>
          </cell>
        </row>
        <row r="3287">
          <cell r="D3287" t="str">
            <v>410100-ABFUDC-F: Difference Activity - Federal</v>
          </cell>
          <cell r="E3287" t="str">
            <v>Federal Timing Differences Activity</v>
          </cell>
          <cell r="F3287" t="str">
            <v>Federal</v>
          </cell>
          <cell r="G3287">
            <v>-7201985</v>
          </cell>
          <cell r="H3287" t="str">
            <v>UTILITY</v>
          </cell>
          <cell r="I3287">
            <v>0</v>
          </cell>
          <cell r="J3287">
            <v>-7201985</v>
          </cell>
        </row>
        <row r="3288">
          <cell r="D3288" t="str">
            <v>410100-Amort of Debt Costs-F: Difference Activity - Federal</v>
          </cell>
          <cell r="E3288" t="str">
            <v>Federal Timing Differences Activity</v>
          </cell>
          <cell r="F3288" t="str">
            <v>Federal</v>
          </cell>
          <cell r="G3288">
            <v>1045477.42</v>
          </cell>
          <cell r="H3288" t="str">
            <v>UTILITY</v>
          </cell>
          <cell r="I3288">
            <v>0</v>
          </cell>
          <cell r="J3288">
            <v>1045477.42</v>
          </cell>
        </row>
        <row r="3289">
          <cell r="D3289" t="str">
            <v>410100-CIAC-F: Difference Activity - Federal</v>
          </cell>
          <cell r="E3289" t="str">
            <v>Federal Timing Differences Activity</v>
          </cell>
          <cell r="F3289" t="str">
            <v>Federal</v>
          </cell>
          <cell r="G3289">
            <v>-670338.78</v>
          </cell>
          <cell r="H3289" t="str">
            <v>UTILITY</v>
          </cell>
          <cell r="I3289">
            <v>0</v>
          </cell>
          <cell r="J3289">
            <v>-670338.78</v>
          </cell>
        </row>
        <row r="3290">
          <cell r="D3290" t="str">
            <v>410100-Capitalized Interest-F: Difference Activity - Federal</v>
          </cell>
          <cell r="E3290" t="str">
            <v>Federal Timing Differences Activity</v>
          </cell>
          <cell r="F3290" t="str">
            <v>Federal</v>
          </cell>
          <cell r="G3290">
            <v>-3775835.96</v>
          </cell>
          <cell r="H3290" t="str">
            <v>UTILITY</v>
          </cell>
          <cell r="I3290">
            <v>0</v>
          </cell>
          <cell r="J3290">
            <v>-3775835.96</v>
          </cell>
        </row>
        <row r="3291">
          <cell r="D3291" t="str">
            <v>410100-Coal Reclamation Costs-F: Difference Activity - Federal</v>
          </cell>
          <cell r="E3291" t="str">
            <v>Federal Timing Differences Activity</v>
          </cell>
          <cell r="F3291" t="str">
            <v>Federal</v>
          </cell>
          <cell r="G3291">
            <v>-21396140.02</v>
          </cell>
          <cell r="H3291" t="str">
            <v>UTILITY</v>
          </cell>
          <cell r="I3291">
            <v>0</v>
          </cell>
          <cell r="J3291">
            <v>-21396140.02</v>
          </cell>
        </row>
        <row r="3292">
          <cell r="D3292" t="str">
            <v>410100-Decom Costs-F: Difference Activity - Federal</v>
          </cell>
          <cell r="E3292" t="str">
            <v>Federal Timing Differences Activity</v>
          </cell>
          <cell r="F3292" t="str">
            <v>Federal</v>
          </cell>
          <cell r="G3292">
            <v>-8437055</v>
          </cell>
          <cell r="H3292" t="str">
            <v>UTILITY</v>
          </cell>
          <cell r="I3292">
            <v>0</v>
          </cell>
          <cell r="J3292">
            <v>-8437055</v>
          </cell>
        </row>
        <row r="3293">
          <cell r="D3293" t="str">
            <v>410100-Deferred Fuel FERC-F: Difference Activity - Federal</v>
          </cell>
          <cell r="E3293" t="str">
            <v>Federal Timing Differences Activity</v>
          </cell>
          <cell r="F3293" t="str">
            <v>Federal</v>
          </cell>
          <cell r="G3293">
            <v>-134428</v>
          </cell>
          <cell r="H3293" t="str">
            <v>UTILITY</v>
          </cell>
          <cell r="I3293">
            <v>0</v>
          </cell>
          <cell r="J3293">
            <v>-134428</v>
          </cell>
        </row>
        <row r="3294">
          <cell r="D3294" t="str">
            <v>410100-Deferred Fuel NM-F: Difference Activity - Federal</v>
          </cell>
          <cell r="E3294" t="str">
            <v>Federal Timing Differences Activity</v>
          </cell>
          <cell r="F3294" t="str">
            <v>Federal</v>
          </cell>
          <cell r="G3294">
            <v>-1774368</v>
          </cell>
          <cell r="H3294" t="str">
            <v>UTILITY</v>
          </cell>
          <cell r="I3294">
            <v>0</v>
          </cell>
          <cell r="J3294">
            <v>-1774368</v>
          </cell>
        </row>
        <row r="3295">
          <cell r="D3295" t="str">
            <v>410100-Deferred Fuel TX-F: Difference Activity - Federal</v>
          </cell>
          <cell r="E3295" t="str">
            <v>Federal Timing Differences Activity</v>
          </cell>
          <cell r="F3295" t="str">
            <v>Federal</v>
          </cell>
          <cell r="G3295">
            <v>-7447696.2800000003</v>
          </cell>
          <cell r="H3295" t="str">
            <v>UTILITY</v>
          </cell>
          <cell r="I3295">
            <v>0</v>
          </cell>
          <cell r="J3295">
            <v>-7447696.2800000003</v>
          </cell>
        </row>
        <row r="3296">
          <cell r="D3296" t="str">
            <v>410100-Depr Differences-F: Difference Activity - Federal</v>
          </cell>
          <cell r="E3296" t="str">
            <v>Federal Timing Differences Activity</v>
          </cell>
          <cell r="F3296" t="str">
            <v>Federal</v>
          </cell>
          <cell r="G3296">
            <v>-231028618.33000001</v>
          </cell>
          <cell r="H3296" t="str">
            <v>UTILITY</v>
          </cell>
          <cell r="I3296">
            <v>0</v>
          </cell>
          <cell r="J3296">
            <v>-231028618.33000001</v>
          </cell>
        </row>
        <row r="3297">
          <cell r="D3297" t="str">
            <v>410100-Excess ADSIT TX-F: Difference Activity - Federal</v>
          </cell>
          <cell r="E3297" t="str">
            <v>Federal Timing Differences Activity</v>
          </cell>
          <cell r="F3297" t="str">
            <v>Federal</v>
          </cell>
          <cell r="G3297">
            <v>0</v>
          </cell>
          <cell r="H3297" t="str">
            <v>UTILITY</v>
          </cell>
          <cell r="I3297">
            <v>0</v>
          </cell>
          <cell r="J3297">
            <v>0</v>
          </cell>
        </row>
        <row r="3298">
          <cell r="D3298" t="str">
            <v>410100-Excess Deferred Taxes-F: Difference Activity - Federal</v>
          </cell>
          <cell r="E3298" t="str">
            <v>Federal Timing Differences Activity</v>
          </cell>
          <cell r="F3298" t="str">
            <v>Federal</v>
          </cell>
          <cell r="G3298">
            <v>0</v>
          </cell>
          <cell r="H3298" t="str">
            <v>UTILITY</v>
          </cell>
          <cell r="I3298">
            <v>0</v>
          </cell>
          <cell r="J3298">
            <v>0</v>
          </cell>
        </row>
        <row r="3299">
          <cell r="D3299" t="str">
            <v>410100-ITC-F: Difference Activity - Federal</v>
          </cell>
          <cell r="E3299" t="str">
            <v>Federal Timing Differences Activity</v>
          </cell>
          <cell r="F3299" t="str">
            <v>Federal</v>
          </cell>
          <cell r="G3299">
            <v>0</v>
          </cell>
          <cell r="H3299" t="str">
            <v>UTILITY</v>
          </cell>
          <cell r="I3299">
            <v>0</v>
          </cell>
          <cell r="J3299">
            <v>0</v>
          </cell>
        </row>
        <row r="3300">
          <cell r="D3300" t="str">
            <v>410100-NOL Federal-F: Difference Activity - Federal</v>
          </cell>
          <cell r="E3300" t="str">
            <v>Federal Timing Differences Activity</v>
          </cell>
          <cell r="F3300" t="str">
            <v>Federal</v>
          </cell>
          <cell r="G3300">
            <v>-35668892</v>
          </cell>
          <cell r="H3300" t="str">
            <v>UTILITY</v>
          </cell>
          <cell r="I3300">
            <v>0</v>
          </cell>
          <cell r="J3300">
            <v>-35668892</v>
          </cell>
        </row>
        <row r="3301">
          <cell r="D3301" t="str">
            <v>410100-Other Employee Benefits-F: Difference Activity - Federal</v>
          </cell>
          <cell r="E3301" t="str">
            <v>Federal Timing Differences Activity</v>
          </cell>
          <cell r="F3301" t="str">
            <v>Federal</v>
          </cell>
          <cell r="G3301">
            <v>5278651.8</v>
          </cell>
          <cell r="H3301" t="str">
            <v>UTILITY</v>
          </cell>
          <cell r="I3301">
            <v>0</v>
          </cell>
          <cell r="J3301">
            <v>5278651.8</v>
          </cell>
        </row>
        <row r="3302">
          <cell r="D3302" t="str">
            <v>410100-Other-F: Difference Activity - Federal</v>
          </cell>
          <cell r="E3302" t="str">
            <v>Federal Timing Differences Activity</v>
          </cell>
          <cell r="F3302" t="str">
            <v>Federal</v>
          </cell>
          <cell r="G3302">
            <v>1312297.3600000001</v>
          </cell>
          <cell r="H3302" t="str">
            <v>UTILITY</v>
          </cell>
          <cell r="I3302">
            <v>0</v>
          </cell>
          <cell r="J3302">
            <v>1312297.3600000001</v>
          </cell>
        </row>
        <row r="3303">
          <cell r="D3303" t="str">
            <v>410100-R&amp;D Credit-F: Difference Activity - Federal</v>
          </cell>
          <cell r="E3303" t="str">
            <v>Federal Timing Differences Activity</v>
          </cell>
          <cell r="F3303" t="str">
            <v>Federal</v>
          </cell>
          <cell r="G3303">
            <v>746717</v>
          </cell>
          <cell r="H3303" t="str">
            <v>UTILITY</v>
          </cell>
          <cell r="I3303">
            <v>0</v>
          </cell>
          <cell r="J3303">
            <v>746717</v>
          </cell>
        </row>
        <row r="3304">
          <cell r="D3304" t="str">
            <v>410100-Repair Allowance-F: Difference Activity - Federal</v>
          </cell>
          <cell r="E3304" t="str">
            <v>Federal Timing Differences Activity</v>
          </cell>
          <cell r="F3304" t="str">
            <v>Federal</v>
          </cell>
          <cell r="G3304">
            <v>-2538566</v>
          </cell>
          <cell r="H3304" t="str">
            <v>UTILITY</v>
          </cell>
          <cell r="I3304">
            <v>0</v>
          </cell>
          <cell r="J3304">
            <v>-2538566</v>
          </cell>
        </row>
        <row r="3305">
          <cell r="D3305" t="str">
            <v>410100-Retirement Plans-F: Difference Activity - Federal</v>
          </cell>
          <cell r="E3305" t="str">
            <v>Federal Timing Differences Activity</v>
          </cell>
          <cell r="F3305" t="str">
            <v>Federal</v>
          </cell>
          <cell r="G3305">
            <v>-6219526.2300000004</v>
          </cell>
          <cell r="H3305" t="str">
            <v>UTILITY</v>
          </cell>
          <cell r="I3305">
            <v>0</v>
          </cell>
          <cell r="J3305">
            <v>-6219526.2300000004</v>
          </cell>
        </row>
        <row r="3306">
          <cell r="D3306" t="str">
            <v>410100-SFAS 143 ARO-F: Difference Activity - Federal</v>
          </cell>
          <cell r="E3306" t="str">
            <v>Federal Timing Differences Activity</v>
          </cell>
          <cell r="F3306" t="str">
            <v>Federal</v>
          </cell>
          <cell r="G3306">
            <v>-1407764.89</v>
          </cell>
          <cell r="H3306" t="str">
            <v>UTILITY</v>
          </cell>
          <cell r="I3306">
            <v>0</v>
          </cell>
          <cell r="J3306">
            <v>-1407764.89</v>
          </cell>
        </row>
        <row r="3307">
          <cell r="D3307" t="str">
            <v>410100-Section 174 R&amp;D-F: Difference Activity - Federal</v>
          </cell>
          <cell r="E3307" t="str">
            <v>Federal Timing Differences Activity</v>
          </cell>
          <cell r="F3307" t="str">
            <v>Federal</v>
          </cell>
          <cell r="G3307">
            <v>-2744350</v>
          </cell>
          <cell r="H3307" t="str">
            <v>UTILITY</v>
          </cell>
          <cell r="I3307">
            <v>0</v>
          </cell>
          <cell r="J3307">
            <v>-2744350</v>
          </cell>
        </row>
        <row r="3308">
          <cell r="D3308" t="str">
            <v>410100-TOTF Income Taxes-F: Difference Activity - Federal</v>
          </cell>
          <cell r="E3308" t="str">
            <v>Federal Timing Differences Activity</v>
          </cell>
          <cell r="F3308" t="str">
            <v>Federal</v>
          </cell>
          <cell r="G3308">
            <v>2045708.27</v>
          </cell>
          <cell r="H3308" t="str">
            <v>UTILITY</v>
          </cell>
          <cell r="I3308">
            <v>0</v>
          </cell>
          <cell r="J3308">
            <v>2045708.27</v>
          </cell>
        </row>
        <row r="3309">
          <cell r="D3309" t="str">
            <v>410100-Unbilled Revenue-F: Difference Activity - Federal</v>
          </cell>
          <cell r="E3309" t="str">
            <v>Federal Timing Differences Activity</v>
          </cell>
          <cell r="F3309" t="str">
            <v>Federal</v>
          </cell>
          <cell r="G3309">
            <v>-2035947</v>
          </cell>
          <cell r="H3309" t="str">
            <v>UTILITY</v>
          </cell>
          <cell r="I3309">
            <v>0</v>
          </cell>
          <cell r="J3309">
            <v>-2035947</v>
          </cell>
        </row>
        <row r="3310">
          <cell r="D3310" t="str">
            <v>410200-ABFUDC-F: Difference Activity - Federal</v>
          </cell>
          <cell r="E3310" t="str">
            <v>Federal Timing Differences Activity</v>
          </cell>
          <cell r="F3310" t="str">
            <v>Federal</v>
          </cell>
          <cell r="G3310">
            <v>0</v>
          </cell>
          <cell r="H3310" t="str">
            <v>NON-UTILITY</v>
          </cell>
          <cell r="I3310">
            <v>0</v>
          </cell>
          <cell r="J3310">
            <v>0</v>
          </cell>
        </row>
        <row r="3311">
          <cell r="D3311" t="str">
            <v>410200-Decom Costs-F: Difference Activity - Federal</v>
          </cell>
          <cell r="E3311" t="str">
            <v>Federal Timing Differences Activity</v>
          </cell>
          <cell r="F3311" t="str">
            <v>Federal</v>
          </cell>
          <cell r="G3311">
            <v>464429</v>
          </cell>
          <cell r="H3311" t="str">
            <v>NON-UTILITY</v>
          </cell>
          <cell r="I3311">
            <v>464429</v>
          </cell>
          <cell r="J3311">
            <v>0</v>
          </cell>
        </row>
        <row r="3312">
          <cell r="D3312" t="str">
            <v>410200-Decom Costs-FQF: Difference Activity - Federal</v>
          </cell>
          <cell r="E3312" t="str">
            <v>Federal Timing Differences Activity</v>
          </cell>
          <cell r="F3312" t="str">
            <v>Federal</v>
          </cell>
          <cell r="G3312">
            <v>-1155204</v>
          </cell>
          <cell r="H3312" t="str">
            <v>NON-UTILITY</v>
          </cell>
          <cell r="I3312">
            <v>-1155204</v>
          </cell>
          <cell r="J3312">
            <v>0</v>
          </cell>
        </row>
        <row r="3313">
          <cell r="D3313" t="str">
            <v>410200-Excess ADSIT AZ-F: Difference Activity - Federal</v>
          </cell>
          <cell r="E3313" t="str">
            <v>Federal Timing Differences Activity</v>
          </cell>
          <cell r="F3313" t="str">
            <v>Federal</v>
          </cell>
          <cell r="G3313">
            <v>0</v>
          </cell>
          <cell r="H3313" t="str">
            <v>NON-UTILITY</v>
          </cell>
          <cell r="I3313">
            <v>0</v>
          </cell>
          <cell r="J3313">
            <v>0</v>
          </cell>
        </row>
        <row r="3314">
          <cell r="D3314" t="str">
            <v>410200-Excess ADSIT NM-F: Difference Activity - Federal</v>
          </cell>
          <cell r="E3314" t="str">
            <v>Federal Timing Differences Activity</v>
          </cell>
          <cell r="F3314" t="str">
            <v>Federal</v>
          </cell>
          <cell r="G3314">
            <v>0</v>
          </cell>
          <cell r="H3314" t="str">
            <v>NON-UTILITY</v>
          </cell>
          <cell r="I3314">
            <v>0</v>
          </cell>
          <cell r="J3314">
            <v>0</v>
          </cell>
        </row>
        <row r="3315">
          <cell r="D3315" t="str">
            <v>410200-Excess ADSIT TX-F: Difference Activity - Federal</v>
          </cell>
          <cell r="E3315" t="str">
            <v>Federal Timing Differences Activity</v>
          </cell>
          <cell r="F3315" t="str">
            <v>Federal</v>
          </cell>
          <cell r="G3315">
            <v>0</v>
          </cell>
          <cell r="H3315" t="str">
            <v>NON-UTILITY</v>
          </cell>
          <cell r="I3315">
            <v>0</v>
          </cell>
          <cell r="J3315">
            <v>0</v>
          </cell>
        </row>
        <row r="3316">
          <cell r="D3316" t="str">
            <v>410200-Excess Deferred Taxes-F: Difference Activity - Federal</v>
          </cell>
          <cell r="E3316" t="str">
            <v>Federal Timing Differences Activity</v>
          </cell>
          <cell r="F3316" t="str">
            <v>Federal</v>
          </cell>
          <cell r="G3316">
            <v>0</v>
          </cell>
          <cell r="H3316" t="str">
            <v>NON-UTILITY</v>
          </cell>
          <cell r="I3316">
            <v>0</v>
          </cell>
          <cell r="J3316">
            <v>0</v>
          </cell>
        </row>
        <row r="3317">
          <cell r="D3317" t="str">
            <v>410200-NOL Federal-F: Difference Activity - Federal</v>
          </cell>
          <cell r="E3317" t="str">
            <v>Federal Timing Differences Activity</v>
          </cell>
          <cell r="F3317" t="str">
            <v>Federal</v>
          </cell>
          <cell r="G3317">
            <v>0</v>
          </cell>
          <cell r="H3317" t="str">
            <v>NON-UTILITY</v>
          </cell>
          <cell r="I3317">
            <v>0</v>
          </cell>
          <cell r="J3317">
            <v>0</v>
          </cell>
        </row>
        <row r="3318">
          <cell r="D3318" t="str">
            <v>410200-Other-F: Difference Activity - Federal</v>
          </cell>
          <cell r="E3318" t="str">
            <v>Federal Timing Differences Activity</v>
          </cell>
          <cell r="F3318" t="str">
            <v>Federal</v>
          </cell>
          <cell r="G3318">
            <v>-639092.98</v>
          </cell>
          <cell r="H3318" t="str">
            <v>NON-UTILITY</v>
          </cell>
          <cell r="I3318">
            <v>-639092.98</v>
          </cell>
          <cell r="J3318">
            <v>0</v>
          </cell>
        </row>
        <row r="3319">
          <cell r="D3319" t="str">
            <v>411200-Excess Deferred Taxes-F: Difference Activity - Federal</v>
          </cell>
          <cell r="E3319" t="str">
            <v>Federal Timing Differences Activity</v>
          </cell>
          <cell r="F3319" t="str">
            <v>Federal</v>
          </cell>
          <cell r="G3319">
            <v>0</v>
          </cell>
          <cell r="H3319" t="str">
            <v>NON-UTILITY</v>
          </cell>
          <cell r="I3319">
            <v>0</v>
          </cell>
          <cell r="J3319">
            <v>0</v>
          </cell>
        </row>
        <row r="3320">
          <cell r="D3320" t="str">
            <v>411400-ITC Amortization-F: Difference Activity - Federal</v>
          </cell>
          <cell r="E3320" t="str">
            <v>Federal Timing Differences Activity</v>
          </cell>
          <cell r="F3320" t="str">
            <v>Federal</v>
          </cell>
          <cell r="G3320">
            <v>0</v>
          </cell>
          <cell r="H3320" t="str">
            <v>UTILITY</v>
          </cell>
          <cell r="I3320">
            <v>0</v>
          </cell>
          <cell r="J3320">
            <v>0</v>
          </cell>
        </row>
        <row r="3321">
          <cell r="D3321" t="str">
            <v>ZZZ410100-Amortization of Debt Costs-F: Difference Activity - Federal</v>
          </cell>
          <cell r="E3321" t="str">
            <v>Federal Timing Differences Activity</v>
          </cell>
          <cell r="F3321" t="str">
            <v>Federal</v>
          </cell>
          <cell r="G3321">
            <v>0</v>
          </cell>
          <cell r="H3321" t="str">
            <v>UTILITY</v>
          </cell>
          <cell r="I3321">
            <v>0</v>
          </cell>
          <cell r="J3321">
            <v>0</v>
          </cell>
        </row>
        <row r="3322">
          <cell r="D3322" t="str">
            <v>ZZZ410200-SFAS 143 ARO-F: Difference Activity - Federal</v>
          </cell>
          <cell r="E3322" t="str">
            <v>Federal Timing Differences Activity</v>
          </cell>
          <cell r="F3322" t="str">
            <v>Federal</v>
          </cell>
          <cell r="G3322">
            <v>0</v>
          </cell>
          <cell r="H3322" t="str">
            <v>NON-UTILITY</v>
          </cell>
          <cell r="I3322">
            <v>0</v>
          </cell>
          <cell r="J3322">
            <v>0</v>
          </cell>
        </row>
        <row r="3323">
          <cell r="D3323" t="str">
            <v>182300-Adjustment Only NONALLOC</v>
          </cell>
          <cell r="E3323" t="str">
            <v>Tax Expense on Income Statement</v>
          </cell>
          <cell r="F3323" t="str">
            <v>Federal</v>
          </cell>
          <cell r="G3323">
            <v>0</v>
          </cell>
          <cell r="H3323" t="str">
            <v>NON-UTILITY</v>
          </cell>
          <cell r="I3323">
            <v>0</v>
          </cell>
          <cell r="J3323">
            <v>0</v>
          </cell>
        </row>
        <row r="3324">
          <cell r="D3324" t="str">
            <v>190000-Adjustment Only NONALLOC</v>
          </cell>
          <cell r="E3324" t="str">
            <v>Tax Expense on Income Statement</v>
          </cell>
          <cell r="F3324" t="str">
            <v>Federal</v>
          </cell>
          <cell r="G3324">
            <v>0</v>
          </cell>
          <cell r="H3324" t="str">
            <v>NON-UTILITY</v>
          </cell>
          <cell r="I3324">
            <v>0</v>
          </cell>
          <cell r="J3324">
            <v>0</v>
          </cell>
        </row>
        <row r="3325">
          <cell r="D3325" t="str">
            <v>254300-Adjustment Only NONALLOC</v>
          </cell>
          <cell r="E3325" t="str">
            <v>Tax Expense on Income Statement</v>
          </cell>
          <cell r="F3325" t="str">
            <v>Federal</v>
          </cell>
          <cell r="G3325">
            <v>0</v>
          </cell>
          <cell r="H3325" t="str">
            <v>NON-UTILITY</v>
          </cell>
          <cell r="I3325">
            <v>0</v>
          </cell>
          <cell r="J3325">
            <v>0</v>
          </cell>
        </row>
        <row r="3326">
          <cell r="D3326" t="str">
            <v>282000-Adjustment Only NONALLOC</v>
          </cell>
          <cell r="E3326" t="str">
            <v>Tax Expense on Income Statement</v>
          </cell>
          <cell r="F3326" t="str">
            <v>Federal</v>
          </cell>
          <cell r="G3326">
            <v>0</v>
          </cell>
          <cell r="H3326" t="str">
            <v>NON-UTILITY</v>
          </cell>
          <cell r="I3326">
            <v>0</v>
          </cell>
          <cell r="J3326">
            <v>0</v>
          </cell>
        </row>
        <row r="3327">
          <cell r="D3327" t="str">
            <v>283000-Adjustment Only NONALLOC</v>
          </cell>
          <cell r="E3327" t="str">
            <v>Tax Expense on Income Statement</v>
          </cell>
          <cell r="F3327" t="str">
            <v>Federal</v>
          </cell>
          <cell r="G3327">
            <v>0</v>
          </cell>
          <cell r="H3327" t="str">
            <v>NON-UTILITY</v>
          </cell>
          <cell r="I3327">
            <v>0</v>
          </cell>
          <cell r="J3327">
            <v>0</v>
          </cell>
        </row>
        <row r="3328">
          <cell r="D3328" t="str">
            <v>409100-Revenue Inc Adj FED</v>
          </cell>
          <cell r="E3328" t="str">
            <v>Tax Expense on Income Statement</v>
          </cell>
          <cell r="F3328" t="str">
            <v>Federal</v>
          </cell>
          <cell r="G3328">
            <v>0</v>
          </cell>
          <cell r="H3328" t="str">
            <v>REPLACED BY TAX CALC ACCTS</v>
          </cell>
          <cell r="I3328">
            <v>0</v>
          </cell>
          <cell r="J3328">
            <v>0</v>
          </cell>
        </row>
        <row r="3329">
          <cell r="D3329" t="str">
            <v>409100-Revenue Increase Adj AZ</v>
          </cell>
          <cell r="E3329" t="str">
            <v>Tax Expense on Income Statement</v>
          </cell>
          <cell r="F3329" t="str">
            <v>Federal</v>
          </cell>
          <cell r="G3329">
            <v>0</v>
          </cell>
          <cell r="H3329" t="str">
            <v>REPLACED BY TAX CALC ACCTS</v>
          </cell>
          <cell r="I3329">
            <v>0</v>
          </cell>
          <cell r="J3329">
            <v>0</v>
          </cell>
        </row>
        <row r="3330">
          <cell r="D3330" t="str">
            <v>409100-Revenue Increase Adj NM</v>
          </cell>
          <cell r="E3330" t="str">
            <v>Tax Expense on Income Statement</v>
          </cell>
          <cell r="F3330" t="str">
            <v>Federal</v>
          </cell>
          <cell r="G3330">
            <v>0</v>
          </cell>
          <cell r="H3330" t="str">
            <v>REPLACED BY TAX CALC ACCTS</v>
          </cell>
          <cell r="I3330">
            <v>0</v>
          </cell>
          <cell r="J3330">
            <v>0</v>
          </cell>
        </row>
        <row r="3331">
          <cell r="D3331" t="str">
            <v>409100-Revenue Increase Adj TX</v>
          </cell>
          <cell r="E3331" t="str">
            <v>Tax Expense on Income Statement</v>
          </cell>
          <cell r="F3331" t="str">
            <v>Federal</v>
          </cell>
          <cell r="G3331">
            <v>0</v>
          </cell>
          <cell r="H3331" t="str">
            <v>REPLACED BY TAX CALC ACCTS</v>
          </cell>
          <cell r="I3331">
            <v>0</v>
          </cell>
          <cell r="J3331">
            <v>0</v>
          </cell>
        </row>
        <row r="3332">
          <cell r="D3332" t="str">
            <v>410100-Adjustment Only NONALLOC</v>
          </cell>
          <cell r="E3332" t="str">
            <v>Tax Expense on Income Statement</v>
          </cell>
          <cell r="F3332" t="str">
            <v>Federal</v>
          </cell>
          <cell r="G3332">
            <v>0.4</v>
          </cell>
          <cell r="H3332" t="str">
            <v>NON-UTILITY</v>
          </cell>
          <cell r="I3332">
            <v>0.4</v>
          </cell>
          <cell r="J3332">
            <v>0</v>
          </cell>
        </row>
        <row r="3333">
          <cell r="D3333" t="str">
            <v>410200-Adjustment Only NONALLOC</v>
          </cell>
          <cell r="E3333" t="str">
            <v>Tax Expense on Income Statement</v>
          </cell>
          <cell r="F3333" t="str">
            <v>Federal</v>
          </cell>
          <cell r="G3333">
            <v>-0.2</v>
          </cell>
          <cell r="H3333" t="str">
            <v>NON-UTILITY</v>
          </cell>
          <cell r="I3333">
            <v>-0.2</v>
          </cell>
          <cell r="J3333">
            <v>0</v>
          </cell>
        </row>
        <row r="3334">
          <cell r="D3334" t="str">
            <v>411100-Adjustment Only NONALLOC</v>
          </cell>
          <cell r="E3334" t="str">
            <v>Tax Expense on Income Statement</v>
          </cell>
          <cell r="F3334" t="str">
            <v>Federal</v>
          </cell>
          <cell r="G3334">
            <v>-0.4</v>
          </cell>
          <cell r="H3334" t="str">
            <v>NON-UTILITY</v>
          </cell>
          <cell r="I3334">
            <v>-0.4</v>
          </cell>
          <cell r="J3334">
            <v>0</v>
          </cell>
        </row>
        <row r="3335">
          <cell r="D3335" t="str">
            <v>411200-Adjustment Only NONALLOC</v>
          </cell>
          <cell r="E3335" t="str">
            <v>Tax Expense on Income Statement</v>
          </cell>
          <cell r="F3335" t="str">
            <v>Federal</v>
          </cell>
          <cell r="G3335">
            <v>0.2</v>
          </cell>
          <cell r="H3335" t="str">
            <v>NON-UTILITY</v>
          </cell>
          <cell r="I3335">
            <v>0.2</v>
          </cell>
          <cell r="J3335">
            <v>0</v>
          </cell>
        </row>
        <row r="3336">
          <cell r="D3336" t="str">
            <v>411400-ITC Amortization-F: FAS109 Increment Balance - Federal</v>
          </cell>
          <cell r="E3336" t="str">
            <v>Tax Expense on Income Statement</v>
          </cell>
          <cell r="F3336" t="str">
            <v>Federal</v>
          </cell>
          <cell r="G3336">
            <v>-1164726</v>
          </cell>
          <cell r="H3336" t="str">
            <v>UTILITY</v>
          </cell>
          <cell r="I3336">
            <v>0</v>
          </cell>
          <cell r="J3336">
            <v>-1164726</v>
          </cell>
        </row>
        <row r="3337">
          <cell r="D3337" t="str">
            <v>420000-ITC Amortization-F: FAS109 Increment Balance - Federal</v>
          </cell>
          <cell r="E3337" t="str">
            <v>Tax Expense on Income Statement</v>
          </cell>
          <cell r="F3337" t="str">
            <v>Federal</v>
          </cell>
          <cell r="G3337">
            <v>0</v>
          </cell>
          <cell r="H3337" t="str">
            <v>NON-UTILITY</v>
          </cell>
          <cell r="I3337">
            <v>0</v>
          </cell>
          <cell r="J3337">
            <v>0</v>
          </cell>
        </row>
        <row r="3338">
          <cell r="D3338" t="str">
            <v>Not Mapped Tax Other</v>
          </cell>
          <cell r="E3338" t="str">
            <v>Tax Expense on Income Statement</v>
          </cell>
          <cell r="F3338" t="str">
            <v>Federal</v>
          </cell>
          <cell r="G3338">
            <v>0</v>
          </cell>
          <cell r="H3338" t="str">
            <v>REPLACED BY TAX CALC ACCTS</v>
          </cell>
          <cell r="I3338">
            <v>0</v>
          </cell>
          <cell r="J3338">
            <v>0</v>
          </cell>
        </row>
        <row r="3339">
          <cell r="D3339" t="str">
            <v>409100 INC TAX - UTIL OPER MEMO FED</v>
          </cell>
          <cell r="E3339">
            <v>0</v>
          </cell>
          <cell r="F3339">
            <v>0</v>
          </cell>
          <cell r="G3339">
            <v>0</v>
          </cell>
          <cell r="H3339" t="str">
            <v>UTILITY</v>
          </cell>
          <cell r="I3339">
            <v>0</v>
          </cell>
          <cell r="J3339">
            <v>0</v>
          </cell>
        </row>
        <row r="3340">
          <cell r="D3340" t="str">
            <v>409100 INC TAX - UTIL OPER MEMO AZ</v>
          </cell>
          <cell r="E3340">
            <v>0</v>
          </cell>
          <cell r="F3340">
            <v>0</v>
          </cell>
          <cell r="G3340">
            <v>0</v>
          </cell>
          <cell r="H3340" t="str">
            <v>UTILITY</v>
          </cell>
          <cell r="I3340">
            <v>0</v>
          </cell>
          <cell r="J3340">
            <v>0</v>
          </cell>
        </row>
        <row r="3341">
          <cell r="D3341" t="str">
            <v>409100 INC TAX - UTIL OPER MEMO NM</v>
          </cell>
          <cell r="E3341">
            <v>0</v>
          </cell>
          <cell r="F3341">
            <v>0</v>
          </cell>
          <cell r="G3341">
            <v>0</v>
          </cell>
          <cell r="H3341" t="str">
            <v>UTILITY</v>
          </cell>
          <cell r="I3341">
            <v>0</v>
          </cell>
          <cell r="J3341">
            <v>0</v>
          </cell>
        </row>
        <row r="3342">
          <cell r="D3342" t="str">
            <v>409100 INC TAX - UTIL OPER MEMO TX</v>
          </cell>
          <cell r="E3342">
            <v>0</v>
          </cell>
          <cell r="F3342">
            <v>0</v>
          </cell>
          <cell r="G3342">
            <v>0</v>
          </cell>
          <cell r="H3342" t="str">
            <v>UTILITY</v>
          </cell>
          <cell r="I3342">
            <v>0</v>
          </cell>
          <cell r="J3342">
            <v>0</v>
          </cell>
        </row>
        <row r="3343">
          <cell r="D3343" t="str">
            <v>411100 Federal Credit - AMT-F: Change in FAS109 Bal - Federal</v>
          </cell>
          <cell r="E3343" t="str">
            <v>Non-Statutory Rate Activity</v>
          </cell>
          <cell r="F3343" t="str">
            <v>Federal</v>
          </cell>
          <cell r="G3343">
            <v>0</v>
          </cell>
          <cell r="H3343" t="str">
            <v>UTILITY</v>
          </cell>
          <cell r="I3343">
            <v>0</v>
          </cell>
          <cell r="J3343">
            <v>0</v>
          </cell>
        </row>
        <row r="3344">
          <cell r="D3344" t="str">
            <v>283000-Depr Differences-AZ: Change in FAS109 Bal - State</v>
          </cell>
          <cell r="E3344" t="str">
            <v>FAS109 Incremental Activity State</v>
          </cell>
          <cell r="F3344">
            <v>0</v>
          </cell>
          <cell r="G3344">
            <v>500445.54</v>
          </cell>
          <cell r="H3344" t="str">
            <v>UTILITY</v>
          </cell>
          <cell r="I3344">
            <v>0</v>
          </cell>
          <cell r="J3344">
            <v>500445.54</v>
          </cell>
        </row>
        <row r="3345">
          <cell r="D3345" t="str">
            <v>ZZZZZZ-DO NOT USE 411200-Decom Costs-S: Change in FAS109 Bal - State</v>
          </cell>
          <cell r="E3345" t="str">
            <v>FAS109 Incremental Activity State</v>
          </cell>
          <cell r="F3345">
            <v>0</v>
          </cell>
          <cell r="G3345">
            <v>0</v>
          </cell>
          <cell r="H3345" t="str">
            <v>NON-UTILITY</v>
          </cell>
          <cell r="I3345">
            <v>0</v>
          </cell>
          <cell r="J3345">
            <v>0</v>
          </cell>
        </row>
        <row r="3346">
          <cell r="D3346" t="str">
            <v>409100 DPAD - Federal</v>
          </cell>
          <cell r="E3346" t="str">
            <v>Perm M-Item Activity</v>
          </cell>
          <cell r="F3346" t="str">
            <v>Federal</v>
          </cell>
          <cell r="G3346">
            <v>0</v>
          </cell>
          <cell r="H3346" t="str">
            <v>UTILITY</v>
          </cell>
          <cell r="I3346">
            <v>0</v>
          </cell>
          <cell r="J3346">
            <v>0</v>
          </cell>
        </row>
        <row r="3347">
          <cell r="D3347" t="str">
            <v>409100 Depr Differences - Federal</v>
          </cell>
          <cell r="E3347" t="str">
            <v>Perm M-Item Activity</v>
          </cell>
          <cell r="F3347" t="str">
            <v>Federal</v>
          </cell>
          <cell r="G3347">
            <v>6645991</v>
          </cell>
          <cell r="H3347" t="str">
            <v>UTILITY</v>
          </cell>
          <cell r="I3347">
            <v>0</v>
          </cell>
          <cell r="J3347">
            <v>6645991</v>
          </cell>
        </row>
        <row r="3348">
          <cell r="D3348" t="str">
            <v>409100 ITC Credit - Federal</v>
          </cell>
          <cell r="E3348" t="str">
            <v>Perm M-Item Activity</v>
          </cell>
          <cell r="F3348" t="str">
            <v>Federal</v>
          </cell>
          <cell r="G3348">
            <v>0</v>
          </cell>
          <cell r="H3348" t="str">
            <v>UTILITY</v>
          </cell>
          <cell r="I3348">
            <v>0</v>
          </cell>
          <cell r="J3348">
            <v>0</v>
          </cell>
        </row>
        <row r="3349">
          <cell r="D3349" t="str">
            <v>409100 Meals and Entertainment - Federal</v>
          </cell>
          <cell r="E3349" t="str">
            <v>Perm M-Item Activity</v>
          </cell>
          <cell r="F3349" t="str">
            <v>Federal</v>
          </cell>
          <cell r="G3349">
            <v>163999.77000000002</v>
          </cell>
          <cell r="H3349" t="str">
            <v>UTILITY</v>
          </cell>
          <cell r="I3349">
            <v>0</v>
          </cell>
          <cell r="J3349">
            <v>163999.77000000002</v>
          </cell>
        </row>
        <row r="3350">
          <cell r="D3350" t="str">
            <v>409100 Other - Federal</v>
          </cell>
          <cell r="E3350" t="str">
            <v>Perm M-Item Activity</v>
          </cell>
          <cell r="F3350" t="str">
            <v>Federal</v>
          </cell>
          <cell r="G3350">
            <v>5000</v>
          </cell>
          <cell r="H3350" t="str">
            <v>UTILITY</v>
          </cell>
          <cell r="I3350">
            <v>0</v>
          </cell>
          <cell r="J3350">
            <v>5000</v>
          </cell>
        </row>
        <row r="3351">
          <cell r="D3351" t="str">
            <v>409100 Other Employee Benefits - Federal</v>
          </cell>
          <cell r="E3351" t="str">
            <v>Perm M-Item Activity</v>
          </cell>
          <cell r="F3351" t="str">
            <v>Federal</v>
          </cell>
          <cell r="G3351">
            <v>-5.4899999999906868</v>
          </cell>
          <cell r="H3351" t="str">
            <v>UTILITY</v>
          </cell>
          <cell r="I3351">
            <v>0</v>
          </cell>
          <cell r="J3351">
            <v>-5.4899999999906868</v>
          </cell>
        </row>
        <row r="3352">
          <cell r="D3352" t="str">
            <v>409100 R and D Credit - Federal</v>
          </cell>
          <cell r="E3352" t="str">
            <v>Perm M-Item Activity</v>
          </cell>
          <cell r="F3352" t="str">
            <v>Federal</v>
          </cell>
          <cell r="G3352">
            <v>-714286</v>
          </cell>
          <cell r="H3352" t="str">
            <v>UTILITY</v>
          </cell>
          <cell r="I3352">
            <v>0</v>
          </cell>
          <cell r="J3352">
            <v>-714286</v>
          </cell>
        </row>
        <row r="3353">
          <cell r="D3353" t="str">
            <v>409100 Retirement Plans - Federal</v>
          </cell>
          <cell r="E3353" t="str">
            <v>Perm M-Item Activity</v>
          </cell>
          <cell r="F3353" t="str">
            <v>Federal</v>
          </cell>
          <cell r="G3353">
            <v>0</v>
          </cell>
          <cell r="H3353" t="str">
            <v>UTILITY</v>
          </cell>
          <cell r="I3353">
            <v>0</v>
          </cell>
          <cell r="J3353">
            <v>0</v>
          </cell>
        </row>
        <row r="3354">
          <cell r="D3354" t="str">
            <v>409100 Valuation Reserve - Federal</v>
          </cell>
          <cell r="E3354" t="str">
            <v>Perm M-Item Activity</v>
          </cell>
          <cell r="F3354" t="str">
            <v>Federal</v>
          </cell>
          <cell r="G3354">
            <v>0</v>
          </cell>
          <cell r="H3354" t="str">
            <v>UTILITY</v>
          </cell>
          <cell r="I3354">
            <v>0</v>
          </cell>
          <cell r="J3354">
            <v>0</v>
          </cell>
        </row>
        <row r="3355">
          <cell r="D3355" t="str">
            <v>409100 Wind Credit - Federal</v>
          </cell>
          <cell r="E3355" t="str">
            <v>Perm M-Item Activity</v>
          </cell>
          <cell r="F3355" t="str">
            <v>Federal</v>
          </cell>
          <cell r="G3355">
            <v>0</v>
          </cell>
          <cell r="H3355" t="str">
            <v>UTILITY</v>
          </cell>
          <cell r="I3355">
            <v>0</v>
          </cell>
          <cell r="J3355">
            <v>0</v>
          </cell>
        </row>
        <row r="3356">
          <cell r="D3356" t="str">
            <v>409200 FIN48 - Federal</v>
          </cell>
          <cell r="E3356" t="str">
            <v>Perm M-Item Activity</v>
          </cell>
          <cell r="F3356" t="str">
            <v>Federal</v>
          </cell>
          <cell r="G3356">
            <v>100000</v>
          </cell>
          <cell r="H3356" t="str">
            <v>NON-UTILITY</v>
          </cell>
          <cell r="I3356">
            <v>100000</v>
          </cell>
          <cell r="J3356">
            <v>0</v>
          </cell>
        </row>
        <row r="3357">
          <cell r="D3357" t="str">
            <v>409200 Other - Federal</v>
          </cell>
          <cell r="E3357" t="str">
            <v>Perm M-Item Activity</v>
          </cell>
          <cell r="F3357" t="str">
            <v>Federal</v>
          </cell>
          <cell r="G3357">
            <v>747300.89</v>
          </cell>
          <cell r="H3357" t="str">
            <v>NON-UTILITY</v>
          </cell>
          <cell r="I3357">
            <v>747300.89</v>
          </cell>
          <cell r="J3357">
            <v>0</v>
          </cell>
        </row>
        <row r="3358">
          <cell r="D3358" t="str">
            <v>409200 Other - Federal QF</v>
          </cell>
          <cell r="E3358" t="str">
            <v>Perm M-Item Activity</v>
          </cell>
          <cell r="F3358" t="str">
            <v>Federal</v>
          </cell>
          <cell r="G3358">
            <v>0</v>
          </cell>
          <cell r="H3358" t="str">
            <v>NON-UTILITY</v>
          </cell>
          <cell r="I3358">
            <v>0</v>
          </cell>
          <cell r="J3358">
            <v>0</v>
          </cell>
        </row>
        <row r="3359">
          <cell r="D3359" t="str">
            <v>409200 Other Employee Benefits - Federal</v>
          </cell>
          <cell r="E3359" t="str">
            <v>Perm M-Item Activity</v>
          </cell>
          <cell r="F3359" t="str">
            <v>Federal</v>
          </cell>
          <cell r="G3359">
            <v>-237293.89</v>
          </cell>
          <cell r="H3359" t="str">
            <v>NON-UTILITY</v>
          </cell>
          <cell r="I3359">
            <v>-237293.89</v>
          </cell>
          <cell r="J3359">
            <v>0</v>
          </cell>
        </row>
        <row r="3360">
          <cell r="D3360" t="str">
            <v>409200-Decom Costs - Federal</v>
          </cell>
          <cell r="E3360" t="str">
            <v>Perm M-Item Activity</v>
          </cell>
          <cell r="F3360" t="str">
            <v>Federal</v>
          </cell>
          <cell r="G3360">
            <v>-815176</v>
          </cell>
          <cell r="H3360" t="str">
            <v>NON-UTILITY</v>
          </cell>
          <cell r="I3360">
            <v>-815176</v>
          </cell>
          <cell r="J3360">
            <v>0</v>
          </cell>
        </row>
        <row r="3361">
          <cell r="D3361" t="str">
            <v>409200-Decom Costs - Federal QF</v>
          </cell>
          <cell r="E3361" t="str">
            <v>Perm M-Item Activity</v>
          </cell>
          <cell r="F3361" t="str">
            <v>Federal</v>
          </cell>
          <cell r="G3361">
            <v>-529922</v>
          </cell>
          <cell r="H3361" t="str">
            <v>NON-UTILITY</v>
          </cell>
          <cell r="I3361">
            <v>-529922</v>
          </cell>
          <cell r="J3361">
            <v>0</v>
          </cell>
        </row>
        <row r="3362">
          <cell r="D3362" t="str">
            <v>411100 FIN48 - Federal</v>
          </cell>
          <cell r="E3362" t="str">
            <v>Perm M-Item Activity</v>
          </cell>
          <cell r="F3362" t="str">
            <v>Federal</v>
          </cell>
          <cell r="G3362">
            <v>0</v>
          </cell>
          <cell r="H3362" t="str">
            <v>UTILITY</v>
          </cell>
          <cell r="I3362">
            <v>0</v>
          </cell>
          <cell r="J3362">
            <v>0</v>
          </cell>
        </row>
        <row r="3363">
          <cell r="D3363" t="str">
            <v>409100 AZ ADSIT Adjustment Only</v>
          </cell>
          <cell r="E3363" t="str">
            <v>Perm M-Item Activity State</v>
          </cell>
          <cell r="F3363" t="str">
            <v>Arizona</v>
          </cell>
          <cell r="G3363">
            <v>0</v>
          </cell>
          <cell r="H3363" t="str">
            <v>UTILITY</v>
          </cell>
          <cell r="I3363">
            <v>0</v>
          </cell>
          <cell r="J3363">
            <v>0</v>
          </cell>
        </row>
        <row r="3364">
          <cell r="D3364" t="str">
            <v>409100 AZ Book/Tax Adjustment Only</v>
          </cell>
          <cell r="E3364" t="str">
            <v>Perm M-Item Activity State</v>
          </cell>
          <cell r="F3364" t="str">
            <v>Arizona</v>
          </cell>
          <cell r="G3364">
            <v>0</v>
          </cell>
          <cell r="H3364" t="str">
            <v>UTILITY</v>
          </cell>
          <cell r="I3364">
            <v>0</v>
          </cell>
          <cell r="J3364">
            <v>0</v>
          </cell>
        </row>
        <row r="3365">
          <cell r="D3365" t="str">
            <v>409100 AZ Other SIT Adjustment Only</v>
          </cell>
          <cell r="E3365" t="str">
            <v>Perm M-Item Activity State</v>
          </cell>
          <cell r="F3365" t="str">
            <v>Arizona</v>
          </cell>
          <cell r="G3365">
            <v>0</v>
          </cell>
          <cell r="H3365" t="str">
            <v>UTILITY</v>
          </cell>
          <cell r="I3365">
            <v>0</v>
          </cell>
          <cell r="J3365">
            <v>0</v>
          </cell>
        </row>
        <row r="3366">
          <cell r="D3366" t="str">
            <v>409100 DPAD - AZ</v>
          </cell>
          <cell r="E3366" t="str">
            <v>Perm M-Item Activity State</v>
          </cell>
          <cell r="F3366" t="str">
            <v>Arizona</v>
          </cell>
          <cell r="G3366">
            <v>0</v>
          </cell>
          <cell r="H3366" t="str">
            <v>UTILITY</v>
          </cell>
          <cell r="I3366">
            <v>0</v>
          </cell>
          <cell r="J3366">
            <v>0</v>
          </cell>
        </row>
        <row r="3367">
          <cell r="D3367" t="str">
            <v>409100 DPAD - NM</v>
          </cell>
          <cell r="E3367" t="str">
            <v>Perm M-Item Activity State</v>
          </cell>
          <cell r="F3367" t="str">
            <v>New Mexico</v>
          </cell>
          <cell r="G3367">
            <v>0</v>
          </cell>
          <cell r="H3367" t="str">
            <v>UTILITY</v>
          </cell>
          <cell r="I3367">
            <v>0</v>
          </cell>
          <cell r="J3367">
            <v>0</v>
          </cell>
        </row>
        <row r="3368">
          <cell r="D3368" t="str">
            <v>409100 DPAD - TX</v>
          </cell>
          <cell r="E3368" t="str">
            <v>Perm M-Item Activity State</v>
          </cell>
          <cell r="F3368" t="str">
            <v>Texas</v>
          </cell>
          <cell r="G3368">
            <v>0</v>
          </cell>
          <cell r="H3368" t="str">
            <v>UTILITY</v>
          </cell>
          <cell r="I3368">
            <v>0</v>
          </cell>
          <cell r="J3368">
            <v>0</v>
          </cell>
        </row>
        <row r="3369">
          <cell r="D3369" t="str">
            <v>409100 DPAD - TX Adjustment Only</v>
          </cell>
          <cell r="E3369" t="str">
            <v>Perm M-Item Activity State</v>
          </cell>
          <cell r="F3369" t="str">
            <v>Texas</v>
          </cell>
          <cell r="G3369">
            <v>0</v>
          </cell>
          <cell r="H3369" t="str">
            <v>UTILITY</v>
          </cell>
          <cell r="I3369">
            <v>0</v>
          </cell>
          <cell r="J3369">
            <v>0</v>
          </cell>
        </row>
        <row r="3370">
          <cell r="D3370" t="str">
            <v>409100 Depr Differences - AZ</v>
          </cell>
          <cell r="E3370" t="str">
            <v>Perm M-Item Activity State</v>
          </cell>
          <cell r="F3370" t="str">
            <v>Arizona</v>
          </cell>
          <cell r="G3370">
            <v>6645991</v>
          </cell>
          <cell r="H3370" t="str">
            <v>UTILITY</v>
          </cell>
          <cell r="I3370">
            <v>0</v>
          </cell>
          <cell r="J3370">
            <v>6645991</v>
          </cell>
        </row>
        <row r="3371">
          <cell r="D3371" t="str">
            <v>409100 Depr Differences - NM</v>
          </cell>
          <cell r="E3371" t="str">
            <v>Perm M-Item Activity State</v>
          </cell>
          <cell r="F3371" t="str">
            <v>New Mexico</v>
          </cell>
          <cell r="G3371">
            <v>6645991</v>
          </cell>
          <cell r="H3371" t="str">
            <v>UTILITY</v>
          </cell>
          <cell r="I3371">
            <v>0</v>
          </cell>
          <cell r="J3371">
            <v>6645991</v>
          </cell>
        </row>
        <row r="3372">
          <cell r="D3372" t="str">
            <v>409100 Depr Differences - TX Adjustment Only</v>
          </cell>
          <cell r="E3372" t="str">
            <v>Perm M-Item Activity State</v>
          </cell>
          <cell r="F3372" t="str">
            <v>Texas</v>
          </cell>
          <cell r="G3372">
            <v>6645991</v>
          </cell>
          <cell r="H3372" t="str">
            <v>UTILITY</v>
          </cell>
          <cell r="I3372">
            <v>0</v>
          </cell>
          <cell r="J3372">
            <v>6645991</v>
          </cell>
        </row>
        <row r="3373">
          <cell r="D3373" t="str">
            <v>409100 FIN48 - TX</v>
          </cell>
          <cell r="E3373" t="str">
            <v>Perm M-Item Activity State</v>
          </cell>
          <cell r="F3373" t="str">
            <v>Texas</v>
          </cell>
          <cell r="G3373">
            <v>0</v>
          </cell>
          <cell r="H3373" t="str">
            <v>UTILITY</v>
          </cell>
          <cell r="I3373">
            <v>0</v>
          </cell>
          <cell r="J3373">
            <v>0</v>
          </cell>
        </row>
        <row r="3374">
          <cell r="D3374" t="str">
            <v>409100 ITC Credit - AZ</v>
          </cell>
          <cell r="E3374" t="str">
            <v>Perm M-Item Activity State</v>
          </cell>
          <cell r="F3374" t="str">
            <v>Arizona</v>
          </cell>
          <cell r="G3374">
            <v>0</v>
          </cell>
          <cell r="H3374" t="str">
            <v>UTILITY</v>
          </cell>
          <cell r="I3374">
            <v>0</v>
          </cell>
          <cell r="J3374">
            <v>0</v>
          </cell>
        </row>
        <row r="3375">
          <cell r="D3375" t="str">
            <v>409100 ITC Credit - NM</v>
          </cell>
          <cell r="E3375" t="str">
            <v>Perm M-Item Activity State</v>
          </cell>
          <cell r="F3375" t="str">
            <v>New Mexico</v>
          </cell>
          <cell r="G3375">
            <v>0</v>
          </cell>
          <cell r="H3375" t="str">
            <v>UTILITY</v>
          </cell>
          <cell r="I3375">
            <v>0</v>
          </cell>
          <cell r="J3375">
            <v>0</v>
          </cell>
        </row>
        <row r="3376">
          <cell r="D3376" t="str">
            <v>409100 Meals and Entertainment - AZ</v>
          </cell>
          <cell r="E3376" t="str">
            <v>Perm M-Item Activity State</v>
          </cell>
          <cell r="F3376" t="str">
            <v>Arizona</v>
          </cell>
          <cell r="G3376">
            <v>163999.77000000002</v>
          </cell>
          <cell r="H3376" t="str">
            <v>UTILITY</v>
          </cell>
          <cell r="I3376">
            <v>0</v>
          </cell>
          <cell r="J3376">
            <v>163999.77000000002</v>
          </cell>
        </row>
        <row r="3377">
          <cell r="D3377" t="str">
            <v>409100 Meals and Entertainment - NM</v>
          </cell>
          <cell r="E3377" t="str">
            <v>Perm M-Item Activity State</v>
          </cell>
          <cell r="F3377" t="str">
            <v>New Mexico</v>
          </cell>
          <cell r="G3377">
            <v>163999.77000000002</v>
          </cell>
          <cell r="H3377" t="str">
            <v>UTILITY</v>
          </cell>
          <cell r="I3377">
            <v>0</v>
          </cell>
          <cell r="J3377">
            <v>163999.77000000002</v>
          </cell>
        </row>
        <row r="3378">
          <cell r="D3378" t="str">
            <v>409100 Meals and Entertainment - TX</v>
          </cell>
          <cell r="E3378" t="str">
            <v>Perm M-Item Activity State</v>
          </cell>
          <cell r="F3378" t="str">
            <v>Texas</v>
          </cell>
          <cell r="G3378">
            <v>164000</v>
          </cell>
          <cell r="H3378" t="str">
            <v>UTILITY</v>
          </cell>
          <cell r="I3378">
            <v>0</v>
          </cell>
          <cell r="J3378">
            <v>164000</v>
          </cell>
        </row>
        <row r="3379">
          <cell r="D3379" t="str">
            <v>409100 NM ADSIT Adjustment Only</v>
          </cell>
          <cell r="E3379" t="str">
            <v>Perm M-Item Activity State</v>
          </cell>
          <cell r="F3379" t="str">
            <v>New Mexico</v>
          </cell>
          <cell r="G3379">
            <v>0</v>
          </cell>
          <cell r="H3379" t="str">
            <v>UTILITY</v>
          </cell>
          <cell r="I3379">
            <v>0</v>
          </cell>
          <cell r="J3379">
            <v>0</v>
          </cell>
        </row>
        <row r="3380">
          <cell r="D3380" t="str">
            <v>409100 NM Book/Tax Adjustment Only</v>
          </cell>
          <cell r="E3380" t="str">
            <v>Perm M-Item Activity State</v>
          </cell>
          <cell r="F3380" t="str">
            <v>New Mexico</v>
          </cell>
          <cell r="G3380">
            <v>0</v>
          </cell>
          <cell r="H3380" t="str">
            <v>UTILITY</v>
          </cell>
          <cell r="I3380">
            <v>0</v>
          </cell>
          <cell r="J3380">
            <v>0</v>
          </cell>
        </row>
        <row r="3381">
          <cell r="D3381" t="str">
            <v>409100 NM Other SIT Adjustment Only</v>
          </cell>
          <cell r="E3381" t="str">
            <v>Perm M-Item Activity State</v>
          </cell>
          <cell r="F3381" t="str">
            <v>New Mexico</v>
          </cell>
          <cell r="G3381">
            <v>0</v>
          </cell>
          <cell r="H3381" t="str">
            <v>UTILITY</v>
          </cell>
          <cell r="I3381">
            <v>0</v>
          </cell>
          <cell r="J3381">
            <v>0</v>
          </cell>
        </row>
        <row r="3382">
          <cell r="D3382" t="str">
            <v>409100 Other - AZ</v>
          </cell>
          <cell r="E3382" t="str">
            <v>Perm M-Item Activity State</v>
          </cell>
          <cell r="F3382" t="str">
            <v>Arizona</v>
          </cell>
          <cell r="G3382">
            <v>5000</v>
          </cell>
          <cell r="H3382" t="str">
            <v>UTILITY</v>
          </cell>
          <cell r="I3382">
            <v>0</v>
          </cell>
          <cell r="J3382">
            <v>5000</v>
          </cell>
        </row>
        <row r="3383">
          <cell r="D3383" t="str">
            <v>409100 Other - NM</v>
          </cell>
          <cell r="E3383" t="str">
            <v>Perm M-Item Activity State</v>
          </cell>
          <cell r="F3383" t="str">
            <v>New Mexico</v>
          </cell>
          <cell r="G3383">
            <v>5000</v>
          </cell>
          <cell r="H3383" t="str">
            <v>UTILITY</v>
          </cell>
          <cell r="I3383">
            <v>0</v>
          </cell>
          <cell r="J3383">
            <v>5000</v>
          </cell>
        </row>
        <row r="3384">
          <cell r="D3384" t="str">
            <v>409100 Other - TX</v>
          </cell>
          <cell r="E3384" t="str">
            <v>Perm M-Item Activity State</v>
          </cell>
          <cell r="F3384" t="str">
            <v>Texas</v>
          </cell>
          <cell r="G3384">
            <v>5000</v>
          </cell>
          <cell r="H3384" t="str">
            <v>UTILITY</v>
          </cell>
          <cell r="I3384">
            <v>0</v>
          </cell>
          <cell r="J3384">
            <v>5000</v>
          </cell>
        </row>
        <row r="3385">
          <cell r="D3385" t="str">
            <v>409100 Other Employee Benefits - AZ</v>
          </cell>
          <cell r="E3385" t="str">
            <v>Perm M-Item Activity State</v>
          </cell>
          <cell r="F3385" t="str">
            <v>Arizona</v>
          </cell>
          <cell r="G3385">
            <v>0</v>
          </cell>
          <cell r="H3385" t="str">
            <v>UTILITY</v>
          </cell>
          <cell r="I3385">
            <v>0</v>
          </cell>
          <cell r="J3385">
            <v>0</v>
          </cell>
        </row>
        <row r="3386">
          <cell r="D3386" t="str">
            <v>409100 Other Employee Benefits - NM</v>
          </cell>
          <cell r="E3386" t="str">
            <v>Perm M-Item Activity State</v>
          </cell>
          <cell r="F3386" t="str">
            <v>New Mexico</v>
          </cell>
          <cell r="G3386">
            <v>0</v>
          </cell>
          <cell r="H3386" t="str">
            <v>UTILITY</v>
          </cell>
          <cell r="I3386">
            <v>0</v>
          </cell>
          <cell r="J3386">
            <v>0</v>
          </cell>
        </row>
        <row r="3387">
          <cell r="D3387" t="str">
            <v>409100 Other Employee Benefits - TX</v>
          </cell>
          <cell r="E3387" t="str">
            <v>Perm M-Item Activity State</v>
          </cell>
          <cell r="F3387" t="str">
            <v>Texas</v>
          </cell>
          <cell r="G3387">
            <v>-2.35</v>
          </cell>
          <cell r="H3387" t="str">
            <v>UTILITY</v>
          </cell>
          <cell r="I3387">
            <v>0</v>
          </cell>
          <cell r="J3387">
            <v>-2.35</v>
          </cell>
        </row>
        <row r="3388">
          <cell r="D3388" t="str">
            <v>409100 R &amp; D Credit - TX</v>
          </cell>
          <cell r="E3388" t="str">
            <v>Perm M-Item Activity State</v>
          </cell>
          <cell r="F3388" t="str">
            <v>Texas</v>
          </cell>
          <cell r="G3388">
            <v>0</v>
          </cell>
          <cell r="H3388" t="str">
            <v>UTILITY</v>
          </cell>
          <cell r="I3388">
            <v>0</v>
          </cell>
          <cell r="J3388">
            <v>0</v>
          </cell>
        </row>
        <row r="3389">
          <cell r="D3389" t="str">
            <v>409100 R and D Credit - AZ</v>
          </cell>
          <cell r="E3389" t="str">
            <v>Perm M-Item Activity State</v>
          </cell>
          <cell r="F3389" t="str">
            <v>Arizona</v>
          </cell>
          <cell r="G3389">
            <v>0</v>
          </cell>
          <cell r="H3389" t="str">
            <v>UTILITY</v>
          </cell>
          <cell r="I3389">
            <v>0</v>
          </cell>
          <cell r="J3389">
            <v>0</v>
          </cell>
        </row>
        <row r="3390">
          <cell r="D3390" t="str">
            <v>409100 R and D Credit - NM</v>
          </cell>
          <cell r="E3390" t="str">
            <v>Perm M-Item Activity State</v>
          </cell>
          <cell r="F3390" t="str">
            <v>New Mexico</v>
          </cell>
          <cell r="G3390">
            <v>0</v>
          </cell>
          <cell r="H3390" t="str">
            <v>UTILITY</v>
          </cell>
          <cell r="I3390">
            <v>0</v>
          </cell>
          <cell r="J3390">
            <v>0</v>
          </cell>
        </row>
        <row r="3391">
          <cell r="D3391" t="str">
            <v>409100 R and D Credit - TX</v>
          </cell>
          <cell r="E3391" t="str">
            <v>Perm M-Item Activity State</v>
          </cell>
          <cell r="F3391" t="str">
            <v>Texas</v>
          </cell>
          <cell r="G3391">
            <v>253283</v>
          </cell>
          <cell r="H3391" t="str">
            <v>UTILITY</v>
          </cell>
          <cell r="I3391">
            <v>0</v>
          </cell>
          <cell r="J3391">
            <v>253283</v>
          </cell>
        </row>
        <row r="3392">
          <cell r="D3392" t="str">
            <v>409100 Retirement Plans - AZ</v>
          </cell>
          <cell r="E3392" t="str">
            <v>Perm M-Item Activity State</v>
          </cell>
          <cell r="F3392" t="str">
            <v>Arizona</v>
          </cell>
          <cell r="G3392">
            <v>0</v>
          </cell>
          <cell r="H3392" t="str">
            <v>UTILITY</v>
          </cell>
          <cell r="I3392">
            <v>0</v>
          </cell>
          <cell r="J3392">
            <v>0</v>
          </cell>
        </row>
        <row r="3393">
          <cell r="D3393" t="str">
            <v>409100 Retirement Plans - NM</v>
          </cell>
          <cell r="E3393" t="str">
            <v>Perm M-Item Activity State</v>
          </cell>
          <cell r="F3393" t="str">
            <v>New Mexico</v>
          </cell>
          <cell r="G3393">
            <v>0</v>
          </cell>
          <cell r="H3393" t="str">
            <v>UTILITY</v>
          </cell>
          <cell r="I3393">
            <v>0</v>
          </cell>
          <cell r="J3393">
            <v>0</v>
          </cell>
        </row>
        <row r="3394">
          <cell r="D3394" t="str">
            <v>409100 Retirement Plans - TX Adjustment Only</v>
          </cell>
          <cell r="E3394" t="str">
            <v>Perm M-Item Activity State</v>
          </cell>
          <cell r="F3394" t="str">
            <v>Texas</v>
          </cell>
          <cell r="G3394">
            <v>0</v>
          </cell>
          <cell r="H3394" t="str">
            <v>UTILITY</v>
          </cell>
          <cell r="I3394">
            <v>0</v>
          </cell>
          <cell r="J3394">
            <v>0</v>
          </cell>
        </row>
        <row r="3395">
          <cell r="D3395" t="str">
            <v>409100 TX ADSIT Adjustment Only</v>
          </cell>
          <cell r="E3395" t="str">
            <v>Perm M-Item Activity State</v>
          </cell>
          <cell r="F3395" t="str">
            <v>Texas</v>
          </cell>
          <cell r="G3395">
            <v>0</v>
          </cell>
          <cell r="H3395" t="str">
            <v>UTILITY</v>
          </cell>
          <cell r="I3395">
            <v>0</v>
          </cell>
          <cell r="J3395">
            <v>0</v>
          </cell>
        </row>
        <row r="3396">
          <cell r="D3396" t="str">
            <v>409100 TX Book/Tax Adjustment Only</v>
          </cell>
          <cell r="E3396" t="str">
            <v>Perm M-Item Activity State</v>
          </cell>
          <cell r="F3396" t="str">
            <v>Texas</v>
          </cell>
          <cell r="G3396">
            <v>0</v>
          </cell>
          <cell r="H3396" t="str">
            <v>UTILITY</v>
          </cell>
          <cell r="I3396">
            <v>0</v>
          </cell>
          <cell r="J3396">
            <v>0</v>
          </cell>
        </row>
        <row r="3397">
          <cell r="D3397" t="str">
            <v>409100 TX COGS</v>
          </cell>
          <cell r="E3397" t="str">
            <v>Perm M-Item Activity State</v>
          </cell>
          <cell r="F3397" t="str">
            <v>Texas</v>
          </cell>
          <cell r="G3397">
            <v>265230000</v>
          </cell>
          <cell r="H3397" t="str">
            <v>UTILITY</v>
          </cell>
          <cell r="I3397">
            <v>0</v>
          </cell>
          <cell r="J3397">
            <v>265230000</v>
          </cell>
        </row>
        <row r="3398">
          <cell r="D3398" t="str">
            <v>409100 TX Other SIT Adjustment Only</v>
          </cell>
          <cell r="E3398" t="str">
            <v>Perm M-Item Activity State</v>
          </cell>
          <cell r="F3398" t="str">
            <v>Texas</v>
          </cell>
          <cell r="G3398">
            <v>0</v>
          </cell>
          <cell r="H3398" t="str">
            <v>UTILITY</v>
          </cell>
          <cell r="I3398">
            <v>0</v>
          </cell>
          <cell r="J3398">
            <v>0</v>
          </cell>
        </row>
        <row r="3399">
          <cell r="D3399" t="str">
            <v>409100 Valuation Reserve - AZ</v>
          </cell>
          <cell r="E3399" t="str">
            <v>Perm M-Item Activity State</v>
          </cell>
          <cell r="F3399" t="str">
            <v>Arizona</v>
          </cell>
          <cell r="G3399">
            <v>0</v>
          </cell>
          <cell r="H3399" t="str">
            <v>UTILITY</v>
          </cell>
          <cell r="I3399">
            <v>0</v>
          </cell>
          <cell r="J3399">
            <v>0</v>
          </cell>
        </row>
        <row r="3400">
          <cell r="D3400" t="str">
            <v>409100 Valuation Reserve - NM</v>
          </cell>
          <cell r="E3400" t="str">
            <v>Perm M-Item Activity State</v>
          </cell>
          <cell r="F3400" t="str">
            <v>New Mexico</v>
          </cell>
          <cell r="G3400">
            <v>0</v>
          </cell>
          <cell r="H3400" t="str">
            <v>UTILITY</v>
          </cell>
          <cell r="I3400">
            <v>0</v>
          </cell>
          <cell r="J3400">
            <v>0</v>
          </cell>
        </row>
        <row r="3401">
          <cell r="D3401" t="str">
            <v>409100 Valuation Reserve - TX</v>
          </cell>
          <cell r="E3401" t="str">
            <v>Perm M-Item Activity State</v>
          </cell>
          <cell r="F3401" t="str">
            <v>Texas</v>
          </cell>
          <cell r="G3401">
            <v>0</v>
          </cell>
          <cell r="H3401" t="str">
            <v>UTILITY</v>
          </cell>
          <cell r="I3401">
            <v>0</v>
          </cell>
          <cell r="J3401">
            <v>0</v>
          </cell>
        </row>
        <row r="3402">
          <cell r="D3402" t="str">
            <v>409100 Wind Credit - AZ</v>
          </cell>
          <cell r="E3402" t="str">
            <v>Perm M-Item Activity State</v>
          </cell>
          <cell r="F3402" t="str">
            <v>Arizona</v>
          </cell>
          <cell r="G3402">
            <v>0</v>
          </cell>
          <cell r="H3402" t="str">
            <v>UTILITY</v>
          </cell>
          <cell r="I3402">
            <v>0</v>
          </cell>
          <cell r="J3402">
            <v>0</v>
          </cell>
        </row>
        <row r="3403">
          <cell r="D3403" t="str">
            <v>409100 Wind Credit - NM</v>
          </cell>
          <cell r="E3403" t="str">
            <v>Perm M-Item Activity State</v>
          </cell>
          <cell r="F3403" t="str">
            <v>New Mexico</v>
          </cell>
          <cell r="G3403">
            <v>0</v>
          </cell>
          <cell r="H3403" t="str">
            <v>UTILITY</v>
          </cell>
          <cell r="I3403">
            <v>0</v>
          </cell>
          <cell r="J3403">
            <v>0</v>
          </cell>
        </row>
        <row r="3404">
          <cell r="D3404" t="str">
            <v>409200 FIN48 - AZ</v>
          </cell>
          <cell r="E3404" t="str">
            <v>Perm M-Item Activity State</v>
          </cell>
          <cell r="F3404" t="str">
            <v>Arizona</v>
          </cell>
          <cell r="G3404">
            <v>100000</v>
          </cell>
          <cell r="H3404" t="str">
            <v>NON-UTILITY</v>
          </cell>
          <cell r="I3404">
            <v>100000</v>
          </cell>
          <cell r="J3404">
            <v>0</v>
          </cell>
        </row>
        <row r="3405">
          <cell r="D3405" t="str">
            <v>409200 FIN48 - NM</v>
          </cell>
          <cell r="E3405" t="str">
            <v>Perm M-Item Activity State</v>
          </cell>
          <cell r="F3405" t="str">
            <v>New Mexico</v>
          </cell>
          <cell r="G3405">
            <v>100000</v>
          </cell>
          <cell r="H3405" t="str">
            <v>NON-UTILITY</v>
          </cell>
          <cell r="I3405">
            <v>100000</v>
          </cell>
          <cell r="J3405">
            <v>0</v>
          </cell>
        </row>
        <row r="3406">
          <cell r="D3406" t="str">
            <v>409200 FIN48 - TX</v>
          </cell>
          <cell r="E3406" t="str">
            <v>Perm M-Item Activity State</v>
          </cell>
          <cell r="F3406" t="str">
            <v>Texas</v>
          </cell>
          <cell r="G3406">
            <v>80000</v>
          </cell>
          <cell r="H3406" t="str">
            <v>NON-UTILITY</v>
          </cell>
          <cell r="I3406">
            <v>80000</v>
          </cell>
          <cell r="J3406">
            <v>0</v>
          </cell>
        </row>
        <row r="3407">
          <cell r="D3407" t="str">
            <v>409200 Other - AZ</v>
          </cell>
          <cell r="E3407" t="str">
            <v>Perm M-Item Activity State</v>
          </cell>
          <cell r="F3407" t="str">
            <v>Arizona</v>
          </cell>
          <cell r="G3407">
            <v>747300.89</v>
          </cell>
          <cell r="H3407" t="str">
            <v>NON-UTILITY</v>
          </cell>
          <cell r="I3407">
            <v>747300.89</v>
          </cell>
          <cell r="J3407">
            <v>0</v>
          </cell>
        </row>
        <row r="3408">
          <cell r="D3408" t="str">
            <v>409200 Other - NM</v>
          </cell>
          <cell r="E3408" t="str">
            <v>Perm M-Item Activity State</v>
          </cell>
          <cell r="F3408" t="str">
            <v>New Mexico</v>
          </cell>
          <cell r="G3408">
            <v>747300.89</v>
          </cell>
          <cell r="H3408" t="str">
            <v>NON-UTILITY</v>
          </cell>
          <cell r="I3408">
            <v>747300.89</v>
          </cell>
          <cell r="J3408">
            <v>0</v>
          </cell>
        </row>
        <row r="3409">
          <cell r="D3409" t="str">
            <v>409200 Other - TX</v>
          </cell>
          <cell r="E3409" t="str">
            <v>Perm M-Item Activity State</v>
          </cell>
          <cell r="F3409" t="str">
            <v>Texas</v>
          </cell>
          <cell r="G3409">
            <v>588537.30000000005</v>
          </cell>
          <cell r="H3409" t="str">
            <v>NON-UTILITY</v>
          </cell>
          <cell r="I3409">
            <v>588537.30000000005</v>
          </cell>
          <cell r="J3409">
            <v>0</v>
          </cell>
        </row>
        <row r="3410">
          <cell r="D3410" t="str">
            <v>409200 Other Employee Benefits - AZ</v>
          </cell>
          <cell r="E3410" t="str">
            <v>Perm M-Item Activity State</v>
          </cell>
          <cell r="F3410" t="str">
            <v>Arizona</v>
          </cell>
          <cell r="G3410">
            <v>-237293.89</v>
          </cell>
          <cell r="H3410" t="str">
            <v>NON-UTILITY</v>
          </cell>
          <cell r="I3410">
            <v>-237293.89</v>
          </cell>
          <cell r="J3410">
            <v>0</v>
          </cell>
        </row>
        <row r="3411">
          <cell r="D3411" t="str">
            <v>409200 Other Employee Benefits - NM</v>
          </cell>
          <cell r="E3411" t="str">
            <v>Perm M-Item Activity State</v>
          </cell>
          <cell r="F3411" t="str">
            <v>New Mexico</v>
          </cell>
          <cell r="G3411">
            <v>-237293.89</v>
          </cell>
          <cell r="H3411" t="str">
            <v>NON-UTILITY</v>
          </cell>
          <cell r="I3411">
            <v>-237293.89</v>
          </cell>
          <cell r="J3411">
            <v>0</v>
          </cell>
        </row>
        <row r="3412">
          <cell r="D3412" t="str">
            <v>409200 Other Employee Benefits - TX</v>
          </cell>
          <cell r="E3412" t="str">
            <v>Perm M-Item Activity State</v>
          </cell>
          <cell r="F3412" t="str">
            <v>Texas</v>
          </cell>
          <cell r="G3412">
            <v>-332107</v>
          </cell>
          <cell r="H3412" t="str">
            <v>NON-UTILITY</v>
          </cell>
          <cell r="I3412">
            <v>-332107</v>
          </cell>
          <cell r="J3412">
            <v>0</v>
          </cell>
        </row>
        <row r="3413">
          <cell r="D3413" t="str">
            <v>409200-Decom Costs - AZ</v>
          </cell>
          <cell r="E3413" t="str">
            <v>Perm M-Item Activity State</v>
          </cell>
          <cell r="F3413" t="str">
            <v>Arizona</v>
          </cell>
          <cell r="G3413">
            <v>-815176</v>
          </cell>
          <cell r="H3413" t="str">
            <v>NON-UTILITY</v>
          </cell>
          <cell r="I3413">
            <v>-815176</v>
          </cell>
          <cell r="J3413">
            <v>0</v>
          </cell>
        </row>
        <row r="3414">
          <cell r="D3414" t="str">
            <v>409200-Decom Costs - NM</v>
          </cell>
          <cell r="E3414" t="str">
            <v>Perm M-Item Activity State</v>
          </cell>
          <cell r="F3414" t="str">
            <v>New Mexico</v>
          </cell>
          <cell r="G3414">
            <v>-815176</v>
          </cell>
          <cell r="H3414" t="str">
            <v>NON-UTILITY</v>
          </cell>
          <cell r="I3414">
            <v>-815176</v>
          </cell>
          <cell r="J3414">
            <v>0</v>
          </cell>
        </row>
        <row r="3415">
          <cell r="D3415" t="str">
            <v>409200-Decom Costs-TX</v>
          </cell>
          <cell r="E3415" t="str">
            <v>Perm M-Item Activity State</v>
          </cell>
          <cell r="F3415" t="str">
            <v>Texas</v>
          </cell>
          <cell r="G3415">
            <v>-567035</v>
          </cell>
          <cell r="H3415" t="str">
            <v>NON-UTILITY</v>
          </cell>
          <cell r="I3415">
            <v>-567035</v>
          </cell>
          <cell r="J3415">
            <v>0</v>
          </cell>
        </row>
        <row r="3416">
          <cell r="D3416" t="str">
            <v>411100 FIN48 - AZ</v>
          </cell>
          <cell r="E3416" t="str">
            <v>Perm M-Item Activity State</v>
          </cell>
          <cell r="F3416" t="str">
            <v>Arizona</v>
          </cell>
          <cell r="G3416">
            <v>0</v>
          </cell>
          <cell r="H3416" t="str">
            <v>UTILITY</v>
          </cell>
          <cell r="I3416">
            <v>0</v>
          </cell>
          <cell r="J3416">
            <v>0</v>
          </cell>
        </row>
        <row r="3417">
          <cell r="D3417" t="str">
            <v>411100 FIN48 - NM</v>
          </cell>
          <cell r="E3417" t="str">
            <v>Perm M-Item Activity State</v>
          </cell>
          <cell r="F3417" t="str">
            <v>New Mexico</v>
          </cell>
          <cell r="G3417">
            <v>0</v>
          </cell>
          <cell r="H3417" t="str">
            <v>UTILITY</v>
          </cell>
          <cell r="I3417">
            <v>0</v>
          </cell>
          <cell r="J3417">
            <v>0</v>
          </cell>
        </row>
        <row r="3418">
          <cell r="D3418" t="str">
            <v>Not Mapped - Provision</v>
          </cell>
          <cell r="E3418" t="str">
            <v>Perm M-Item Activity State</v>
          </cell>
          <cell r="F3418">
            <v>0</v>
          </cell>
          <cell r="G3418">
            <v>0</v>
          </cell>
          <cell r="H3418" t="str">
            <v>NON-UTILITY</v>
          </cell>
          <cell r="I3418">
            <v>0</v>
          </cell>
          <cell r="J3418">
            <v>0</v>
          </cell>
        </row>
        <row r="3419">
          <cell r="D3419" t="str">
            <v>409100 Other State Adjustments AZ</v>
          </cell>
          <cell r="E3419" t="str">
            <v>State Credits</v>
          </cell>
          <cell r="F3419" t="str">
            <v>Arizona</v>
          </cell>
          <cell r="G3419">
            <v>0</v>
          </cell>
          <cell r="H3419" t="str">
            <v>UTILITY</v>
          </cell>
          <cell r="I3419">
            <v>0</v>
          </cell>
          <cell r="J3419">
            <v>0</v>
          </cell>
        </row>
        <row r="3420">
          <cell r="D3420" t="str">
            <v>409100 Other State Adjustments NM</v>
          </cell>
          <cell r="E3420" t="str">
            <v>State Credits</v>
          </cell>
          <cell r="F3420" t="str">
            <v>New Mexico</v>
          </cell>
          <cell r="G3420">
            <v>0</v>
          </cell>
          <cell r="H3420" t="str">
            <v>UTILITY</v>
          </cell>
          <cell r="I3420">
            <v>0</v>
          </cell>
          <cell r="J3420">
            <v>0</v>
          </cell>
        </row>
        <row r="3421">
          <cell r="D3421" t="str">
            <v>409100 Other State Adjustments TX</v>
          </cell>
          <cell r="E3421" t="str">
            <v>State Credits</v>
          </cell>
          <cell r="F3421" t="str">
            <v>Texas</v>
          </cell>
          <cell r="G3421">
            <v>0</v>
          </cell>
          <cell r="H3421" t="str">
            <v>UTILITY</v>
          </cell>
          <cell r="I3421">
            <v>0</v>
          </cell>
          <cell r="J3421">
            <v>0</v>
          </cell>
        </row>
        <row r="3422">
          <cell r="D3422" t="str">
            <v>409100 State Adjustments - AZ</v>
          </cell>
          <cell r="E3422" t="str">
            <v>State Credits</v>
          </cell>
          <cell r="F3422" t="str">
            <v>Arizona</v>
          </cell>
          <cell r="G3422">
            <v>0</v>
          </cell>
          <cell r="H3422" t="str">
            <v>UTILITY</v>
          </cell>
          <cell r="I3422">
            <v>0</v>
          </cell>
          <cell r="J3422">
            <v>0</v>
          </cell>
        </row>
        <row r="3423">
          <cell r="D3423" t="str">
            <v>409100 State Adjustments - NM</v>
          </cell>
          <cell r="E3423" t="str">
            <v>State Credits</v>
          </cell>
          <cell r="F3423" t="str">
            <v>New Mexico</v>
          </cell>
          <cell r="G3423">
            <v>0</v>
          </cell>
          <cell r="H3423" t="str">
            <v>UTILITY</v>
          </cell>
          <cell r="I3423">
            <v>0</v>
          </cell>
          <cell r="J3423">
            <v>0</v>
          </cell>
        </row>
        <row r="3424">
          <cell r="D3424" t="str">
            <v>409100 State Adjustments - TX</v>
          </cell>
          <cell r="E3424" t="str">
            <v>State Credits</v>
          </cell>
          <cell r="F3424" t="str">
            <v>Texas</v>
          </cell>
          <cell r="G3424">
            <v>774806</v>
          </cell>
          <cell r="H3424" t="str">
            <v>UTILITY</v>
          </cell>
          <cell r="I3424">
            <v>0</v>
          </cell>
          <cell r="J3424">
            <v>774806</v>
          </cell>
        </row>
        <row r="3425">
          <cell r="D3425" t="str">
            <v>409100 State FIN 48 - AZ</v>
          </cell>
          <cell r="E3425" t="str">
            <v>State Credits</v>
          </cell>
          <cell r="F3425" t="str">
            <v>Arizona</v>
          </cell>
          <cell r="G3425">
            <v>0</v>
          </cell>
          <cell r="H3425" t="str">
            <v>UTILITY</v>
          </cell>
          <cell r="I3425">
            <v>0</v>
          </cell>
          <cell r="J3425">
            <v>0</v>
          </cell>
        </row>
        <row r="3426">
          <cell r="D3426" t="str">
            <v>409100 State FIN 48 - TX Adjustment Only</v>
          </cell>
          <cell r="E3426" t="str">
            <v>State Credits</v>
          </cell>
          <cell r="F3426" t="str">
            <v>Texas</v>
          </cell>
          <cell r="G3426">
            <v>0</v>
          </cell>
          <cell r="H3426" t="str">
            <v>UTILITY</v>
          </cell>
          <cell r="I3426">
            <v>0</v>
          </cell>
          <cell r="J3426">
            <v>0</v>
          </cell>
        </row>
        <row r="3427">
          <cell r="D3427" t="str">
            <v>409100 State Tax Expense - TX</v>
          </cell>
          <cell r="E3427" t="str">
            <v>State Credits</v>
          </cell>
          <cell r="F3427" t="str">
            <v>Texas</v>
          </cell>
          <cell r="G3427">
            <v>0</v>
          </cell>
          <cell r="H3427" t="str">
            <v>UTILITY</v>
          </cell>
          <cell r="I3427">
            <v>0</v>
          </cell>
          <cell r="J3427">
            <v>0</v>
          </cell>
        </row>
        <row r="3428">
          <cell r="D3428" t="str">
            <v>409200 State Adjustments - AZ</v>
          </cell>
          <cell r="E3428" t="str">
            <v>State Credits</v>
          </cell>
          <cell r="F3428" t="str">
            <v>Arizona</v>
          </cell>
          <cell r="G3428">
            <v>0</v>
          </cell>
          <cell r="H3428" t="str">
            <v>NON-UTILITY</v>
          </cell>
          <cell r="I3428">
            <v>0</v>
          </cell>
          <cell r="J3428">
            <v>0</v>
          </cell>
        </row>
        <row r="3429">
          <cell r="D3429" t="str">
            <v>409200 State Adjustments - NM</v>
          </cell>
          <cell r="E3429" t="str">
            <v>State Credits</v>
          </cell>
          <cell r="F3429" t="str">
            <v>New Mexico</v>
          </cell>
          <cell r="G3429">
            <v>0</v>
          </cell>
          <cell r="H3429" t="str">
            <v>NON-UTILITY</v>
          </cell>
          <cell r="I3429">
            <v>0</v>
          </cell>
          <cell r="J3429">
            <v>0</v>
          </cell>
        </row>
        <row r="3430">
          <cell r="D3430" t="str">
            <v>410100-Amortization of ADSIT-S: Reg DIT Activity (EXP) - AZ</v>
          </cell>
          <cell r="E3430" t="str">
            <v>State Credits</v>
          </cell>
          <cell r="F3430" t="str">
            <v>Arizona</v>
          </cell>
          <cell r="G3430">
            <v>0</v>
          </cell>
          <cell r="H3430" t="str">
            <v>UTILITY</v>
          </cell>
          <cell r="I3430">
            <v>0</v>
          </cell>
          <cell r="J3430">
            <v>0</v>
          </cell>
        </row>
        <row r="3431">
          <cell r="D3431" t="str">
            <v>410100-Amortization of ADSIT-S: Reg DIT Activity (EXP) - NM</v>
          </cell>
          <cell r="E3431" t="str">
            <v>State Credits</v>
          </cell>
          <cell r="F3431" t="str">
            <v>New Mexico</v>
          </cell>
          <cell r="G3431">
            <v>0</v>
          </cell>
          <cell r="H3431" t="str">
            <v>UTILITY</v>
          </cell>
          <cell r="I3431">
            <v>0</v>
          </cell>
          <cell r="J3431">
            <v>0</v>
          </cell>
        </row>
        <row r="3432">
          <cell r="D3432" t="str">
            <v>410100-Amortization of ADSIT-S: Reg DIT Activity (EXP) - TX</v>
          </cell>
          <cell r="E3432" t="str">
            <v>State Credits</v>
          </cell>
          <cell r="F3432" t="str">
            <v>Texas</v>
          </cell>
          <cell r="G3432">
            <v>0</v>
          </cell>
          <cell r="H3432" t="str">
            <v>UTILITY</v>
          </cell>
          <cell r="I3432">
            <v>0</v>
          </cell>
          <cell r="J3432">
            <v>0</v>
          </cell>
        </row>
        <row r="3433">
          <cell r="D3433" t="str">
            <v>282000-AEFUDC-F: Change in FAS109 Bal - Federal</v>
          </cell>
          <cell r="E3433" t="str">
            <v>ITC Amortization</v>
          </cell>
          <cell r="F3433" t="str">
            <v>Federal</v>
          </cell>
          <cell r="G3433">
            <v>-9438251.0099999998</v>
          </cell>
          <cell r="H3433" t="str">
            <v>NON-UTILITY</v>
          </cell>
          <cell r="I3433">
            <v>-9438251.0099999998</v>
          </cell>
          <cell r="J3433">
            <v>0</v>
          </cell>
        </row>
        <row r="3434">
          <cell r="D3434" t="str">
            <v>410100-CIAC-S: Difference Activity - State</v>
          </cell>
          <cell r="E3434" t="str">
            <v>State Timing Differences Activity</v>
          </cell>
          <cell r="F3434">
            <v>0</v>
          </cell>
          <cell r="G3434">
            <v>0</v>
          </cell>
          <cell r="H3434" t="str">
            <v>UTILITY</v>
          </cell>
          <cell r="I3434">
            <v>0</v>
          </cell>
          <cell r="J3434">
            <v>0</v>
          </cell>
        </row>
        <row r="3435">
          <cell r="D3435" t="str">
            <v>410100-Excess ADSIT AZ-S: Difference Activity - State</v>
          </cell>
          <cell r="E3435" t="str">
            <v>State Timing Differences Activity</v>
          </cell>
          <cell r="F3435" t="str">
            <v>Arizona</v>
          </cell>
          <cell r="G3435">
            <v>0</v>
          </cell>
          <cell r="H3435" t="str">
            <v>UTILITY</v>
          </cell>
          <cell r="I3435">
            <v>0</v>
          </cell>
          <cell r="J3435">
            <v>0</v>
          </cell>
        </row>
        <row r="3436">
          <cell r="D3436" t="str">
            <v>410100-Excess ADSIT NM-S: Difference Activity - State</v>
          </cell>
          <cell r="E3436" t="str">
            <v>State Timing Differences Activity</v>
          </cell>
          <cell r="F3436" t="str">
            <v>New Mexico</v>
          </cell>
          <cell r="G3436">
            <v>0</v>
          </cell>
          <cell r="H3436" t="str">
            <v>UTILITY</v>
          </cell>
          <cell r="I3436">
            <v>0</v>
          </cell>
          <cell r="J3436">
            <v>0</v>
          </cell>
        </row>
        <row r="3437">
          <cell r="D3437" t="str">
            <v>410100-Excess ADSIT TX-S: Difference Activity - State</v>
          </cell>
          <cell r="E3437" t="str">
            <v>State Timing Differences Activity</v>
          </cell>
          <cell r="F3437" t="str">
            <v>Texas</v>
          </cell>
          <cell r="G3437">
            <v>0</v>
          </cell>
          <cell r="H3437" t="str">
            <v>UTILITY</v>
          </cell>
          <cell r="I3437">
            <v>0</v>
          </cell>
          <cell r="J3437">
            <v>0</v>
          </cell>
        </row>
        <row r="3438">
          <cell r="D3438" t="str">
            <v>410100-NOL AZ-S: Difference Activity - State</v>
          </cell>
          <cell r="E3438" t="str">
            <v>State Timing Differences Activity</v>
          </cell>
          <cell r="F3438" t="str">
            <v>Arizona</v>
          </cell>
          <cell r="G3438">
            <v>0</v>
          </cell>
          <cell r="H3438" t="str">
            <v>UTILITY</v>
          </cell>
          <cell r="I3438">
            <v>0</v>
          </cell>
          <cell r="J3438">
            <v>0</v>
          </cell>
        </row>
        <row r="3439">
          <cell r="D3439" t="str">
            <v>410100-NOL NM-S: Difference Activity - State</v>
          </cell>
          <cell r="E3439" t="str">
            <v>State Timing Differences Activity</v>
          </cell>
          <cell r="F3439" t="str">
            <v>New Mexico</v>
          </cell>
          <cell r="G3439">
            <v>0</v>
          </cell>
          <cell r="H3439" t="str">
            <v>UTILITY</v>
          </cell>
          <cell r="I3439">
            <v>0</v>
          </cell>
          <cell r="J3439">
            <v>0</v>
          </cell>
        </row>
        <row r="3440">
          <cell r="D3440" t="str">
            <v>410100-Other-AZ: Difference Activity - State</v>
          </cell>
          <cell r="E3440" t="str">
            <v>State Timing Differences Activity</v>
          </cell>
          <cell r="F3440">
            <v>0</v>
          </cell>
          <cell r="G3440">
            <v>0</v>
          </cell>
          <cell r="H3440" t="str">
            <v>UTILITY</v>
          </cell>
          <cell r="I3440">
            <v>0</v>
          </cell>
          <cell r="J3440">
            <v>0</v>
          </cell>
        </row>
        <row r="3441">
          <cell r="D3441" t="str">
            <v>410100-Other-S: Difference Activity - State Adj</v>
          </cell>
          <cell r="E3441" t="str">
            <v>State Timing Differences Activity</v>
          </cell>
          <cell r="F3441">
            <v>0</v>
          </cell>
          <cell r="G3441">
            <v>0</v>
          </cell>
          <cell r="H3441" t="str">
            <v>UTILITY</v>
          </cell>
          <cell r="I3441">
            <v>0</v>
          </cell>
          <cell r="J3441">
            <v>0</v>
          </cell>
        </row>
        <row r="3442">
          <cell r="D3442" t="str">
            <v>410200-Excess ADSIT AZ-S: Difference Activity - State</v>
          </cell>
          <cell r="E3442" t="str">
            <v>State Timing Differences Activity</v>
          </cell>
          <cell r="F3442" t="str">
            <v>Arizona</v>
          </cell>
          <cell r="G3442">
            <v>0</v>
          </cell>
          <cell r="H3442" t="str">
            <v>NON-UTILITY</v>
          </cell>
          <cell r="I3442">
            <v>0</v>
          </cell>
          <cell r="J3442">
            <v>0</v>
          </cell>
        </row>
        <row r="3443">
          <cell r="D3443" t="str">
            <v>410200-Excess ADSIT NM-S: Difference Activity - State</v>
          </cell>
          <cell r="E3443" t="str">
            <v>State Timing Differences Activity</v>
          </cell>
          <cell r="F3443" t="str">
            <v>New Mexico</v>
          </cell>
          <cell r="G3443">
            <v>0</v>
          </cell>
          <cell r="H3443" t="str">
            <v>NON-UTILITY</v>
          </cell>
          <cell r="I3443">
            <v>0</v>
          </cell>
          <cell r="J3443">
            <v>0</v>
          </cell>
        </row>
        <row r="3444">
          <cell r="D3444" t="str">
            <v>410200-Excess ADSIT TX-S: Difference Activity - State</v>
          </cell>
          <cell r="E3444" t="str">
            <v>State Timing Differences Activity</v>
          </cell>
          <cell r="F3444" t="str">
            <v>Texas</v>
          </cell>
          <cell r="G3444">
            <v>0</v>
          </cell>
          <cell r="H3444" t="str">
            <v>NON-UTILITY</v>
          </cell>
          <cell r="I3444">
            <v>0</v>
          </cell>
          <cell r="J3444">
            <v>0</v>
          </cell>
        </row>
        <row r="3445">
          <cell r="D3445" t="str">
            <v>410200-NOL AZ-AZ: Difference Activity - State</v>
          </cell>
          <cell r="E3445" t="str">
            <v>State Timing Differences Activity</v>
          </cell>
          <cell r="F3445" t="str">
            <v>Arizona</v>
          </cell>
          <cell r="G3445">
            <v>0</v>
          </cell>
          <cell r="H3445" t="str">
            <v>NON-UTILITY</v>
          </cell>
          <cell r="I3445">
            <v>0</v>
          </cell>
          <cell r="J3445">
            <v>0</v>
          </cell>
        </row>
        <row r="3446">
          <cell r="D3446" t="str">
            <v>411100-Depr Differences AZ-AZ-S: Difference Activity - State</v>
          </cell>
          <cell r="E3446" t="str">
            <v>State Timing Differences Activity</v>
          </cell>
          <cell r="F3446" t="str">
            <v>Arizona</v>
          </cell>
          <cell r="G3446">
            <v>181342795</v>
          </cell>
          <cell r="H3446" t="str">
            <v>UTILITY</v>
          </cell>
          <cell r="I3446">
            <v>0</v>
          </cell>
          <cell r="J3446">
            <v>181342795</v>
          </cell>
        </row>
        <row r="3447">
          <cell r="D3447" t="str">
            <v>Not Mapped: Difference Activity - State</v>
          </cell>
          <cell r="E3447" t="str">
            <v>State Timing Differences Activity</v>
          </cell>
          <cell r="F3447">
            <v>0</v>
          </cell>
          <cell r="G3447">
            <v>0</v>
          </cell>
          <cell r="H3447" t="str">
            <v>NON-UTILITY</v>
          </cell>
          <cell r="I3447">
            <v>0</v>
          </cell>
          <cell r="J3447">
            <v>0</v>
          </cell>
        </row>
        <row r="3448">
          <cell r="D3448" t="str">
            <v>ZZZ410100-ABFUDC CWIP-S: Difference Activity - State</v>
          </cell>
          <cell r="E3448" t="str">
            <v>State Timing Differences Activity</v>
          </cell>
          <cell r="F3448">
            <v>0</v>
          </cell>
          <cell r="G3448">
            <v>0</v>
          </cell>
          <cell r="H3448" t="str">
            <v>UTILITY</v>
          </cell>
          <cell r="I3448">
            <v>0</v>
          </cell>
          <cell r="J3448">
            <v>0</v>
          </cell>
        </row>
        <row r="3449">
          <cell r="D3449" t="str">
            <v>ZZZ410100-Amort of Debt Costs-S: Difference Activity - State</v>
          </cell>
          <cell r="E3449" t="str">
            <v>State Timing Differences Activity</v>
          </cell>
          <cell r="F3449">
            <v>0</v>
          </cell>
          <cell r="G3449">
            <v>0</v>
          </cell>
          <cell r="H3449" t="str">
            <v>UTILITY</v>
          </cell>
          <cell r="I3449">
            <v>0</v>
          </cell>
          <cell r="J3449">
            <v>0</v>
          </cell>
        </row>
        <row r="3450">
          <cell r="D3450" t="str">
            <v>ZZZ410100-Amortization of Debt Costs-S: Difference Activity - State</v>
          </cell>
          <cell r="E3450" t="str">
            <v>State Timing Differences Activity</v>
          </cell>
          <cell r="F3450">
            <v>0</v>
          </cell>
          <cell r="G3450">
            <v>0</v>
          </cell>
          <cell r="H3450" t="str">
            <v>UTILITY</v>
          </cell>
          <cell r="I3450">
            <v>0</v>
          </cell>
          <cell r="J3450">
            <v>0</v>
          </cell>
        </row>
        <row r="3451">
          <cell r="D3451" t="str">
            <v>ZZZ410100-Capitalized Interest-S: Difference Activity - State</v>
          </cell>
          <cell r="E3451" t="str">
            <v>State Timing Differences Activity</v>
          </cell>
          <cell r="F3451">
            <v>0</v>
          </cell>
          <cell r="G3451">
            <v>0</v>
          </cell>
          <cell r="H3451" t="str">
            <v>UTILITY</v>
          </cell>
          <cell r="I3451">
            <v>0</v>
          </cell>
          <cell r="J3451">
            <v>0</v>
          </cell>
        </row>
        <row r="3452">
          <cell r="D3452" t="str">
            <v>ZZZ410100-Coal Reclamation Costs-S: Difference Activity - State</v>
          </cell>
          <cell r="E3452" t="str">
            <v>State Timing Differences Activity</v>
          </cell>
          <cell r="F3452">
            <v>0</v>
          </cell>
          <cell r="G3452">
            <v>0</v>
          </cell>
          <cell r="H3452" t="str">
            <v>UTILITY</v>
          </cell>
          <cell r="I3452">
            <v>0</v>
          </cell>
          <cell r="J3452">
            <v>0</v>
          </cell>
        </row>
        <row r="3453">
          <cell r="D3453" t="str">
            <v>ZZZ410100-Decommissioning Costs-S: Difference Activity - State</v>
          </cell>
          <cell r="E3453" t="str">
            <v>State Timing Differences Activity</v>
          </cell>
          <cell r="F3453">
            <v>0</v>
          </cell>
          <cell r="G3453">
            <v>0</v>
          </cell>
          <cell r="H3453" t="str">
            <v>UTILITY</v>
          </cell>
          <cell r="I3453">
            <v>0</v>
          </cell>
          <cell r="J3453">
            <v>0</v>
          </cell>
        </row>
        <row r="3454">
          <cell r="D3454" t="str">
            <v>ZZZ410100-Deferred Fuel FERC-S: Difference Activity - State</v>
          </cell>
          <cell r="E3454" t="str">
            <v>State Timing Differences Activity</v>
          </cell>
          <cell r="F3454">
            <v>0</v>
          </cell>
          <cell r="G3454">
            <v>0</v>
          </cell>
          <cell r="H3454" t="str">
            <v>UTILITY</v>
          </cell>
          <cell r="I3454">
            <v>0</v>
          </cell>
          <cell r="J3454">
            <v>0</v>
          </cell>
        </row>
        <row r="3455">
          <cell r="D3455" t="str">
            <v>ZZZ410100-Deferred Fuel NM-S: Difference Activity - State</v>
          </cell>
          <cell r="E3455" t="str">
            <v>State Timing Differences Activity</v>
          </cell>
          <cell r="F3455">
            <v>0</v>
          </cell>
          <cell r="G3455">
            <v>0</v>
          </cell>
          <cell r="H3455" t="str">
            <v>UTILITY</v>
          </cell>
          <cell r="I3455">
            <v>0</v>
          </cell>
          <cell r="J3455">
            <v>0</v>
          </cell>
        </row>
        <row r="3456">
          <cell r="D3456" t="str">
            <v>ZZZ410100-Deferred Fuel TX-S: Difference Activity - State</v>
          </cell>
          <cell r="E3456" t="str">
            <v>State Timing Differences Activity</v>
          </cell>
          <cell r="F3456">
            <v>0</v>
          </cell>
          <cell r="G3456">
            <v>0</v>
          </cell>
          <cell r="H3456" t="str">
            <v>UTILITY</v>
          </cell>
          <cell r="I3456">
            <v>0</v>
          </cell>
          <cell r="J3456">
            <v>0</v>
          </cell>
        </row>
        <row r="3457">
          <cell r="D3457" t="str">
            <v>ZZZ410100-Depreciation Differences-S: Difference Activity - State</v>
          </cell>
          <cell r="E3457" t="str">
            <v>State Timing Differences Activity</v>
          </cell>
          <cell r="F3457">
            <v>0</v>
          </cell>
          <cell r="G3457">
            <v>0</v>
          </cell>
          <cell r="H3457" t="str">
            <v>UTILITY</v>
          </cell>
          <cell r="I3457">
            <v>0</v>
          </cell>
          <cell r="J3457">
            <v>0</v>
          </cell>
        </row>
        <row r="3458">
          <cell r="D3458" t="str">
            <v>ZZZ410100-Other Employee Benefits-S: Difference Activity - State</v>
          </cell>
          <cell r="E3458" t="str">
            <v>State Timing Differences Activity</v>
          </cell>
          <cell r="F3458">
            <v>0</v>
          </cell>
          <cell r="G3458">
            <v>0</v>
          </cell>
          <cell r="H3458" t="str">
            <v>UTILITY</v>
          </cell>
          <cell r="I3458">
            <v>0</v>
          </cell>
          <cell r="J3458">
            <v>0</v>
          </cell>
        </row>
        <row r="3459">
          <cell r="D3459" t="str">
            <v>ZZZ410100-Other-S: Difference Activity - State</v>
          </cell>
          <cell r="E3459" t="str">
            <v>State Timing Differences Activity</v>
          </cell>
          <cell r="F3459">
            <v>0</v>
          </cell>
          <cell r="G3459">
            <v>0</v>
          </cell>
          <cell r="H3459" t="str">
            <v>UTILITY</v>
          </cell>
          <cell r="I3459">
            <v>0</v>
          </cell>
          <cell r="J3459">
            <v>0</v>
          </cell>
        </row>
        <row r="3460">
          <cell r="D3460" t="str">
            <v>ZZZ410100-R&amp;D Credit: Difference Activity - State</v>
          </cell>
          <cell r="E3460" t="str">
            <v>State Timing Differences Activity</v>
          </cell>
          <cell r="F3460">
            <v>0</v>
          </cell>
          <cell r="G3460">
            <v>0</v>
          </cell>
          <cell r="H3460" t="str">
            <v>UTILITY</v>
          </cell>
          <cell r="I3460">
            <v>0</v>
          </cell>
          <cell r="J3460">
            <v>0</v>
          </cell>
        </row>
        <row r="3461">
          <cell r="D3461" t="str">
            <v>ZZZ410100-Repair Allowance-S: Difference Activity - State</v>
          </cell>
          <cell r="E3461" t="str">
            <v>State Timing Differences Activity</v>
          </cell>
          <cell r="F3461">
            <v>0</v>
          </cell>
          <cell r="G3461">
            <v>0</v>
          </cell>
          <cell r="H3461" t="str">
            <v>UTILITY</v>
          </cell>
          <cell r="I3461">
            <v>0</v>
          </cell>
          <cell r="J3461">
            <v>0</v>
          </cell>
        </row>
        <row r="3462">
          <cell r="D3462" t="str">
            <v>ZZZ410100-Retirement Plans-S: Difference Activity - State</v>
          </cell>
          <cell r="E3462" t="str">
            <v>State Timing Differences Activity</v>
          </cell>
          <cell r="F3462">
            <v>0</v>
          </cell>
          <cell r="G3462">
            <v>0</v>
          </cell>
          <cell r="H3462" t="str">
            <v>UTILITY</v>
          </cell>
          <cell r="I3462">
            <v>0</v>
          </cell>
          <cell r="J3462">
            <v>0</v>
          </cell>
        </row>
        <row r="3463">
          <cell r="D3463" t="str">
            <v>ZZZ410100-SFAS 143 ARO-S: Difference Activity - State</v>
          </cell>
          <cell r="E3463" t="str">
            <v>State Timing Differences Activity</v>
          </cell>
          <cell r="F3463">
            <v>0</v>
          </cell>
          <cell r="G3463">
            <v>0</v>
          </cell>
          <cell r="H3463" t="str">
            <v>UTILITY</v>
          </cell>
          <cell r="I3463">
            <v>0</v>
          </cell>
          <cell r="J3463">
            <v>0</v>
          </cell>
        </row>
        <row r="3464">
          <cell r="D3464" t="str">
            <v>ZZZ410100-Section 174 R&amp;D-S: Difference Activity - State</v>
          </cell>
          <cell r="E3464" t="str">
            <v>State Timing Differences Activity</v>
          </cell>
          <cell r="F3464">
            <v>0</v>
          </cell>
          <cell r="G3464">
            <v>0</v>
          </cell>
          <cell r="H3464" t="str">
            <v>UTILITY</v>
          </cell>
          <cell r="I3464">
            <v>0</v>
          </cell>
          <cell r="J3464">
            <v>0</v>
          </cell>
        </row>
        <row r="3465">
          <cell r="D3465" t="str">
            <v>ZZZ410100-TOTF Income Taxes-S: Difference Activity - State</v>
          </cell>
          <cell r="E3465" t="str">
            <v>State Timing Differences Activity</v>
          </cell>
          <cell r="F3465">
            <v>0</v>
          </cell>
          <cell r="G3465">
            <v>0</v>
          </cell>
          <cell r="H3465" t="str">
            <v>UTILITY</v>
          </cell>
          <cell r="I3465">
            <v>0</v>
          </cell>
          <cell r="J3465">
            <v>0</v>
          </cell>
        </row>
        <row r="3466">
          <cell r="D3466" t="str">
            <v>ZZZ410100-Unbilled Revenue-S: Difference Activity - State</v>
          </cell>
          <cell r="E3466" t="str">
            <v>State Timing Differences Activity</v>
          </cell>
          <cell r="F3466">
            <v>0</v>
          </cell>
          <cell r="G3466">
            <v>0</v>
          </cell>
          <cell r="H3466" t="str">
            <v>UTILITY</v>
          </cell>
          <cell r="I3466">
            <v>0</v>
          </cell>
          <cell r="J3466">
            <v>0</v>
          </cell>
        </row>
        <row r="3467">
          <cell r="D3467" t="str">
            <v>ZZZ410200-ABFUDC CWIP-S: Difference Activity - State</v>
          </cell>
          <cell r="E3467" t="str">
            <v>State Timing Differences Activity</v>
          </cell>
          <cell r="F3467">
            <v>0</v>
          </cell>
          <cell r="G3467">
            <v>0</v>
          </cell>
          <cell r="H3467" t="str">
            <v>NON-UTILITY</v>
          </cell>
          <cell r="I3467">
            <v>0</v>
          </cell>
          <cell r="J3467">
            <v>0</v>
          </cell>
        </row>
        <row r="3468">
          <cell r="D3468" t="str">
            <v>ZZZ410200-Decommissioning Costs FQF-S: Difference Activity - State</v>
          </cell>
          <cell r="E3468" t="str">
            <v>State Timing Differences Activity</v>
          </cell>
          <cell r="F3468">
            <v>0</v>
          </cell>
          <cell r="G3468">
            <v>0</v>
          </cell>
          <cell r="H3468" t="str">
            <v>NON-UTILITY</v>
          </cell>
          <cell r="I3468">
            <v>0</v>
          </cell>
          <cell r="J3468">
            <v>0</v>
          </cell>
        </row>
        <row r="3469">
          <cell r="D3469" t="str">
            <v>ZZZ410200-Other-S: Difference Activity - State</v>
          </cell>
          <cell r="E3469" t="str">
            <v>State Timing Differences Activity</v>
          </cell>
          <cell r="F3469">
            <v>0</v>
          </cell>
          <cell r="G3469">
            <v>0</v>
          </cell>
          <cell r="H3469" t="str">
            <v>NON-UTILITY</v>
          </cell>
          <cell r="I3469">
            <v>0</v>
          </cell>
          <cell r="J3469">
            <v>0</v>
          </cell>
        </row>
        <row r="3470">
          <cell r="D3470" t="str">
            <v>ZZZ411100-ABFUDC CWIP-S: Difference Activity - State</v>
          </cell>
          <cell r="E3470" t="str">
            <v>State Timing Differences Activity</v>
          </cell>
          <cell r="F3470">
            <v>0</v>
          </cell>
          <cell r="G3470">
            <v>0</v>
          </cell>
          <cell r="H3470" t="str">
            <v>UTILITY</v>
          </cell>
          <cell r="I3470">
            <v>0</v>
          </cell>
          <cell r="J3470">
            <v>0</v>
          </cell>
        </row>
        <row r="3471">
          <cell r="D3471" t="str">
            <v>440000-NMRT01-RESIDENT-CUSTOMER</v>
          </cell>
          <cell r="E3471">
            <v>0</v>
          </cell>
          <cell r="F3471">
            <v>0</v>
          </cell>
          <cell r="G3471">
            <v>1161108</v>
          </cell>
          <cell r="H3471" t="str">
            <v>UTILITY</v>
          </cell>
          <cell r="I3471">
            <v>0</v>
          </cell>
          <cell r="J3471">
            <v>1161108</v>
          </cell>
        </row>
        <row r="3472">
          <cell r="D3472" t="str">
            <v>440000-NMRT12-AR LIGHT-CUSTOMER</v>
          </cell>
          <cell r="E3472">
            <v>0</v>
          </cell>
          <cell r="F3472">
            <v>0</v>
          </cell>
          <cell r="G3472">
            <v>0</v>
          </cell>
          <cell r="H3472" t="str">
            <v>UTILITY</v>
          </cell>
          <cell r="I3472">
            <v>0</v>
          </cell>
          <cell r="J3472">
            <v>0</v>
          </cell>
        </row>
        <row r="3473">
          <cell r="D3473" t="str">
            <v>440000-TXRT01-RESIDENTIAL-CUSTOMER</v>
          </cell>
          <cell r="E3473">
            <v>0</v>
          </cell>
          <cell r="F3473">
            <v>0</v>
          </cell>
          <cell r="G3473">
            <v>3313164</v>
          </cell>
          <cell r="H3473" t="str">
            <v>UTILITY</v>
          </cell>
          <cell r="I3473">
            <v>0</v>
          </cell>
          <cell r="J3473">
            <v>3313164</v>
          </cell>
        </row>
        <row r="3474">
          <cell r="D3474" t="str">
            <v>440000-TXRT28-AREA LIGHTIN-CUSTOMER</v>
          </cell>
          <cell r="E3474">
            <v>0</v>
          </cell>
          <cell r="F3474">
            <v>0</v>
          </cell>
          <cell r="G3474">
            <v>2705</v>
          </cell>
          <cell r="H3474" t="str">
            <v>UTILITY</v>
          </cell>
          <cell r="I3474">
            <v>0</v>
          </cell>
          <cell r="J3474">
            <v>2705</v>
          </cell>
        </row>
        <row r="3475">
          <cell r="D3475" t="str">
            <v>440000-TXRTVRE-VOLREN ENGY-CUSTOMER</v>
          </cell>
          <cell r="E3475">
            <v>0</v>
          </cell>
          <cell r="F3475">
            <v>0</v>
          </cell>
          <cell r="G3475">
            <v>0</v>
          </cell>
          <cell r="H3475" t="str">
            <v>UTILITY</v>
          </cell>
          <cell r="I3475">
            <v>0</v>
          </cell>
          <cell r="J3475">
            <v>0</v>
          </cell>
        </row>
        <row r="3476">
          <cell r="D3476" t="str">
            <v>440000-TXRTWH-WATER HEAT-CUSTOMER</v>
          </cell>
          <cell r="E3476">
            <v>0</v>
          </cell>
          <cell r="F3476">
            <v>0</v>
          </cell>
          <cell r="G3476">
            <v>50</v>
          </cell>
          <cell r="H3476" t="str">
            <v>UTILITY</v>
          </cell>
          <cell r="I3476">
            <v>0</v>
          </cell>
          <cell r="J3476">
            <v>50</v>
          </cell>
        </row>
        <row r="3477">
          <cell r="D3477" t="str">
            <v>442000-NMRT03-SM GENL-CUSTOMER</v>
          </cell>
          <cell r="E3477">
            <v>0</v>
          </cell>
          <cell r="F3477">
            <v>0</v>
          </cell>
          <cell r="G3477">
            <v>0</v>
          </cell>
          <cell r="H3477" t="str">
            <v>UTILITY</v>
          </cell>
          <cell r="I3477">
            <v>0</v>
          </cell>
          <cell r="J3477">
            <v>0</v>
          </cell>
        </row>
        <row r="3478">
          <cell r="D3478" t="str">
            <v>442000-NMRT04-GRL SERV-CUSTOMER</v>
          </cell>
          <cell r="E3478">
            <v>0</v>
          </cell>
          <cell r="F3478">
            <v>0</v>
          </cell>
          <cell r="G3478">
            <v>0</v>
          </cell>
          <cell r="H3478" t="str">
            <v>UTILITY</v>
          </cell>
          <cell r="I3478">
            <v>0</v>
          </cell>
          <cell r="J3478">
            <v>0</v>
          </cell>
        </row>
        <row r="3479">
          <cell r="D3479" t="str">
            <v>442000-NMRT05-IRRIGAT-CUSTOMER</v>
          </cell>
          <cell r="E3479">
            <v>0</v>
          </cell>
          <cell r="F3479">
            <v>0</v>
          </cell>
          <cell r="G3479">
            <v>0</v>
          </cell>
          <cell r="H3479" t="str">
            <v>UTILITY</v>
          </cell>
          <cell r="I3479">
            <v>0</v>
          </cell>
          <cell r="J3479">
            <v>0</v>
          </cell>
        </row>
        <row r="3480">
          <cell r="D3480" t="str">
            <v>442000-NMRT08-PUMPING-CUSTOMER</v>
          </cell>
          <cell r="E3480">
            <v>0</v>
          </cell>
          <cell r="F3480">
            <v>0</v>
          </cell>
          <cell r="G3480">
            <v>0</v>
          </cell>
          <cell r="H3480" t="str">
            <v>UTILITY</v>
          </cell>
          <cell r="I3480">
            <v>0</v>
          </cell>
          <cell r="J3480">
            <v>0</v>
          </cell>
        </row>
        <row r="3481">
          <cell r="D3481" t="str">
            <v>442000-NMRT09-LRG PWR-CUSTOMER</v>
          </cell>
          <cell r="E3481">
            <v>0</v>
          </cell>
          <cell r="F3481">
            <v>0</v>
          </cell>
          <cell r="G3481">
            <v>0</v>
          </cell>
          <cell r="H3481" t="str">
            <v>UTILITY</v>
          </cell>
          <cell r="I3481">
            <v>0</v>
          </cell>
          <cell r="J3481">
            <v>0</v>
          </cell>
        </row>
        <row r="3482">
          <cell r="D3482" t="str">
            <v>442000-NMRT12-AR LIGHT-CUSTOMER</v>
          </cell>
          <cell r="E3482">
            <v>0</v>
          </cell>
          <cell r="F3482">
            <v>0</v>
          </cell>
          <cell r="G3482">
            <v>0</v>
          </cell>
          <cell r="H3482" t="str">
            <v>UTILITY</v>
          </cell>
          <cell r="I3482">
            <v>0</v>
          </cell>
          <cell r="J3482">
            <v>0</v>
          </cell>
        </row>
        <row r="3483">
          <cell r="D3483" t="str">
            <v>442000-NMRT19-SEAS AGR-CUSTOMER</v>
          </cell>
          <cell r="E3483">
            <v>0</v>
          </cell>
          <cell r="F3483">
            <v>0</v>
          </cell>
          <cell r="G3483">
            <v>0</v>
          </cell>
          <cell r="H3483" t="str">
            <v>UTILITY</v>
          </cell>
          <cell r="I3483">
            <v>0</v>
          </cell>
          <cell r="J3483">
            <v>0</v>
          </cell>
        </row>
        <row r="3484">
          <cell r="D3484" t="str">
            <v>442000-NMRT25-OUTD REC-CUSTOMER</v>
          </cell>
          <cell r="E3484">
            <v>0</v>
          </cell>
          <cell r="F3484">
            <v>0</v>
          </cell>
          <cell r="G3484">
            <v>0</v>
          </cell>
          <cell r="H3484" t="str">
            <v>UTILITY</v>
          </cell>
          <cell r="I3484">
            <v>0</v>
          </cell>
          <cell r="J3484">
            <v>0</v>
          </cell>
        </row>
        <row r="3485">
          <cell r="D3485" t="str">
            <v>442000-NMRT29-INTERRUP-CUSTOMER</v>
          </cell>
          <cell r="E3485">
            <v>0</v>
          </cell>
          <cell r="F3485">
            <v>0</v>
          </cell>
          <cell r="G3485">
            <v>0</v>
          </cell>
          <cell r="H3485" t="str">
            <v>UTILITY</v>
          </cell>
          <cell r="I3485">
            <v>0</v>
          </cell>
          <cell r="J3485">
            <v>0</v>
          </cell>
        </row>
        <row r="3486">
          <cell r="D3486" t="str">
            <v>442000-TXRT02-SMALL GENL-CUSTOMER</v>
          </cell>
          <cell r="E3486">
            <v>0</v>
          </cell>
          <cell r="F3486">
            <v>0</v>
          </cell>
          <cell r="G3486">
            <v>290470</v>
          </cell>
          <cell r="H3486" t="str">
            <v>UTILITY</v>
          </cell>
          <cell r="I3486">
            <v>0</v>
          </cell>
          <cell r="J3486">
            <v>290470</v>
          </cell>
        </row>
        <row r="3487">
          <cell r="D3487" t="str">
            <v>442000-TXRT07-OUTD RECREAT-CUSTOMER</v>
          </cell>
          <cell r="E3487">
            <v>0</v>
          </cell>
          <cell r="F3487">
            <v>0</v>
          </cell>
          <cell r="G3487">
            <v>171</v>
          </cell>
          <cell r="H3487" t="str">
            <v>UTILITY</v>
          </cell>
          <cell r="I3487">
            <v>0</v>
          </cell>
          <cell r="J3487">
            <v>171</v>
          </cell>
        </row>
        <row r="3488">
          <cell r="D3488" t="str">
            <v>442000-TXRT22-IRRIGATION-CUSTOMER</v>
          </cell>
          <cell r="E3488">
            <v>0</v>
          </cell>
          <cell r="F3488">
            <v>0</v>
          </cell>
          <cell r="G3488">
            <v>1462</v>
          </cell>
          <cell r="H3488" t="str">
            <v>UTILITY</v>
          </cell>
          <cell r="I3488">
            <v>0</v>
          </cell>
          <cell r="J3488">
            <v>1462</v>
          </cell>
        </row>
        <row r="3489">
          <cell r="D3489" t="str">
            <v>442000-TXRT24-GENERAL SERV-CUSTOMER</v>
          </cell>
          <cell r="E3489">
            <v>0</v>
          </cell>
          <cell r="F3489">
            <v>0</v>
          </cell>
          <cell r="G3489">
            <v>75507</v>
          </cell>
          <cell r="H3489" t="str">
            <v>UTILITY</v>
          </cell>
          <cell r="I3489">
            <v>0</v>
          </cell>
          <cell r="J3489">
            <v>75507</v>
          </cell>
        </row>
        <row r="3490">
          <cell r="D3490" t="str">
            <v>442000-TXRT25-LARGE POWER-CUSTOMER</v>
          </cell>
          <cell r="E3490">
            <v>0</v>
          </cell>
          <cell r="F3490">
            <v>0</v>
          </cell>
          <cell r="G3490">
            <v>735</v>
          </cell>
          <cell r="H3490" t="str">
            <v>UTILITY</v>
          </cell>
          <cell r="I3490">
            <v>0</v>
          </cell>
          <cell r="J3490">
            <v>735</v>
          </cell>
        </row>
        <row r="3491">
          <cell r="D3491" t="str">
            <v>442000-TXRT28-AREA LIGHTIN-CUSTOMER</v>
          </cell>
          <cell r="E3491">
            <v>0</v>
          </cell>
          <cell r="F3491">
            <v>0</v>
          </cell>
          <cell r="G3491">
            <v>5275</v>
          </cell>
          <cell r="H3491" t="str">
            <v>UTILITY</v>
          </cell>
          <cell r="I3491">
            <v>0</v>
          </cell>
          <cell r="J3491">
            <v>5275</v>
          </cell>
        </row>
        <row r="3492">
          <cell r="D3492" t="str">
            <v>442000-TXRT34-COTTON GIN-CUSTOMER</v>
          </cell>
          <cell r="E3492">
            <v>0</v>
          </cell>
          <cell r="F3492">
            <v>0</v>
          </cell>
          <cell r="G3492">
            <v>24</v>
          </cell>
          <cell r="H3492" t="str">
            <v>UTILITY</v>
          </cell>
          <cell r="I3492">
            <v>0</v>
          </cell>
          <cell r="J3492">
            <v>24</v>
          </cell>
        </row>
        <row r="3493">
          <cell r="D3493" t="str">
            <v>442000-TXRTVRE-VOLREN ENGY-CUSTOMER</v>
          </cell>
          <cell r="E3493">
            <v>0</v>
          </cell>
          <cell r="F3493">
            <v>0</v>
          </cell>
          <cell r="G3493">
            <v>0</v>
          </cell>
          <cell r="H3493" t="str">
            <v>UTILITY</v>
          </cell>
          <cell r="I3493">
            <v>0</v>
          </cell>
          <cell r="J3493">
            <v>0</v>
          </cell>
        </row>
        <row r="3494">
          <cell r="D3494" t="str">
            <v>442000-TXRTWH-WATER HEAT-CUSTOMER</v>
          </cell>
          <cell r="E3494">
            <v>0</v>
          </cell>
          <cell r="F3494">
            <v>0</v>
          </cell>
          <cell r="G3494">
            <v>34</v>
          </cell>
          <cell r="H3494" t="str">
            <v>UTILITY</v>
          </cell>
          <cell r="I3494">
            <v>0</v>
          </cell>
          <cell r="J3494">
            <v>34</v>
          </cell>
        </row>
        <row r="3495">
          <cell r="D3495" t="str">
            <v>442500-NMRT09-LRG PWR-CUSTOMER</v>
          </cell>
          <cell r="E3495">
            <v>0</v>
          </cell>
          <cell r="F3495">
            <v>0</v>
          </cell>
          <cell r="G3495">
            <v>0</v>
          </cell>
          <cell r="H3495" t="str">
            <v>UTILITY</v>
          </cell>
          <cell r="I3495">
            <v>0</v>
          </cell>
          <cell r="J3495">
            <v>0</v>
          </cell>
        </row>
        <row r="3496">
          <cell r="D3496" t="str">
            <v>442500-NMRT29-INTERRUP-CUSTOMER</v>
          </cell>
          <cell r="E3496">
            <v>0</v>
          </cell>
          <cell r="F3496">
            <v>0</v>
          </cell>
          <cell r="G3496">
            <v>0</v>
          </cell>
          <cell r="H3496" t="str">
            <v>UTILITY</v>
          </cell>
          <cell r="I3496">
            <v>0</v>
          </cell>
          <cell r="J3496">
            <v>0</v>
          </cell>
        </row>
        <row r="3497">
          <cell r="D3497" t="str">
            <v>442500-TXRT15-ELECTR REFIN-CUSTOMER</v>
          </cell>
          <cell r="E3497">
            <v>0</v>
          </cell>
          <cell r="F3497">
            <v>0</v>
          </cell>
          <cell r="G3497">
            <v>12</v>
          </cell>
          <cell r="H3497" t="str">
            <v>UTILITY</v>
          </cell>
          <cell r="I3497">
            <v>0</v>
          </cell>
          <cell r="J3497">
            <v>12</v>
          </cell>
        </row>
        <row r="3498">
          <cell r="D3498" t="str">
            <v>442500-TXRT25-LARGE POWER-CUSTOMER</v>
          </cell>
          <cell r="E3498">
            <v>0</v>
          </cell>
          <cell r="F3498">
            <v>0</v>
          </cell>
          <cell r="G3498">
            <v>411</v>
          </cell>
          <cell r="H3498" t="str">
            <v>UTILITY</v>
          </cell>
          <cell r="I3498">
            <v>0</v>
          </cell>
          <cell r="J3498">
            <v>411</v>
          </cell>
        </row>
        <row r="3499">
          <cell r="D3499" t="str">
            <v>442500-TXRT25A-LRG PWR OP-CUSTOMER</v>
          </cell>
          <cell r="E3499">
            <v>0</v>
          </cell>
          <cell r="F3499">
            <v>0</v>
          </cell>
          <cell r="G3499">
            <v>0</v>
          </cell>
          <cell r="H3499" t="str">
            <v>UTILITY</v>
          </cell>
          <cell r="I3499">
            <v>0</v>
          </cell>
          <cell r="J3499">
            <v>0</v>
          </cell>
        </row>
        <row r="3500">
          <cell r="D3500" t="str">
            <v>442500-TXRT26-PETROL REFIN-CUSTOMER</v>
          </cell>
          <cell r="E3500">
            <v>0</v>
          </cell>
          <cell r="F3500">
            <v>0</v>
          </cell>
          <cell r="G3500">
            <v>12</v>
          </cell>
          <cell r="H3500" t="str">
            <v>UTILITY</v>
          </cell>
          <cell r="I3500">
            <v>0</v>
          </cell>
          <cell r="J3500">
            <v>12</v>
          </cell>
        </row>
        <row r="3501">
          <cell r="D3501" t="str">
            <v>442500-TXRT28-AREA LIGHTIN-CUSTOMER</v>
          </cell>
          <cell r="E3501">
            <v>0</v>
          </cell>
          <cell r="F3501">
            <v>0</v>
          </cell>
          <cell r="G3501">
            <v>0</v>
          </cell>
          <cell r="H3501" t="str">
            <v>UTILITY</v>
          </cell>
          <cell r="I3501">
            <v>0</v>
          </cell>
          <cell r="J3501">
            <v>0</v>
          </cell>
        </row>
        <row r="3502">
          <cell r="D3502" t="str">
            <v>442500-TXRT30-ELECTR FURN-CUSTOMER</v>
          </cell>
          <cell r="E3502">
            <v>0</v>
          </cell>
          <cell r="F3502">
            <v>0</v>
          </cell>
          <cell r="G3502">
            <v>12</v>
          </cell>
          <cell r="H3502" t="str">
            <v>UTILITY</v>
          </cell>
          <cell r="I3502">
            <v>0</v>
          </cell>
          <cell r="J3502">
            <v>12</v>
          </cell>
        </row>
        <row r="3503">
          <cell r="D3503" t="str">
            <v>442500-TXRT38-INTERRUPTIB-CUSTOMER</v>
          </cell>
          <cell r="E3503">
            <v>0</v>
          </cell>
          <cell r="F3503">
            <v>0</v>
          </cell>
          <cell r="G3503">
            <v>0</v>
          </cell>
          <cell r="H3503" t="str">
            <v>UTILITY</v>
          </cell>
          <cell r="I3503">
            <v>0</v>
          </cell>
          <cell r="J3503">
            <v>0</v>
          </cell>
        </row>
        <row r="3504">
          <cell r="D3504" t="str">
            <v>444000-NMRT11-ST LIGHT-CUSTOMER</v>
          </cell>
          <cell r="E3504">
            <v>0</v>
          </cell>
          <cell r="F3504">
            <v>0</v>
          </cell>
          <cell r="G3504">
            <v>0</v>
          </cell>
          <cell r="H3504" t="str">
            <v>UTILITY</v>
          </cell>
          <cell r="I3504">
            <v>0</v>
          </cell>
          <cell r="J3504">
            <v>0</v>
          </cell>
        </row>
        <row r="3505">
          <cell r="D3505" t="str">
            <v>444000-TXRT08-STREET LIGHT-CUSTOMER</v>
          </cell>
          <cell r="E3505">
            <v>0</v>
          </cell>
          <cell r="F3505">
            <v>0</v>
          </cell>
          <cell r="G3505">
            <v>1848</v>
          </cell>
          <cell r="H3505" t="str">
            <v>UTILITY</v>
          </cell>
          <cell r="I3505">
            <v>0</v>
          </cell>
          <cell r="J3505">
            <v>1848</v>
          </cell>
        </row>
        <row r="3506">
          <cell r="D3506" t="str">
            <v>444000-TXRT09-TRAFFIC  LIGHT-CUSTOMER</v>
          </cell>
          <cell r="E3506">
            <v>0</v>
          </cell>
          <cell r="F3506">
            <v>0</v>
          </cell>
          <cell r="G3506">
            <v>240</v>
          </cell>
          <cell r="H3506" t="str">
            <v>UTILITY</v>
          </cell>
          <cell r="I3506">
            <v>0</v>
          </cell>
          <cell r="J3506">
            <v>240</v>
          </cell>
        </row>
        <row r="3507">
          <cell r="D3507" t="str">
            <v>445000-NMRT01-RESIDENT-CUSTOMER</v>
          </cell>
          <cell r="E3507">
            <v>0</v>
          </cell>
          <cell r="F3507">
            <v>0</v>
          </cell>
          <cell r="G3507">
            <v>0</v>
          </cell>
          <cell r="H3507" t="str">
            <v>UTILITY</v>
          </cell>
          <cell r="I3507">
            <v>0</v>
          </cell>
          <cell r="J3507">
            <v>0</v>
          </cell>
        </row>
        <row r="3508">
          <cell r="D3508" t="str">
            <v>445000-NMRT03-SM GENL-CUSTOMER</v>
          </cell>
          <cell r="E3508">
            <v>0</v>
          </cell>
          <cell r="F3508">
            <v>0</v>
          </cell>
          <cell r="G3508">
            <v>0</v>
          </cell>
          <cell r="H3508" t="str">
            <v>UTILITY</v>
          </cell>
          <cell r="I3508">
            <v>0</v>
          </cell>
          <cell r="J3508">
            <v>0</v>
          </cell>
        </row>
        <row r="3509">
          <cell r="D3509" t="str">
            <v>445000-NMRT04-GRL SERV-CUSTOMER</v>
          </cell>
          <cell r="E3509">
            <v>0</v>
          </cell>
          <cell r="F3509">
            <v>0</v>
          </cell>
          <cell r="G3509">
            <v>0</v>
          </cell>
          <cell r="H3509" t="str">
            <v>UTILITY</v>
          </cell>
          <cell r="I3509">
            <v>0</v>
          </cell>
          <cell r="J3509">
            <v>0</v>
          </cell>
        </row>
        <row r="3510">
          <cell r="D3510" t="str">
            <v>445000-NMRT05-IRRIGAT-CUSTOMER</v>
          </cell>
          <cell r="E3510">
            <v>0</v>
          </cell>
          <cell r="F3510">
            <v>0</v>
          </cell>
          <cell r="G3510">
            <v>0</v>
          </cell>
          <cell r="H3510" t="str">
            <v>UTILITY</v>
          </cell>
          <cell r="I3510">
            <v>0</v>
          </cell>
          <cell r="J3510">
            <v>0</v>
          </cell>
        </row>
        <row r="3511">
          <cell r="D3511" t="str">
            <v>445000-NMRT07-CTY&amp;CNTY-CUSTOMER</v>
          </cell>
          <cell r="E3511">
            <v>0</v>
          </cell>
          <cell r="F3511">
            <v>0</v>
          </cell>
          <cell r="G3511">
            <v>0</v>
          </cell>
          <cell r="H3511" t="str">
            <v>UTILITY</v>
          </cell>
          <cell r="I3511">
            <v>0</v>
          </cell>
          <cell r="J3511">
            <v>0</v>
          </cell>
        </row>
        <row r="3512">
          <cell r="D3512" t="str">
            <v>445000-NMRT08-PUMPING-CUSTOMER</v>
          </cell>
          <cell r="E3512">
            <v>0</v>
          </cell>
          <cell r="F3512">
            <v>0</v>
          </cell>
          <cell r="G3512">
            <v>0</v>
          </cell>
          <cell r="H3512" t="str">
            <v>UTILITY</v>
          </cell>
          <cell r="I3512">
            <v>0</v>
          </cell>
          <cell r="J3512">
            <v>0</v>
          </cell>
        </row>
        <row r="3513">
          <cell r="D3513" t="str">
            <v>445000-NMRT09-LRG PWR-CUSTOMER</v>
          </cell>
          <cell r="E3513">
            <v>0</v>
          </cell>
          <cell r="F3513">
            <v>0</v>
          </cell>
          <cell r="G3513">
            <v>0</v>
          </cell>
          <cell r="H3513" t="str">
            <v>UTILITY</v>
          </cell>
          <cell r="I3513">
            <v>0</v>
          </cell>
          <cell r="J3513">
            <v>0</v>
          </cell>
        </row>
        <row r="3514">
          <cell r="D3514" t="str">
            <v>445000-NMRT10-MILITARY-CUSTOMER</v>
          </cell>
          <cell r="E3514">
            <v>0</v>
          </cell>
          <cell r="F3514">
            <v>0</v>
          </cell>
          <cell r="G3514">
            <v>0</v>
          </cell>
          <cell r="H3514" t="str">
            <v>UTILITY</v>
          </cell>
          <cell r="I3514">
            <v>0</v>
          </cell>
          <cell r="J3514">
            <v>0</v>
          </cell>
        </row>
        <row r="3515">
          <cell r="D3515" t="str">
            <v>445000-NMRT12-AR LIGHT-CUSTOMER</v>
          </cell>
          <cell r="E3515">
            <v>0</v>
          </cell>
          <cell r="F3515">
            <v>0</v>
          </cell>
          <cell r="G3515">
            <v>0</v>
          </cell>
          <cell r="H3515" t="str">
            <v>UTILITY</v>
          </cell>
          <cell r="I3515">
            <v>0</v>
          </cell>
          <cell r="J3515">
            <v>0</v>
          </cell>
        </row>
        <row r="3516">
          <cell r="D3516" t="str">
            <v>445000-NMRT25-OUTD REC-CUSTOMER</v>
          </cell>
          <cell r="E3516">
            <v>0</v>
          </cell>
          <cell r="F3516">
            <v>0</v>
          </cell>
          <cell r="G3516">
            <v>0</v>
          </cell>
          <cell r="H3516" t="str">
            <v>UTILITY</v>
          </cell>
          <cell r="I3516">
            <v>0</v>
          </cell>
          <cell r="J3516">
            <v>0</v>
          </cell>
        </row>
        <row r="3517">
          <cell r="D3517" t="str">
            <v>445000-NMRT26-ST UNIV-CUSTOMER</v>
          </cell>
          <cell r="E3517">
            <v>0</v>
          </cell>
          <cell r="F3517">
            <v>0</v>
          </cell>
          <cell r="G3517">
            <v>0</v>
          </cell>
          <cell r="H3517" t="str">
            <v>UTILITY</v>
          </cell>
          <cell r="I3517">
            <v>0</v>
          </cell>
          <cell r="J3517">
            <v>0</v>
          </cell>
        </row>
        <row r="3518">
          <cell r="D3518" t="str">
            <v>445000-TXRT01-RESIDENTIAL-CUSTOMER</v>
          </cell>
          <cell r="E3518">
            <v>0</v>
          </cell>
          <cell r="F3518">
            <v>0</v>
          </cell>
          <cell r="G3518">
            <v>21684</v>
          </cell>
          <cell r="H3518" t="str">
            <v>UTILITY</v>
          </cell>
          <cell r="I3518">
            <v>0</v>
          </cell>
          <cell r="J3518">
            <v>21684</v>
          </cell>
        </row>
        <row r="3519">
          <cell r="D3519" t="str">
            <v>445000-TXRT02-SMALL GENL-CUSTOMER</v>
          </cell>
          <cell r="E3519">
            <v>0</v>
          </cell>
          <cell r="F3519">
            <v>0</v>
          </cell>
          <cell r="G3519">
            <v>15098</v>
          </cell>
          <cell r="H3519" t="str">
            <v>UTILITY</v>
          </cell>
          <cell r="I3519">
            <v>0</v>
          </cell>
          <cell r="J3519">
            <v>15098</v>
          </cell>
        </row>
        <row r="3520">
          <cell r="D3520" t="str">
            <v>445000-TXRT07-OUTD RECREAT-CUSTOMER</v>
          </cell>
          <cell r="E3520">
            <v>0</v>
          </cell>
          <cell r="F3520">
            <v>0</v>
          </cell>
          <cell r="G3520">
            <v>2157</v>
          </cell>
          <cell r="H3520" t="str">
            <v>UTILITY</v>
          </cell>
          <cell r="I3520">
            <v>0</v>
          </cell>
          <cell r="J3520">
            <v>2157</v>
          </cell>
        </row>
        <row r="3521">
          <cell r="D3521" t="str">
            <v>445000-TXRT11-WATER PUMP-CUSTOMER</v>
          </cell>
          <cell r="E3521">
            <v>0</v>
          </cell>
          <cell r="F3521">
            <v>0</v>
          </cell>
          <cell r="G3521">
            <v>0</v>
          </cell>
          <cell r="H3521" t="str">
            <v>UTILITY</v>
          </cell>
          <cell r="I3521">
            <v>0</v>
          </cell>
          <cell r="J3521">
            <v>0</v>
          </cell>
        </row>
        <row r="3522">
          <cell r="D3522" t="str">
            <v>445000-TXRT11TU-TOU WTR PUMP-CUSTOMER</v>
          </cell>
          <cell r="E3522">
            <v>0</v>
          </cell>
          <cell r="F3522">
            <v>0</v>
          </cell>
          <cell r="G3522">
            <v>5039</v>
          </cell>
          <cell r="H3522" t="str">
            <v>UTILITY</v>
          </cell>
          <cell r="I3522">
            <v>0</v>
          </cell>
          <cell r="J3522">
            <v>5039</v>
          </cell>
        </row>
        <row r="3523">
          <cell r="D3523" t="str">
            <v>445000-TXRT22-IRRIGATION-CUSTOMER</v>
          </cell>
          <cell r="E3523">
            <v>0</v>
          </cell>
          <cell r="F3523">
            <v>0</v>
          </cell>
          <cell r="G3523">
            <v>206</v>
          </cell>
          <cell r="H3523" t="str">
            <v>UTILITY</v>
          </cell>
          <cell r="I3523">
            <v>0</v>
          </cell>
          <cell r="J3523">
            <v>206</v>
          </cell>
        </row>
        <row r="3524">
          <cell r="D3524" t="str">
            <v>445000-TXRT24-GENERAL SERV-CUSTOMER</v>
          </cell>
          <cell r="E3524">
            <v>0</v>
          </cell>
          <cell r="F3524">
            <v>0</v>
          </cell>
          <cell r="G3524">
            <v>5757</v>
          </cell>
          <cell r="H3524" t="str">
            <v>UTILITY</v>
          </cell>
          <cell r="I3524">
            <v>0</v>
          </cell>
          <cell r="J3524">
            <v>5757</v>
          </cell>
        </row>
        <row r="3525">
          <cell r="D3525" t="str">
            <v>445000-TXRT25-LARGE POWER-CUSTOMER</v>
          </cell>
          <cell r="E3525">
            <v>0</v>
          </cell>
          <cell r="F3525">
            <v>0</v>
          </cell>
          <cell r="G3525">
            <v>194</v>
          </cell>
          <cell r="H3525" t="str">
            <v>UTILITY</v>
          </cell>
          <cell r="I3525">
            <v>0</v>
          </cell>
          <cell r="J3525">
            <v>194</v>
          </cell>
        </row>
        <row r="3526">
          <cell r="D3526" t="str">
            <v>445000-TXRT28-AREA LIGHTIN-CUSTOMER</v>
          </cell>
          <cell r="E3526">
            <v>0</v>
          </cell>
          <cell r="F3526">
            <v>0</v>
          </cell>
          <cell r="G3526">
            <v>1572</v>
          </cell>
          <cell r="H3526" t="str">
            <v>UTILITY</v>
          </cell>
          <cell r="I3526">
            <v>0</v>
          </cell>
          <cell r="J3526">
            <v>1572</v>
          </cell>
        </row>
        <row r="3527">
          <cell r="D3527" t="str">
            <v>445000-TXRT31-MILITARY-CUSTOMER</v>
          </cell>
          <cell r="E3527">
            <v>0</v>
          </cell>
          <cell r="F3527">
            <v>0</v>
          </cell>
          <cell r="G3527">
            <v>12</v>
          </cell>
          <cell r="H3527" t="str">
            <v>UTILITY</v>
          </cell>
          <cell r="I3527">
            <v>0</v>
          </cell>
          <cell r="J3527">
            <v>12</v>
          </cell>
        </row>
        <row r="3528">
          <cell r="D3528" t="str">
            <v>445000-TXRT38-INTERRUPTIB-CUSTOMER</v>
          </cell>
          <cell r="E3528">
            <v>0</v>
          </cell>
          <cell r="F3528">
            <v>0</v>
          </cell>
          <cell r="G3528">
            <v>0</v>
          </cell>
          <cell r="H3528" t="str">
            <v>UTILITY</v>
          </cell>
          <cell r="I3528">
            <v>0</v>
          </cell>
          <cell r="J3528">
            <v>0</v>
          </cell>
        </row>
        <row r="3529">
          <cell r="D3529" t="str">
            <v>445000-TXRT41-CITY&amp;COUNTY-CUSTOMER</v>
          </cell>
          <cell r="E3529">
            <v>0</v>
          </cell>
          <cell r="F3529">
            <v>0</v>
          </cell>
          <cell r="G3529">
            <v>11700</v>
          </cell>
          <cell r="H3529" t="str">
            <v>UTILITY</v>
          </cell>
          <cell r="I3529">
            <v>0</v>
          </cell>
          <cell r="J3529">
            <v>11700</v>
          </cell>
        </row>
        <row r="3530">
          <cell r="D3530" t="str">
            <v>445000-TXRT43-STATE UNIVER-CUSTOMER</v>
          </cell>
          <cell r="E3530">
            <v>0</v>
          </cell>
          <cell r="F3530">
            <v>0</v>
          </cell>
          <cell r="G3530">
            <v>0</v>
          </cell>
          <cell r="H3530" t="str">
            <v>UTILITY</v>
          </cell>
          <cell r="I3530">
            <v>0</v>
          </cell>
          <cell r="J3530">
            <v>0</v>
          </cell>
        </row>
        <row r="3531">
          <cell r="D3531" t="str">
            <v>445000-TXRT45-COGEN SUPPLE-CUSTOMER</v>
          </cell>
          <cell r="E3531">
            <v>0</v>
          </cell>
          <cell r="F3531">
            <v>0</v>
          </cell>
          <cell r="G3531">
            <v>0</v>
          </cell>
          <cell r="H3531" t="str">
            <v>UTILITY</v>
          </cell>
          <cell r="I3531">
            <v>0</v>
          </cell>
          <cell r="J3531">
            <v>0</v>
          </cell>
        </row>
        <row r="3532">
          <cell r="D3532" t="str">
            <v>445000-TXRTWH-WATER HEAT-CUSTOMER</v>
          </cell>
          <cell r="E3532">
            <v>0</v>
          </cell>
          <cell r="F3532">
            <v>0</v>
          </cell>
          <cell r="G3532">
            <v>0</v>
          </cell>
          <cell r="H3532" t="str">
            <v>UTILITY</v>
          </cell>
          <cell r="I3532">
            <v>0</v>
          </cell>
          <cell r="J3532">
            <v>0</v>
          </cell>
        </row>
        <row r="3533">
          <cell r="D3533" t="str">
            <v>440000-NMRT01-RESIDENT-KWH</v>
          </cell>
          <cell r="E3533">
            <v>0</v>
          </cell>
          <cell r="F3533">
            <v>0</v>
          </cell>
          <cell r="G3533">
            <v>1646334769</v>
          </cell>
          <cell r="H3533" t="str">
            <v>UTILITY</v>
          </cell>
          <cell r="I3533">
            <v>0</v>
          </cell>
          <cell r="J3533">
            <v>1646334769</v>
          </cell>
        </row>
        <row r="3534">
          <cell r="D3534" t="str">
            <v>440000-NMRT12-AR LIGHT-KWH</v>
          </cell>
          <cell r="E3534">
            <v>0</v>
          </cell>
          <cell r="F3534">
            <v>0</v>
          </cell>
          <cell r="G3534">
            <v>0</v>
          </cell>
          <cell r="H3534" t="str">
            <v>UTILITY</v>
          </cell>
          <cell r="I3534">
            <v>0</v>
          </cell>
          <cell r="J3534">
            <v>0</v>
          </cell>
        </row>
        <row r="3535">
          <cell r="D3535" t="str">
            <v>440000-TXRT01-RESIDENTIAL-KWH</v>
          </cell>
          <cell r="E3535">
            <v>0</v>
          </cell>
          <cell r="F3535">
            <v>0</v>
          </cell>
          <cell r="G3535">
            <v>2114119855</v>
          </cell>
          <cell r="H3535" t="str">
            <v>UTILITY</v>
          </cell>
          <cell r="I3535">
            <v>0</v>
          </cell>
          <cell r="J3535">
            <v>2114119855</v>
          </cell>
        </row>
        <row r="3536">
          <cell r="D3536" t="str">
            <v>440000-TXRT28-AREA LIGHTIN-KWH</v>
          </cell>
          <cell r="E3536">
            <v>0</v>
          </cell>
          <cell r="F3536">
            <v>0</v>
          </cell>
          <cell r="G3536">
            <v>1909805</v>
          </cell>
          <cell r="H3536" t="str">
            <v>UTILITY</v>
          </cell>
          <cell r="I3536">
            <v>0</v>
          </cell>
          <cell r="J3536">
            <v>1909805</v>
          </cell>
        </row>
        <row r="3537">
          <cell r="D3537" t="str">
            <v>440000-TXRTVRE-VOLREN ENGY-KWH</v>
          </cell>
          <cell r="E3537">
            <v>0</v>
          </cell>
          <cell r="F3537">
            <v>0</v>
          </cell>
          <cell r="G3537">
            <v>0</v>
          </cell>
          <cell r="H3537" t="str">
            <v>UTILITY</v>
          </cell>
          <cell r="I3537">
            <v>0</v>
          </cell>
          <cell r="J3537">
            <v>0</v>
          </cell>
        </row>
        <row r="3538">
          <cell r="D3538" t="str">
            <v>440000-TXRTWH-WATER HEAT-KWH</v>
          </cell>
          <cell r="E3538">
            <v>0</v>
          </cell>
          <cell r="F3538">
            <v>0</v>
          </cell>
          <cell r="G3538">
            <v>8060465</v>
          </cell>
          <cell r="H3538" t="str">
            <v>UTILITY</v>
          </cell>
          <cell r="I3538">
            <v>0</v>
          </cell>
          <cell r="J3538">
            <v>8060465</v>
          </cell>
        </row>
        <row r="3539">
          <cell r="D3539" t="str">
            <v>442000-NMRT03-SM GENL-KWH</v>
          </cell>
          <cell r="E3539">
            <v>0</v>
          </cell>
          <cell r="F3539">
            <v>0</v>
          </cell>
          <cell r="G3539">
            <v>0</v>
          </cell>
          <cell r="H3539" t="str">
            <v>UTILITY</v>
          </cell>
          <cell r="I3539">
            <v>0</v>
          </cell>
          <cell r="J3539">
            <v>0</v>
          </cell>
        </row>
        <row r="3540">
          <cell r="D3540" t="str">
            <v>442000-NMRT04-GRL SERV-KWH</v>
          </cell>
          <cell r="E3540">
            <v>0</v>
          </cell>
          <cell r="F3540">
            <v>0</v>
          </cell>
          <cell r="G3540">
            <v>0</v>
          </cell>
          <cell r="H3540" t="str">
            <v>UTILITY</v>
          </cell>
          <cell r="I3540">
            <v>0</v>
          </cell>
          <cell r="J3540">
            <v>0</v>
          </cell>
        </row>
        <row r="3541">
          <cell r="D3541" t="str">
            <v>442000-NMRT05-IRRIGAT-KWH</v>
          </cell>
          <cell r="E3541">
            <v>0</v>
          </cell>
          <cell r="F3541">
            <v>0</v>
          </cell>
          <cell r="G3541">
            <v>0</v>
          </cell>
          <cell r="H3541" t="str">
            <v>UTILITY</v>
          </cell>
          <cell r="I3541">
            <v>0</v>
          </cell>
          <cell r="J3541">
            <v>0</v>
          </cell>
        </row>
        <row r="3542">
          <cell r="D3542" t="str">
            <v>442000-NMRT08-PUMPING-KWH</v>
          </cell>
          <cell r="E3542">
            <v>0</v>
          </cell>
          <cell r="F3542">
            <v>0</v>
          </cell>
          <cell r="G3542">
            <v>0</v>
          </cell>
          <cell r="H3542" t="str">
            <v>UTILITY</v>
          </cell>
          <cell r="I3542">
            <v>0</v>
          </cell>
          <cell r="J3542">
            <v>0</v>
          </cell>
        </row>
        <row r="3543">
          <cell r="D3543" t="str">
            <v>442000-NMRT09-LRG PWR-KWH</v>
          </cell>
          <cell r="E3543">
            <v>0</v>
          </cell>
          <cell r="F3543">
            <v>0</v>
          </cell>
          <cell r="G3543">
            <v>0</v>
          </cell>
          <cell r="H3543" t="str">
            <v>UTILITY</v>
          </cell>
          <cell r="I3543">
            <v>0</v>
          </cell>
          <cell r="J3543">
            <v>0</v>
          </cell>
        </row>
        <row r="3544">
          <cell r="D3544" t="str">
            <v>442000-NMRT12-AR LIGHT-KWH</v>
          </cell>
          <cell r="E3544">
            <v>0</v>
          </cell>
          <cell r="F3544">
            <v>0</v>
          </cell>
          <cell r="G3544">
            <v>0</v>
          </cell>
          <cell r="H3544" t="str">
            <v>UTILITY</v>
          </cell>
          <cell r="I3544">
            <v>0</v>
          </cell>
          <cell r="J3544">
            <v>0</v>
          </cell>
        </row>
        <row r="3545">
          <cell r="D3545" t="str">
            <v>442000-NMRT19-SEAS AGR-KWH</v>
          </cell>
          <cell r="E3545">
            <v>0</v>
          </cell>
          <cell r="F3545">
            <v>0</v>
          </cell>
          <cell r="G3545">
            <v>0</v>
          </cell>
          <cell r="H3545" t="str">
            <v>UTILITY</v>
          </cell>
          <cell r="I3545">
            <v>0</v>
          </cell>
          <cell r="J3545">
            <v>0</v>
          </cell>
        </row>
        <row r="3546">
          <cell r="D3546" t="str">
            <v>442000-NMRT25-OUTD REC-KWH</v>
          </cell>
          <cell r="E3546">
            <v>0</v>
          </cell>
          <cell r="F3546">
            <v>0</v>
          </cell>
          <cell r="G3546">
            <v>0</v>
          </cell>
          <cell r="H3546" t="str">
            <v>UTILITY</v>
          </cell>
          <cell r="I3546">
            <v>0</v>
          </cell>
          <cell r="J3546">
            <v>0</v>
          </cell>
        </row>
        <row r="3547">
          <cell r="D3547" t="str">
            <v>442000-NMRT29-INTERRUP-KWH</v>
          </cell>
          <cell r="E3547">
            <v>0</v>
          </cell>
          <cell r="F3547">
            <v>0</v>
          </cell>
          <cell r="G3547">
            <v>0</v>
          </cell>
          <cell r="H3547" t="str">
            <v>UTILITY</v>
          </cell>
          <cell r="I3547">
            <v>0</v>
          </cell>
          <cell r="J3547">
            <v>0</v>
          </cell>
        </row>
        <row r="3548">
          <cell r="D3548" t="str">
            <v>442000-TXRT02-SMALL GENL-KWH</v>
          </cell>
          <cell r="E3548">
            <v>0</v>
          </cell>
          <cell r="F3548">
            <v>0</v>
          </cell>
          <cell r="G3548">
            <v>266015337</v>
          </cell>
          <cell r="H3548" t="str">
            <v>UTILITY</v>
          </cell>
          <cell r="I3548">
            <v>0</v>
          </cell>
          <cell r="J3548">
            <v>266015337</v>
          </cell>
        </row>
        <row r="3549">
          <cell r="D3549" t="str">
            <v>442000-TXRT07-OUTD RECREAT-KWH</v>
          </cell>
          <cell r="E3549">
            <v>0</v>
          </cell>
          <cell r="F3549">
            <v>0</v>
          </cell>
          <cell r="G3549">
            <v>338303</v>
          </cell>
          <cell r="H3549" t="str">
            <v>UTILITY</v>
          </cell>
          <cell r="I3549">
            <v>0</v>
          </cell>
          <cell r="J3549">
            <v>338303</v>
          </cell>
        </row>
        <row r="3550">
          <cell r="D3550" t="str">
            <v>442000-TXRT22-IRRIGATION-KWH</v>
          </cell>
          <cell r="E3550">
            <v>0</v>
          </cell>
          <cell r="F3550">
            <v>0</v>
          </cell>
          <cell r="G3550">
            <v>3125694</v>
          </cell>
          <cell r="H3550" t="str">
            <v>UTILITY</v>
          </cell>
          <cell r="I3550">
            <v>0</v>
          </cell>
          <cell r="J3550">
            <v>3125694</v>
          </cell>
        </row>
        <row r="3551">
          <cell r="D3551" t="str">
            <v>442000-TXRT24-GENERAL SERV-KWH</v>
          </cell>
          <cell r="E3551">
            <v>0</v>
          </cell>
          <cell r="F3551">
            <v>0</v>
          </cell>
          <cell r="G3551">
            <v>1378889720</v>
          </cell>
          <cell r="H3551" t="str">
            <v>UTILITY</v>
          </cell>
          <cell r="I3551">
            <v>0</v>
          </cell>
          <cell r="J3551">
            <v>1378889720</v>
          </cell>
        </row>
        <row r="3552">
          <cell r="D3552" t="str">
            <v>442000-TXRT25-LARGE POWER-KWH</v>
          </cell>
          <cell r="E3552">
            <v>0</v>
          </cell>
          <cell r="F3552">
            <v>0</v>
          </cell>
          <cell r="G3552">
            <v>245876501</v>
          </cell>
          <cell r="H3552" t="str">
            <v>UTILITY</v>
          </cell>
          <cell r="I3552">
            <v>0</v>
          </cell>
          <cell r="J3552">
            <v>245876501</v>
          </cell>
        </row>
        <row r="3553">
          <cell r="D3553" t="str">
            <v>442000-TXRT28-AREA LIGHTIN-KWH</v>
          </cell>
          <cell r="E3553">
            <v>0</v>
          </cell>
          <cell r="F3553">
            <v>0</v>
          </cell>
          <cell r="G3553">
            <v>15270437</v>
          </cell>
          <cell r="H3553" t="str">
            <v>UTILITY</v>
          </cell>
          <cell r="I3553">
            <v>0</v>
          </cell>
          <cell r="J3553">
            <v>15270437</v>
          </cell>
        </row>
        <row r="3554">
          <cell r="D3554" t="str">
            <v>442000-TXRT34-COTTON GIN-KWH</v>
          </cell>
          <cell r="E3554">
            <v>0</v>
          </cell>
          <cell r="F3554">
            <v>0</v>
          </cell>
          <cell r="G3554">
            <v>1603739</v>
          </cell>
          <cell r="H3554" t="str">
            <v>UTILITY</v>
          </cell>
          <cell r="I3554">
            <v>0</v>
          </cell>
          <cell r="J3554">
            <v>1603739</v>
          </cell>
        </row>
        <row r="3555">
          <cell r="D3555" t="str">
            <v>442000-TXRTVRE-VOLREN ENGY-KWH</v>
          </cell>
          <cell r="E3555">
            <v>0</v>
          </cell>
          <cell r="F3555">
            <v>0</v>
          </cell>
          <cell r="G3555">
            <v>0</v>
          </cell>
          <cell r="H3555" t="str">
            <v>UTILITY</v>
          </cell>
          <cell r="I3555">
            <v>0</v>
          </cell>
          <cell r="J3555">
            <v>0</v>
          </cell>
        </row>
        <row r="3556">
          <cell r="D3556" t="str">
            <v>442000-TXRTWH-WATER HEAT-KWH</v>
          </cell>
          <cell r="E3556">
            <v>0</v>
          </cell>
          <cell r="F3556">
            <v>0</v>
          </cell>
          <cell r="G3556">
            <v>600724</v>
          </cell>
          <cell r="H3556" t="str">
            <v>UTILITY</v>
          </cell>
          <cell r="I3556">
            <v>0</v>
          </cell>
          <cell r="J3556">
            <v>600724</v>
          </cell>
        </row>
        <row r="3557">
          <cell r="D3557" t="str">
            <v>442500-NMRT09-LRG PWR-KWH</v>
          </cell>
          <cell r="E3557">
            <v>0</v>
          </cell>
          <cell r="F3557">
            <v>0</v>
          </cell>
          <cell r="G3557">
            <v>0</v>
          </cell>
          <cell r="H3557" t="str">
            <v>UTILITY</v>
          </cell>
          <cell r="I3557">
            <v>0</v>
          </cell>
          <cell r="J3557">
            <v>0</v>
          </cell>
        </row>
        <row r="3558">
          <cell r="D3558" t="str">
            <v>442500-NMRT29-INTERRUP-KWH</v>
          </cell>
          <cell r="E3558">
            <v>0</v>
          </cell>
          <cell r="F3558">
            <v>0</v>
          </cell>
          <cell r="G3558">
            <v>0</v>
          </cell>
          <cell r="H3558" t="str">
            <v>UTILITY</v>
          </cell>
          <cell r="I3558">
            <v>0</v>
          </cell>
          <cell r="J3558">
            <v>0</v>
          </cell>
        </row>
        <row r="3559">
          <cell r="D3559" t="str">
            <v>442500-TXRT15-ELECTR REFIN-KWH</v>
          </cell>
          <cell r="E3559">
            <v>0</v>
          </cell>
          <cell r="F3559">
            <v>0</v>
          </cell>
          <cell r="G3559">
            <v>55781398</v>
          </cell>
          <cell r="H3559" t="str">
            <v>UTILITY</v>
          </cell>
          <cell r="I3559">
            <v>0</v>
          </cell>
          <cell r="J3559">
            <v>55781398</v>
          </cell>
        </row>
        <row r="3560">
          <cell r="D3560" t="str">
            <v>442500-TXRT25-LARGE POWER-KWH</v>
          </cell>
          <cell r="E3560">
            <v>0</v>
          </cell>
          <cell r="F3560">
            <v>0</v>
          </cell>
          <cell r="G3560">
            <v>308762997</v>
          </cell>
          <cell r="H3560" t="str">
            <v>UTILITY</v>
          </cell>
          <cell r="I3560">
            <v>0</v>
          </cell>
          <cell r="J3560">
            <v>308762997</v>
          </cell>
        </row>
        <row r="3561">
          <cell r="D3561" t="str">
            <v>442500-TXRT25A-LRG PWR OP-KWH</v>
          </cell>
          <cell r="E3561">
            <v>0</v>
          </cell>
          <cell r="F3561">
            <v>0</v>
          </cell>
          <cell r="G3561">
            <v>0</v>
          </cell>
          <cell r="H3561" t="str">
            <v>UTILITY</v>
          </cell>
          <cell r="I3561">
            <v>0</v>
          </cell>
          <cell r="J3561">
            <v>0</v>
          </cell>
        </row>
        <row r="3562">
          <cell r="D3562" t="str">
            <v>442500-TXRT26-PETROL REFIN-KWH</v>
          </cell>
          <cell r="E3562">
            <v>0</v>
          </cell>
          <cell r="F3562">
            <v>0</v>
          </cell>
          <cell r="G3562">
            <v>334025355</v>
          </cell>
          <cell r="H3562" t="str">
            <v>UTILITY</v>
          </cell>
          <cell r="I3562">
            <v>0</v>
          </cell>
          <cell r="J3562">
            <v>334025355</v>
          </cell>
        </row>
        <row r="3563">
          <cell r="D3563" t="str">
            <v>442500-TXRT28-AREA LIGHTIN-KWH</v>
          </cell>
          <cell r="E3563">
            <v>0</v>
          </cell>
          <cell r="F3563">
            <v>0</v>
          </cell>
          <cell r="G3563">
            <v>202486</v>
          </cell>
          <cell r="H3563" t="str">
            <v>UTILITY</v>
          </cell>
          <cell r="I3563">
            <v>0</v>
          </cell>
          <cell r="J3563">
            <v>202486</v>
          </cell>
        </row>
        <row r="3564">
          <cell r="D3564" t="str">
            <v>442500-TXRT30-ELECTR FURN-KWH</v>
          </cell>
          <cell r="E3564">
            <v>0</v>
          </cell>
          <cell r="F3564">
            <v>0</v>
          </cell>
          <cell r="G3564">
            <v>18429454</v>
          </cell>
          <cell r="H3564" t="str">
            <v>UTILITY</v>
          </cell>
          <cell r="I3564">
            <v>0</v>
          </cell>
          <cell r="J3564">
            <v>18429454</v>
          </cell>
        </row>
        <row r="3565">
          <cell r="D3565" t="str">
            <v>442500-TXRT38-INTERRUPTIB-KWH</v>
          </cell>
          <cell r="E3565">
            <v>0</v>
          </cell>
          <cell r="F3565">
            <v>0</v>
          </cell>
          <cell r="G3565">
            <v>0</v>
          </cell>
          <cell r="H3565" t="str">
            <v>UTILITY</v>
          </cell>
          <cell r="I3565">
            <v>0</v>
          </cell>
          <cell r="J3565">
            <v>0</v>
          </cell>
        </row>
        <row r="3566">
          <cell r="D3566" t="str">
            <v>444000-NMRT11-ST LIGHT-KWH</v>
          </cell>
          <cell r="E3566">
            <v>0</v>
          </cell>
          <cell r="F3566">
            <v>0</v>
          </cell>
          <cell r="G3566">
            <v>0</v>
          </cell>
          <cell r="H3566" t="str">
            <v>UTILITY</v>
          </cell>
          <cell r="I3566">
            <v>0</v>
          </cell>
          <cell r="J3566">
            <v>0</v>
          </cell>
        </row>
        <row r="3567">
          <cell r="D3567" t="str">
            <v>444000-TXRT08-STREET LIGHT-KWH</v>
          </cell>
          <cell r="E3567">
            <v>0</v>
          </cell>
          <cell r="F3567">
            <v>0</v>
          </cell>
          <cell r="G3567">
            <v>33230643</v>
          </cell>
          <cell r="H3567" t="str">
            <v>UTILITY</v>
          </cell>
          <cell r="I3567">
            <v>0</v>
          </cell>
          <cell r="J3567">
            <v>33230643</v>
          </cell>
        </row>
        <row r="3568">
          <cell r="D3568" t="str">
            <v>444000-TXRT09-TRAFFIC  LIGHT-KWH</v>
          </cell>
          <cell r="E3568">
            <v>0</v>
          </cell>
          <cell r="F3568">
            <v>0</v>
          </cell>
          <cell r="G3568">
            <v>2629032</v>
          </cell>
          <cell r="H3568" t="str">
            <v>UTILITY</v>
          </cell>
          <cell r="I3568">
            <v>0</v>
          </cell>
          <cell r="J3568">
            <v>2629032</v>
          </cell>
        </row>
        <row r="3569">
          <cell r="D3569" t="str">
            <v>445000-NMRT01-RESIDENT-KWH</v>
          </cell>
          <cell r="E3569">
            <v>0</v>
          </cell>
          <cell r="F3569">
            <v>0</v>
          </cell>
          <cell r="G3569">
            <v>0</v>
          </cell>
          <cell r="H3569" t="str">
            <v>UTILITY</v>
          </cell>
          <cell r="I3569">
            <v>0</v>
          </cell>
          <cell r="J3569">
            <v>0</v>
          </cell>
        </row>
        <row r="3570">
          <cell r="D3570" t="str">
            <v>445000-NMRT03-SM GENL-KWH</v>
          </cell>
          <cell r="E3570">
            <v>0</v>
          </cell>
          <cell r="F3570">
            <v>0</v>
          </cell>
          <cell r="G3570">
            <v>0</v>
          </cell>
          <cell r="H3570" t="str">
            <v>UTILITY</v>
          </cell>
          <cell r="I3570">
            <v>0</v>
          </cell>
          <cell r="J3570">
            <v>0</v>
          </cell>
        </row>
        <row r="3571">
          <cell r="D3571" t="str">
            <v>445000-NMRT04-GRL SERV-KWH</v>
          </cell>
          <cell r="E3571">
            <v>0</v>
          </cell>
          <cell r="F3571">
            <v>0</v>
          </cell>
          <cell r="G3571">
            <v>0</v>
          </cell>
          <cell r="H3571" t="str">
            <v>UTILITY</v>
          </cell>
          <cell r="I3571">
            <v>0</v>
          </cell>
          <cell r="J3571">
            <v>0</v>
          </cell>
        </row>
        <row r="3572">
          <cell r="D3572" t="str">
            <v>445000-NMRT05-IRRIGAT-KWH</v>
          </cell>
          <cell r="E3572">
            <v>0</v>
          </cell>
          <cell r="F3572">
            <v>0</v>
          </cell>
          <cell r="G3572">
            <v>0</v>
          </cell>
          <cell r="H3572" t="str">
            <v>UTILITY</v>
          </cell>
          <cell r="I3572">
            <v>0</v>
          </cell>
          <cell r="J3572">
            <v>0</v>
          </cell>
        </row>
        <row r="3573">
          <cell r="D3573" t="str">
            <v>445000-NMRT07-CTY&amp;CNTY-KWH</v>
          </cell>
          <cell r="E3573">
            <v>0</v>
          </cell>
          <cell r="F3573">
            <v>0</v>
          </cell>
          <cell r="G3573">
            <v>0</v>
          </cell>
          <cell r="H3573" t="str">
            <v>UTILITY</v>
          </cell>
          <cell r="I3573">
            <v>0</v>
          </cell>
          <cell r="J3573">
            <v>0</v>
          </cell>
        </row>
        <row r="3574">
          <cell r="D3574" t="str">
            <v>445000-NMRT08-PUMPING-KWH</v>
          </cell>
          <cell r="E3574">
            <v>0</v>
          </cell>
          <cell r="F3574">
            <v>0</v>
          </cell>
          <cell r="G3574">
            <v>0</v>
          </cell>
          <cell r="H3574" t="str">
            <v>UTILITY</v>
          </cell>
          <cell r="I3574">
            <v>0</v>
          </cell>
          <cell r="J3574">
            <v>0</v>
          </cell>
        </row>
        <row r="3575">
          <cell r="D3575" t="str">
            <v>445000-NMRT09-LRG PWR-KWH</v>
          </cell>
          <cell r="E3575">
            <v>0</v>
          </cell>
          <cell r="F3575">
            <v>0</v>
          </cell>
          <cell r="G3575">
            <v>0</v>
          </cell>
          <cell r="H3575" t="str">
            <v>UTILITY</v>
          </cell>
          <cell r="I3575">
            <v>0</v>
          </cell>
          <cell r="J3575">
            <v>0</v>
          </cell>
        </row>
        <row r="3576">
          <cell r="D3576" t="str">
            <v>445000-NMRT10-MILITARY-KWH</v>
          </cell>
          <cell r="E3576">
            <v>0</v>
          </cell>
          <cell r="F3576">
            <v>0</v>
          </cell>
          <cell r="G3576">
            <v>0</v>
          </cell>
          <cell r="H3576" t="str">
            <v>UTILITY</v>
          </cell>
          <cell r="I3576">
            <v>0</v>
          </cell>
          <cell r="J3576">
            <v>0</v>
          </cell>
        </row>
        <row r="3577">
          <cell r="D3577" t="str">
            <v>445000-NMRT12-AR LIGHT-KWH</v>
          </cell>
          <cell r="E3577">
            <v>0</v>
          </cell>
          <cell r="F3577">
            <v>0</v>
          </cell>
          <cell r="G3577">
            <v>0</v>
          </cell>
          <cell r="H3577" t="str">
            <v>UTILITY</v>
          </cell>
          <cell r="I3577">
            <v>0</v>
          </cell>
          <cell r="J3577">
            <v>0</v>
          </cell>
        </row>
        <row r="3578">
          <cell r="D3578" t="str">
            <v>445000-NMRT25-OUTD REC-KWH</v>
          </cell>
          <cell r="E3578">
            <v>0</v>
          </cell>
          <cell r="F3578">
            <v>0</v>
          </cell>
          <cell r="G3578">
            <v>0</v>
          </cell>
          <cell r="H3578" t="str">
            <v>UTILITY</v>
          </cell>
          <cell r="I3578">
            <v>0</v>
          </cell>
          <cell r="J3578">
            <v>0</v>
          </cell>
        </row>
        <row r="3579">
          <cell r="D3579" t="str">
            <v>445000-NMRT26-ST UNIV-KWH</v>
          </cell>
          <cell r="E3579">
            <v>0</v>
          </cell>
          <cell r="F3579">
            <v>0</v>
          </cell>
          <cell r="G3579">
            <v>0</v>
          </cell>
          <cell r="H3579" t="str">
            <v>UTILITY</v>
          </cell>
          <cell r="I3579">
            <v>0</v>
          </cell>
          <cell r="J3579">
            <v>0</v>
          </cell>
        </row>
        <row r="3580">
          <cell r="D3580" t="str">
            <v>445000-TXRT01-RESIDENTIAL-KWH</v>
          </cell>
          <cell r="E3580">
            <v>0</v>
          </cell>
          <cell r="F3580">
            <v>0</v>
          </cell>
          <cell r="G3580">
            <v>8772555</v>
          </cell>
          <cell r="H3580" t="str">
            <v>UTILITY</v>
          </cell>
          <cell r="I3580">
            <v>0</v>
          </cell>
          <cell r="J3580">
            <v>8772555</v>
          </cell>
        </row>
        <row r="3581">
          <cell r="D3581" t="str">
            <v>445000-TXRT02-SMALL GENL-KWH</v>
          </cell>
          <cell r="E3581">
            <v>0</v>
          </cell>
          <cell r="F3581">
            <v>0</v>
          </cell>
          <cell r="G3581">
            <v>11302604</v>
          </cell>
          <cell r="H3581" t="str">
            <v>UTILITY</v>
          </cell>
          <cell r="I3581">
            <v>0</v>
          </cell>
          <cell r="J3581">
            <v>11302604</v>
          </cell>
        </row>
        <row r="3582">
          <cell r="D3582" t="str">
            <v>445000-TXRT07-OUTD RECREAT-KWH</v>
          </cell>
          <cell r="E3582">
            <v>0</v>
          </cell>
          <cell r="F3582">
            <v>0</v>
          </cell>
          <cell r="G3582">
            <v>4980243</v>
          </cell>
          <cell r="H3582" t="str">
            <v>UTILITY</v>
          </cell>
          <cell r="I3582">
            <v>0</v>
          </cell>
          <cell r="J3582">
            <v>4980243</v>
          </cell>
        </row>
        <row r="3583">
          <cell r="D3583" t="str">
            <v>445000-TXRT11-WATER PUMP-KWH</v>
          </cell>
          <cell r="E3583">
            <v>0</v>
          </cell>
          <cell r="F3583">
            <v>0</v>
          </cell>
          <cell r="G3583">
            <v>0</v>
          </cell>
          <cell r="H3583" t="str">
            <v>UTILITY</v>
          </cell>
          <cell r="I3583">
            <v>0</v>
          </cell>
          <cell r="J3583">
            <v>0</v>
          </cell>
        </row>
        <row r="3584">
          <cell r="D3584" t="str">
            <v>445000-TXRT11TU-TOU WTR PUMP-KWH</v>
          </cell>
          <cell r="E3584">
            <v>0</v>
          </cell>
          <cell r="F3584">
            <v>0</v>
          </cell>
          <cell r="G3584">
            <v>159475726</v>
          </cell>
          <cell r="H3584" t="str">
            <v>UTILITY</v>
          </cell>
          <cell r="I3584">
            <v>0</v>
          </cell>
          <cell r="J3584">
            <v>159475726</v>
          </cell>
        </row>
        <row r="3585">
          <cell r="D3585" t="str">
            <v>445000-TXRT22-IRRIGATION-KWH</v>
          </cell>
          <cell r="E3585">
            <v>0</v>
          </cell>
          <cell r="F3585">
            <v>0</v>
          </cell>
          <cell r="G3585">
            <v>1919846</v>
          </cell>
          <cell r="H3585" t="str">
            <v>UTILITY</v>
          </cell>
          <cell r="I3585">
            <v>0</v>
          </cell>
          <cell r="J3585">
            <v>1919846</v>
          </cell>
        </row>
        <row r="3586">
          <cell r="D3586" t="str">
            <v>445000-TXRT24-GENERAL SERV-KWH</v>
          </cell>
          <cell r="E3586">
            <v>0</v>
          </cell>
          <cell r="F3586">
            <v>0</v>
          </cell>
          <cell r="G3586">
            <v>153984989</v>
          </cell>
          <cell r="H3586" t="str">
            <v>UTILITY</v>
          </cell>
          <cell r="I3586">
            <v>0</v>
          </cell>
          <cell r="J3586">
            <v>153984989</v>
          </cell>
        </row>
        <row r="3587">
          <cell r="D3587" t="str">
            <v>445000-TXRT25-LARGE POWER-KWH</v>
          </cell>
          <cell r="E3587">
            <v>0</v>
          </cell>
          <cell r="F3587">
            <v>0</v>
          </cell>
          <cell r="G3587">
            <v>118662430</v>
          </cell>
          <cell r="H3587" t="str">
            <v>UTILITY</v>
          </cell>
          <cell r="I3587">
            <v>0</v>
          </cell>
          <cell r="J3587">
            <v>118662430</v>
          </cell>
        </row>
        <row r="3588">
          <cell r="D3588" t="str">
            <v>445000-TXRT28-AREA LIGHTIN-KWH</v>
          </cell>
          <cell r="E3588">
            <v>0</v>
          </cell>
          <cell r="F3588">
            <v>0</v>
          </cell>
          <cell r="G3588">
            <v>9799499</v>
          </cell>
          <cell r="H3588" t="str">
            <v>UTILITY</v>
          </cell>
          <cell r="I3588">
            <v>0</v>
          </cell>
          <cell r="J3588">
            <v>9799499</v>
          </cell>
        </row>
        <row r="3589">
          <cell r="D3589" t="str">
            <v>445000-TXRT31-MILITARY-KWH</v>
          </cell>
          <cell r="E3589">
            <v>0</v>
          </cell>
          <cell r="F3589">
            <v>0</v>
          </cell>
          <cell r="G3589">
            <v>264626889</v>
          </cell>
          <cell r="H3589" t="str">
            <v>UTILITY</v>
          </cell>
          <cell r="I3589">
            <v>0</v>
          </cell>
          <cell r="J3589">
            <v>264626889</v>
          </cell>
        </row>
        <row r="3590">
          <cell r="D3590" t="str">
            <v>445000-TXRT38-INTERRUPTIB-KWH</v>
          </cell>
          <cell r="E3590">
            <v>0</v>
          </cell>
          <cell r="F3590">
            <v>0</v>
          </cell>
          <cell r="G3590">
            <v>0</v>
          </cell>
          <cell r="H3590" t="str">
            <v>UTILITY</v>
          </cell>
          <cell r="I3590">
            <v>0</v>
          </cell>
          <cell r="J3590">
            <v>0</v>
          </cell>
        </row>
        <row r="3591">
          <cell r="D3591" t="str">
            <v>445000-TXRT41-CITY&amp;COUNTY-KWH</v>
          </cell>
          <cell r="E3591">
            <v>0</v>
          </cell>
          <cell r="F3591">
            <v>0</v>
          </cell>
          <cell r="G3591">
            <v>289709637</v>
          </cell>
          <cell r="H3591" t="str">
            <v>UTILITY</v>
          </cell>
          <cell r="I3591">
            <v>0</v>
          </cell>
          <cell r="J3591">
            <v>289709637</v>
          </cell>
        </row>
        <row r="3592">
          <cell r="D3592" t="str">
            <v>445000-TXRT43-STATE UNIVER-KWH</v>
          </cell>
          <cell r="E3592">
            <v>0</v>
          </cell>
          <cell r="F3592">
            <v>0</v>
          </cell>
          <cell r="G3592">
            <v>0</v>
          </cell>
          <cell r="H3592" t="str">
            <v>UTILITY</v>
          </cell>
          <cell r="I3592">
            <v>0</v>
          </cell>
          <cell r="J3592">
            <v>0</v>
          </cell>
        </row>
        <row r="3593">
          <cell r="D3593" t="str">
            <v>445000-TXRT45-COGEN SUPPLE-KWH</v>
          </cell>
          <cell r="E3593">
            <v>0</v>
          </cell>
          <cell r="F3593">
            <v>0</v>
          </cell>
          <cell r="G3593">
            <v>0</v>
          </cell>
          <cell r="H3593" t="str">
            <v>UTILITY</v>
          </cell>
          <cell r="I3593">
            <v>0</v>
          </cell>
          <cell r="J3593">
            <v>0</v>
          </cell>
        </row>
        <row r="3594">
          <cell r="D3594" t="str">
            <v>445000-TXRTWH-WATER HEAT-KWH</v>
          </cell>
          <cell r="E3594">
            <v>0</v>
          </cell>
          <cell r="F3594">
            <v>0</v>
          </cell>
          <cell r="G3594">
            <v>2386</v>
          </cell>
          <cell r="H3594" t="str">
            <v>UTILITY</v>
          </cell>
          <cell r="I3594">
            <v>0</v>
          </cell>
          <cell r="J3594">
            <v>2386</v>
          </cell>
        </row>
        <row r="3595">
          <cell r="D3595" t="str">
            <v>440000-NMRT01-RESIDENT-KW</v>
          </cell>
          <cell r="E3595">
            <v>0</v>
          </cell>
          <cell r="F3595">
            <v>0</v>
          </cell>
          <cell r="G3595">
            <v>2284274</v>
          </cell>
          <cell r="H3595" t="str">
            <v>UTILITY</v>
          </cell>
          <cell r="I3595">
            <v>0</v>
          </cell>
          <cell r="J3595">
            <v>2284274</v>
          </cell>
        </row>
        <row r="3596">
          <cell r="D3596" t="str">
            <v>440000-NMRT12-AR LIGHT-KW</v>
          </cell>
          <cell r="E3596">
            <v>0</v>
          </cell>
          <cell r="F3596">
            <v>0</v>
          </cell>
          <cell r="G3596">
            <v>0</v>
          </cell>
          <cell r="H3596" t="str">
            <v>UTILITY</v>
          </cell>
          <cell r="I3596">
            <v>0</v>
          </cell>
          <cell r="J3596">
            <v>0</v>
          </cell>
        </row>
        <row r="3597">
          <cell r="D3597" t="str">
            <v>440000-TXRT01-RESIDENTIAL-KW</v>
          </cell>
          <cell r="E3597">
            <v>0</v>
          </cell>
          <cell r="F3597">
            <v>0</v>
          </cell>
          <cell r="G3597">
            <v>0</v>
          </cell>
          <cell r="H3597" t="str">
            <v>UTILITY</v>
          </cell>
          <cell r="I3597">
            <v>0</v>
          </cell>
          <cell r="J3597">
            <v>0</v>
          </cell>
        </row>
        <row r="3598">
          <cell r="D3598" t="str">
            <v>440000-TXRT28-AREA LIGHTIN-KW</v>
          </cell>
          <cell r="E3598">
            <v>0</v>
          </cell>
          <cell r="F3598">
            <v>0</v>
          </cell>
          <cell r="G3598">
            <v>0</v>
          </cell>
          <cell r="H3598" t="str">
            <v>UTILITY</v>
          </cell>
          <cell r="I3598">
            <v>0</v>
          </cell>
          <cell r="J3598">
            <v>0</v>
          </cell>
        </row>
        <row r="3599">
          <cell r="D3599" t="str">
            <v>440000-TXRTVRE-VOLREN ENGY-KW</v>
          </cell>
          <cell r="E3599">
            <v>0</v>
          </cell>
          <cell r="F3599">
            <v>0</v>
          </cell>
          <cell r="G3599">
            <v>0</v>
          </cell>
          <cell r="H3599" t="str">
            <v>UTILITY</v>
          </cell>
          <cell r="I3599">
            <v>0</v>
          </cell>
          <cell r="J3599">
            <v>0</v>
          </cell>
        </row>
        <row r="3600">
          <cell r="D3600" t="str">
            <v>440000-TXRTWH-WATER HEAT-KW</v>
          </cell>
          <cell r="E3600">
            <v>0</v>
          </cell>
          <cell r="F3600">
            <v>0</v>
          </cell>
          <cell r="G3600">
            <v>0</v>
          </cell>
          <cell r="H3600" t="str">
            <v>UTILITY</v>
          </cell>
          <cell r="I3600">
            <v>0</v>
          </cell>
          <cell r="J3600">
            <v>0</v>
          </cell>
        </row>
        <row r="3601">
          <cell r="D3601" t="str">
            <v>442000-NMRT03-SM GENL-KW</v>
          </cell>
          <cell r="E3601">
            <v>0</v>
          </cell>
          <cell r="F3601">
            <v>0</v>
          </cell>
          <cell r="G3601">
            <v>0</v>
          </cell>
          <cell r="H3601" t="str">
            <v>UTILITY</v>
          </cell>
          <cell r="I3601">
            <v>0</v>
          </cell>
          <cell r="J3601">
            <v>0</v>
          </cell>
        </row>
        <row r="3602">
          <cell r="D3602" t="str">
            <v>442000-NMRT04-GRL SERV-KW</v>
          </cell>
          <cell r="E3602">
            <v>0</v>
          </cell>
          <cell r="F3602">
            <v>0</v>
          </cell>
          <cell r="G3602">
            <v>0</v>
          </cell>
          <cell r="H3602" t="str">
            <v>UTILITY</v>
          </cell>
          <cell r="I3602">
            <v>0</v>
          </cell>
          <cell r="J3602">
            <v>0</v>
          </cell>
        </row>
        <row r="3603">
          <cell r="D3603" t="str">
            <v>442000-NMRT05-IRRIGAT-KW</v>
          </cell>
          <cell r="E3603">
            <v>0</v>
          </cell>
          <cell r="F3603">
            <v>0</v>
          </cell>
          <cell r="G3603">
            <v>0</v>
          </cell>
          <cell r="H3603" t="str">
            <v>UTILITY</v>
          </cell>
          <cell r="I3603">
            <v>0</v>
          </cell>
          <cell r="J3603">
            <v>0</v>
          </cell>
        </row>
        <row r="3604">
          <cell r="D3604" t="str">
            <v>442000-NMRT08-PUMPING-KW</v>
          </cell>
          <cell r="E3604">
            <v>0</v>
          </cell>
          <cell r="F3604">
            <v>0</v>
          </cell>
          <cell r="G3604">
            <v>0</v>
          </cell>
          <cell r="H3604" t="str">
            <v>UTILITY</v>
          </cell>
          <cell r="I3604">
            <v>0</v>
          </cell>
          <cell r="J3604">
            <v>0</v>
          </cell>
        </row>
        <row r="3605">
          <cell r="D3605" t="str">
            <v>442000-NMRT09-LRG PWR-KW</v>
          </cell>
          <cell r="E3605">
            <v>0</v>
          </cell>
          <cell r="F3605">
            <v>0</v>
          </cell>
          <cell r="G3605">
            <v>0</v>
          </cell>
          <cell r="H3605" t="str">
            <v>UTILITY</v>
          </cell>
          <cell r="I3605">
            <v>0</v>
          </cell>
          <cell r="J3605">
            <v>0</v>
          </cell>
        </row>
        <row r="3606">
          <cell r="D3606" t="str">
            <v>442000-NMRT12-AR LIGHT-KW</v>
          </cell>
          <cell r="E3606">
            <v>0</v>
          </cell>
          <cell r="F3606">
            <v>0</v>
          </cell>
          <cell r="G3606">
            <v>0</v>
          </cell>
          <cell r="H3606" t="str">
            <v>UTILITY</v>
          </cell>
          <cell r="I3606">
            <v>0</v>
          </cell>
          <cell r="J3606">
            <v>0</v>
          </cell>
        </row>
        <row r="3607">
          <cell r="D3607" t="str">
            <v>442000-NMRT19-SEAS AGR-KW</v>
          </cell>
          <cell r="E3607">
            <v>0</v>
          </cell>
          <cell r="F3607">
            <v>0</v>
          </cell>
          <cell r="G3607">
            <v>0</v>
          </cell>
          <cell r="H3607" t="str">
            <v>UTILITY</v>
          </cell>
          <cell r="I3607">
            <v>0</v>
          </cell>
          <cell r="J3607">
            <v>0</v>
          </cell>
        </row>
        <row r="3608">
          <cell r="D3608" t="str">
            <v>442000-NMRT25-OUTD REC-KW</v>
          </cell>
          <cell r="E3608">
            <v>0</v>
          </cell>
          <cell r="F3608">
            <v>0</v>
          </cell>
          <cell r="G3608">
            <v>0</v>
          </cell>
          <cell r="H3608" t="str">
            <v>UTILITY</v>
          </cell>
          <cell r="I3608">
            <v>0</v>
          </cell>
          <cell r="J3608">
            <v>0</v>
          </cell>
        </row>
        <row r="3609">
          <cell r="D3609" t="str">
            <v>442000-NMRT29-INTERRUP-KW</v>
          </cell>
          <cell r="E3609">
            <v>0</v>
          </cell>
          <cell r="F3609">
            <v>0</v>
          </cell>
          <cell r="G3609">
            <v>0</v>
          </cell>
          <cell r="H3609" t="str">
            <v>UTILITY</v>
          </cell>
          <cell r="I3609">
            <v>0</v>
          </cell>
          <cell r="J3609">
            <v>0</v>
          </cell>
        </row>
        <row r="3610">
          <cell r="D3610" t="str">
            <v>442000-TXRT02-SMALL GENL-KW</v>
          </cell>
          <cell r="E3610">
            <v>0</v>
          </cell>
          <cell r="F3610">
            <v>0</v>
          </cell>
          <cell r="G3610">
            <v>0</v>
          </cell>
          <cell r="H3610" t="str">
            <v>UTILITY</v>
          </cell>
          <cell r="I3610">
            <v>0</v>
          </cell>
          <cell r="J3610">
            <v>0</v>
          </cell>
        </row>
        <row r="3611">
          <cell r="D3611" t="str">
            <v>442000-TXRT07-OUTD RECREAT-KW</v>
          </cell>
          <cell r="E3611">
            <v>0</v>
          </cell>
          <cell r="F3611">
            <v>0</v>
          </cell>
          <cell r="G3611">
            <v>0</v>
          </cell>
          <cell r="H3611" t="str">
            <v>UTILITY</v>
          </cell>
          <cell r="I3611">
            <v>0</v>
          </cell>
          <cell r="J3611">
            <v>0</v>
          </cell>
        </row>
        <row r="3612">
          <cell r="D3612" t="str">
            <v>442000-TXRT22-IRRIGATION-KW</v>
          </cell>
          <cell r="E3612">
            <v>0</v>
          </cell>
          <cell r="F3612">
            <v>0</v>
          </cell>
          <cell r="G3612">
            <v>0</v>
          </cell>
          <cell r="H3612" t="str">
            <v>UTILITY</v>
          </cell>
          <cell r="I3612">
            <v>0</v>
          </cell>
          <cell r="J3612">
            <v>0</v>
          </cell>
        </row>
        <row r="3613">
          <cell r="D3613" t="str">
            <v>442000-TXRT24-GENERAL SERV-KW</v>
          </cell>
          <cell r="E3613">
            <v>0</v>
          </cell>
          <cell r="F3613">
            <v>0</v>
          </cell>
          <cell r="G3613">
            <v>4025658</v>
          </cell>
          <cell r="H3613" t="str">
            <v>UTILITY</v>
          </cell>
          <cell r="I3613">
            <v>0</v>
          </cell>
          <cell r="J3613">
            <v>4025658</v>
          </cell>
        </row>
        <row r="3614">
          <cell r="D3614" t="str">
            <v>442000-TXRT25-LARGE POWER-KW</v>
          </cell>
          <cell r="E3614">
            <v>0</v>
          </cell>
          <cell r="F3614">
            <v>0</v>
          </cell>
          <cell r="G3614">
            <v>545360</v>
          </cell>
          <cell r="H3614" t="str">
            <v>UTILITY</v>
          </cell>
          <cell r="I3614">
            <v>0</v>
          </cell>
          <cell r="J3614">
            <v>545360</v>
          </cell>
        </row>
        <row r="3615">
          <cell r="D3615" t="str">
            <v>442000-TXRT28-AREA LIGHTIN-KW</v>
          </cell>
          <cell r="E3615">
            <v>0</v>
          </cell>
          <cell r="F3615">
            <v>0</v>
          </cell>
          <cell r="G3615">
            <v>0</v>
          </cell>
          <cell r="H3615" t="str">
            <v>UTILITY</v>
          </cell>
          <cell r="I3615">
            <v>0</v>
          </cell>
          <cell r="J3615">
            <v>0</v>
          </cell>
        </row>
        <row r="3616">
          <cell r="D3616" t="str">
            <v>442000-TXRT34-COTTON GIN-KW</v>
          </cell>
          <cell r="E3616">
            <v>0</v>
          </cell>
          <cell r="F3616">
            <v>0</v>
          </cell>
          <cell r="G3616">
            <v>4755</v>
          </cell>
          <cell r="H3616" t="str">
            <v>UTILITY</v>
          </cell>
          <cell r="I3616">
            <v>0</v>
          </cell>
          <cell r="J3616">
            <v>4755</v>
          </cell>
        </row>
        <row r="3617">
          <cell r="D3617" t="str">
            <v>442000-TXRTVRE-VOLREN ENGY-KW</v>
          </cell>
          <cell r="E3617">
            <v>0</v>
          </cell>
          <cell r="F3617">
            <v>0</v>
          </cell>
          <cell r="G3617">
            <v>0</v>
          </cell>
          <cell r="H3617" t="str">
            <v>UTILITY</v>
          </cell>
          <cell r="I3617">
            <v>0</v>
          </cell>
          <cell r="J3617">
            <v>0</v>
          </cell>
        </row>
        <row r="3618">
          <cell r="D3618" t="str">
            <v>442000-TXRTWH-WATER HEAT-KW</v>
          </cell>
          <cell r="E3618">
            <v>0</v>
          </cell>
          <cell r="F3618">
            <v>0</v>
          </cell>
          <cell r="G3618">
            <v>0</v>
          </cell>
          <cell r="H3618" t="str">
            <v>UTILITY</v>
          </cell>
          <cell r="I3618">
            <v>0</v>
          </cell>
          <cell r="J3618">
            <v>0</v>
          </cell>
        </row>
        <row r="3619">
          <cell r="D3619" t="str">
            <v>442500-NMRT09-LRG PWR-KW</v>
          </cell>
          <cell r="E3619">
            <v>0</v>
          </cell>
          <cell r="F3619">
            <v>0</v>
          </cell>
          <cell r="G3619">
            <v>0</v>
          </cell>
          <cell r="H3619" t="str">
            <v>UTILITY</v>
          </cell>
          <cell r="I3619">
            <v>0</v>
          </cell>
          <cell r="J3619">
            <v>0</v>
          </cell>
        </row>
        <row r="3620">
          <cell r="D3620" t="str">
            <v>442500-NMRT29-INTERRUP-KW</v>
          </cell>
          <cell r="E3620">
            <v>0</v>
          </cell>
          <cell r="F3620">
            <v>0</v>
          </cell>
          <cell r="G3620">
            <v>0</v>
          </cell>
          <cell r="H3620" t="str">
            <v>UTILITY</v>
          </cell>
          <cell r="I3620">
            <v>0</v>
          </cell>
          <cell r="J3620">
            <v>0</v>
          </cell>
        </row>
        <row r="3621">
          <cell r="D3621" t="str">
            <v>442500-TXRT15-ELECTR REFIN-KW</v>
          </cell>
          <cell r="E3621">
            <v>0</v>
          </cell>
          <cell r="F3621">
            <v>0</v>
          </cell>
          <cell r="G3621">
            <v>120000</v>
          </cell>
          <cell r="H3621" t="str">
            <v>UTILITY</v>
          </cell>
          <cell r="I3621">
            <v>0</v>
          </cell>
          <cell r="J3621">
            <v>120000</v>
          </cell>
        </row>
        <row r="3622">
          <cell r="D3622" t="str">
            <v>442500-TXRT25-LARGE POWER-KW</v>
          </cell>
          <cell r="E3622">
            <v>0</v>
          </cell>
          <cell r="F3622">
            <v>0</v>
          </cell>
          <cell r="G3622">
            <v>682295</v>
          </cell>
          <cell r="H3622" t="str">
            <v>UTILITY</v>
          </cell>
          <cell r="I3622">
            <v>0</v>
          </cell>
          <cell r="J3622">
            <v>682295</v>
          </cell>
        </row>
        <row r="3623">
          <cell r="D3623" t="str">
            <v>442500-TXRT25A-LRG PWR OP-KW</v>
          </cell>
          <cell r="E3623">
            <v>0</v>
          </cell>
          <cell r="F3623">
            <v>0</v>
          </cell>
          <cell r="G3623">
            <v>0</v>
          </cell>
          <cell r="H3623" t="str">
            <v>UTILITY</v>
          </cell>
          <cell r="I3623">
            <v>0</v>
          </cell>
          <cell r="J3623">
            <v>0</v>
          </cell>
        </row>
        <row r="3624">
          <cell r="D3624" t="str">
            <v>442500-TXRT26-PETROL REFIN-KW</v>
          </cell>
          <cell r="E3624">
            <v>0</v>
          </cell>
          <cell r="F3624">
            <v>0</v>
          </cell>
          <cell r="G3624">
            <v>517488</v>
          </cell>
          <cell r="H3624" t="str">
            <v>UTILITY</v>
          </cell>
          <cell r="I3624">
            <v>0</v>
          </cell>
          <cell r="J3624">
            <v>517488</v>
          </cell>
        </row>
        <row r="3625">
          <cell r="D3625" t="str">
            <v>442500-TXRT28-AREA LIGHTIN-KW</v>
          </cell>
          <cell r="E3625">
            <v>0</v>
          </cell>
          <cell r="F3625">
            <v>0</v>
          </cell>
          <cell r="G3625">
            <v>0</v>
          </cell>
          <cell r="H3625" t="str">
            <v>UTILITY</v>
          </cell>
          <cell r="I3625">
            <v>0</v>
          </cell>
          <cell r="J3625">
            <v>0</v>
          </cell>
        </row>
        <row r="3626">
          <cell r="D3626" t="str">
            <v>442500-TXRT30-ELECTR FURN-KW</v>
          </cell>
          <cell r="E3626">
            <v>0</v>
          </cell>
          <cell r="F3626">
            <v>0</v>
          </cell>
          <cell r="G3626">
            <v>74046</v>
          </cell>
          <cell r="H3626" t="str">
            <v>UTILITY</v>
          </cell>
          <cell r="I3626">
            <v>0</v>
          </cell>
          <cell r="J3626">
            <v>74046</v>
          </cell>
        </row>
        <row r="3627">
          <cell r="D3627" t="str">
            <v>442500-TXRT38-INTERRUPTIB-KW</v>
          </cell>
          <cell r="E3627">
            <v>0</v>
          </cell>
          <cell r="F3627">
            <v>0</v>
          </cell>
          <cell r="G3627">
            <v>0</v>
          </cell>
          <cell r="H3627" t="str">
            <v>UTILITY</v>
          </cell>
          <cell r="I3627">
            <v>0</v>
          </cell>
          <cell r="J3627">
            <v>0</v>
          </cell>
        </row>
        <row r="3628">
          <cell r="D3628" t="str">
            <v>444000-NMRT11-ST LIGHT-KW</v>
          </cell>
          <cell r="E3628">
            <v>0</v>
          </cell>
          <cell r="F3628">
            <v>0</v>
          </cell>
          <cell r="G3628">
            <v>0</v>
          </cell>
          <cell r="H3628" t="str">
            <v>UTILITY</v>
          </cell>
          <cell r="I3628">
            <v>0</v>
          </cell>
          <cell r="J3628">
            <v>0</v>
          </cell>
        </row>
        <row r="3629">
          <cell r="D3629" t="str">
            <v>444000-TXRT08-STREET LIGHT-KW</v>
          </cell>
          <cell r="E3629">
            <v>0</v>
          </cell>
          <cell r="F3629">
            <v>0</v>
          </cell>
          <cell r="G3629">
            <v>0</v>
          </cell>
          <cell r="H3629" t="str">
            <v>UTILITY</v>
          </cell>
          <cell r="I3629">
            <v>0</v>
          </cell>
          <cell r="J3629">
            <v>0</v>
          </cell>
        </row>
        <row r="3630">
          <cell r="D3630" t="str">
            <v>444000-TXRT09-TRAFFIC  LIGHT-KW</v>
          </cell>
          <cell r="E3630">
            <v>0</v>
          </cell>
          <cell r="F3630">
            <v>0</v>
          </cell>
          <cell r="G3630">
            <v>0</v>
          </cell>
          <cell r="H3630" t="str">
            <v>UTILITY</v>
          </cell>
          <cell r="I3630">
            <v>0</v>
          </cell>
          <cell r="J3630">
            <v>0</v>
          </cell>
        </row>
        <row r="3631">
          <cell r="D3631" t="str">
            <v>445000-NMRT01-RESIDENT-KW</v>
          </cell>
          <cell r="E3631">
            <v>0</v>
          </cell>
          <cell r="F3631">
            <v>0</v>
          </cell>
          <cell r="G3631">
            <v>0</v>
          </cell>
          <cell r="H3631" t="str">
            <v>UTILITY</v>
          </cell>
          <cell r="I3631">
            <v>0</v>
          </cell>
          <cell r="J3631">
            <v>0</v>
          </cell>
        </row>
        <row r="3632">
          <cell r="D3632" t="str">
            <v>445000-NMRT03-SM GENL-KW</v>
          </cell>
          <cell r="E3632">
            <v>0</v>
          </cell>
          <cell r="F3632">
            <v>0</v>
          </cell>
          <cell r="G3632">
            <v>0</v>
          </cell>
          <cell r="H3632" t="str">
            <v>UTILITY</v>
          </cell>
          <cell r="I3632">
            <v>0</v>
          </cell>
          <cell r="J3632">
            <v>0</v>
          </cell>
        </row>
        <row r="3633">
          <cell r="D3633" t="str">
            <v>445000-NMRT04-GRL SERV-KW</v>
          </cell>
          <cell r="E3633">
            <v>0</v>
          </cell>
          <cell r="F3633">
            <v>0</v>
          </cell>
          <cell r="G3633">
            <v>0</v>
          </cell>
          <cell r="H3633" t="str">
            <v>UTILITY</v>
          </cell>
          <cell r="I3633">
            <v>0</v>
          </cell>
          <cell r="J3633">
            <v>0</v>
          </cell>
        </row>
        <row r="3634">
          <cell r="D3634" t="str">
            <v>445000-NMRT05-IRRIGAT-KW</v>
          </cell>
          <cell r="E3634">
            <v>0</v>
          </cell>
          <cell r="F3634">
            <v>0</v>
          </cell>
          <cell r="G3634">
            <v>0</v>
          </cell>
          <cell r="H3634" t="str">
            <v>UTILITY</v>
          </cell>
          <cell r="I3634">
            <v>0</v>
          </cell>
          <cell r="J3634">
            <v>0</v>
          </cell>
        </row>
        <row r="3635">
          <cell r="D3635" t="str">
            <v>445000-NMRT07-CTY&amp;CNTY-KW</v>
          </cell>
          <cell r="E3635">
            <v>0</v>
          </cell>
          <cell r="F3635">
            <v>0</v>
          </cell>
          <cell r="G3635">
            <v>0</v>
          </cell>
          <cell r="H3635" t="str">
            <v>UTILITY</v>
          </cell>
          <cell r="I3635">
            <v>0</v>
          </cell>
          <cell r="J3635">
            <v>0</v>
          </cell>
        </row>
        <row r="3636">
          <cell r="D3636" t="str">
            <v>445000-NMRT08-PUMPING-KW</v>
          </cell>
          <cell r="E3636">
            <v>0</v>
          </cell>
          <cell r="F3636">
            <v>0</v>
          </cell>
          <cell r="G3636">
            <v>0</v>
          </cell>
          <cell r="H3636" t="str">
            <v>UTILITY</v>
          </cell>
          <cell r="I3636">
            <v>0</v>
          </cell>
          <cell r="J3636">
            <v>0</v>
          </cell>
        </row>
        <row r="3637">
          <cell r="D3637" t="str">
            <v>445000-NMRT09-LRG PWR-KW</v>
          </cell>
          <cell r="E3637">
            <v>0</v>
          </cell>
          <cell r="F3637">
            <v>0</v>
          </cell>
          <cell r="G3637">
            <v>0</v>
          </cell>
          <cell r="H3637" t="str">
            <v>UTILITY</v>
          </cell>
          <cell r="I3637">
            <v>0</v>
          </cell>
          <cell r="J3637">
            <v>0</v>
          </cell>
        </row>
        <row r="3638">
          <cell r="D3638" t="str">
            <v>445000-NMRT10-MILITARY-KW</v>
          </cell>
          <cell r="E3638">
            <v>0</v>
          </cell>
          <cell r="F3638">
            <v>0</v>
          </cell>
          <cell r="G3638">
            <v>0</v>
          </cell>
          <cell r="H3638" t="str">
            <v>UTILITY</v>
          </cell>
          <cell r="I3638">
            <v>0</v>
          </cell>
          <cell r="J3638">
            <v>0</v>
          </cell>
        </row>
        <row r="3639">
          <cell r="D3639" t="str">
            <v>445000-NMRT12-AR LIGHT-KW</v>
          </cell>
          <cell r="E3639">
            <v>0</v>
          </cell>
          <cell r="F3639">
            <v>0</v>
          </cell>
          <cell r="G3639">
            <v>0</v>
          </cell>
          <cell r="H3639" t="str">
            <v>UTILITY</v>
          </cell>
          <cell r="I3639">
            <v>0</v>
          </cell>
          <cell r="J3639">
            <v>0</v>
          </cell>
        </row>
        <row r="3640">
          <cell r="D3640" t="str">
            <v>445000-NMRT25-OUTD REC-KW</v>
          </cell>
          <cell r="E3640">
            <v>0</v>
          </cell>
          <cell r="F3640">
            <v>0</v>
          </cell>
          <cell r="G3640">
            <v>0</v>
          </cell>
          <cell r="H3640" t="str">
            <v>UTILITY</v>
          </cell>
          <cell r="I3640">
            <v>0</v>
          </cell>
          <cell r="J3640">
            <v>0</v>
          </cell>
        </row>
        <row r="3641">
          <cell r="D3641" t="str">
            <v>445000-NMRT26-ST UNIV-KW</v>
          </cell>
          <cell r="E3641">
            <v>0</v>
          </cell>
          <cell r="F3641">
            <v>0</v>
          </cell>
          <cell r="G3641">
            <v>0</v>
          </cell>
          <cell r="H3641" t="str">
            <v>UTILITY</v>
          </cell>
          <cell r="I3641">
            <v>0</v>
          </cell>
          <cell r="J3641">
            <v>0</v>
          </cell>
        </row>
        <row r="3642">
          <cell r="D3642" t="str">
            <v>445000-TXRT01-RESIDENTIAL-KW</v>
          </cell>
          <cell r="E3642">
            <v>0</v>
          </cell>
          <cell r="F3642">
            <v>0</v>
          </cell>
          <cell r="G3642">
            <v>104181</v>
          </cell>
          <cell r="H3642" t="str">
            <v>UTILITY</v>
          </cell>
          <cell r="I3642">
            <v>0</v>
          </cell>
          <cell r="J3642">
            <v>104181</v>
          </cell>
        </row>
        <row r="3643">
          <cell r="D3643" t="str">
            <v>445000-TXRT02-SMALL GENL-KW</v>
          </cell>
          <cell r="E3643">
            <v>0</v>
          </cell>
          <cell r="F3643">
            <v>0</v>
          </cell>
          <cell r="G3643">
            <v>0</v>
          </cell>
          <cell r="H3643" t="str">
            <v>UTILITY</v>
          </cell>
          <cell r="I3643">
            <v>0</v>
          </cell>
          <cell r="J3643">
            <v>0</v>
          </cell>
        </row>
        <row r="3644">
          <cell r="D3644" t="str">
            <v>445000-TXRT07-OUTD RECREAT-KW</v>
          </cell>
          <cell r="E3644">
            <v>0</v>
          </cell>
          <cell r="F3644">
            <v>0</v>
          </cell>
          <cell r="G3644">
            <v>0</v>
          </cell>
          <cell r="H3644" t="str">
            <v>UTILITY</v>
          </cell>
          <cell r="I3644">
            <v>0</v>
          </cell>
          <cell r="J3644">
            <v>0</v>
          </cell>
        </row>
        <row r="3645">
          <cell r="D3645" t="str">
            <v>445000-TXRT11-WATER PUMP-KW</v>
          </cell>
          <cell r="E3645">
            <v>0</v>
          </cell>
          <cell r="F3645">
            <v>0</v>
          </cell>
          <cell r="G3645">
            <v>0</v>
          </cell>
          <cell r="H3645" t="str">
            <v>UTILITY</v>
          </cell>
          <cell r="I3645">
            <v>0</v>
          </cell>
          <cell r="J3645">
            <v>0</v>
          </cell>
        </row>
        <row r="3646">
          <cell r="D3646" t="str">
            <v>445000-TXRT11TU-TOU WTR PUMP-KW</v>
          </cell>
          <cell r="E3646">
            <v>0</v>
          </cell>
          <cell r="F3646">
            <v>0</v>
          </cell>
          <cell r="G3646">
            <v>0</v>
          </cell>
          <cell r="H3646" t="str">
            <v>UTILITY</v>
          </cell>
          <cell r="I3646">
            <v>0</v>
          </cell>
          <cell r="J3646">
            <v>0</v>
          </cell>
        </row>
        <row r="3647">
          <cell r="D3647" t="str">
            <v>445000-TXRT22-IRRIGATION-KW</v>
          </cell>
          <cell r="E3647">
            <v>0</v>
          </cell>
          <cell r="F3647">
            <v>0</v>
          </cell>
          <cell r="G3647">
            <v>0</v>
          </cell>
          <cell r="H3647" t="str">
            <v>UTILITY</v>
          </cell>
          <cell r="I3647">
            <v>0</v>
          </cell>
          <cell r="J3647">
            <v>0</v>
          </cell>
        </row>
        <row r="3648">
          <cell r="D3648" t="str">
            <v>445000-TXRT24-GENERAL SERV-KW</v>
          </cell>
          <cell r="E3648">
            <v>0</v>
          </cell>
          <cell r="F3648">
            <v>0</v>
          </cell>
          <cell r="G3648">
            <v>460941</v>
          </cell>
          <cell r="H3648" t="str">
            <v>UTILITY</v>
          </cell>
          <cell r="I3648">
            <v>0</v>
          </cell>
          <cell r="J3648">
            <v>460941</v>
          </cell>
        </row>
        <row r="3649">
          <cell r="D3649" t="str">
            <v>445000-TXRT25-LARGE POWER-KW</v>
          </cell>
          <cell r="E3649">
            <v>0</v>
          </cell>
          <cell r="F3649">
            <v>0</v>
          </cell>
          <cell r="G3649">
            <v>262845</v>
          </cell>
          <cell r="H3649" t="str">
            <v>UTILITY</v>
          </cell>
          <cell r="I3649">
            <v>0</v>
          </cell>
          <cell r="J3649">
            <v>262845</v>
          </cell>
        </row>
        <row r="3650">
          <cell r="D3650" t="str">
            <v>445000-TXRT28-AREA LIGHTIN-KW</v>
          </cell>
          <cell r="E3650">
            <v>0</v>
          </cell>
          <cell r="F3650">
            <v>0</v>
          </cell>
          <cell r="G3650">
            <v>0</v>
          </cell>
          <cell r="H3650" t="str">
            <v>UTILITY</v>
          </cell>
          <cell r="I3650">
            <v>0</v>
          </cell>
          <cell r="J3650">
            <v>0</v>
          </cell>
        </row>
        <row r="3651">
          <cell r="D3651" t="str">
            <v>445000-TXRT31-MILITARY-KW</v>
          </cell>
          <cell r="E3651">
            <v>0</v>
          </cell>
          <cell r="F3651">
            <v>0</v>
          </cell>
          <cell r="G3651">
            <v>504000</v>
          </cell>
          <cell r="H3651" t="str">
            <v>UTILITY</v>
          </cell>
          <cell r="I3651">
            <v>0</v>
          </cell>
          <cell r="J3651">
            <v>504000</v>
          </cell>
        </row>
        <row r="3652">
          <cell r="D3652" t="str">
            <v>445000-TXRT38-INTERRUPTIB-KW</v>
          </cell>
          <cell r="E3652">
            <v>0</v>
          </cell>
          <cell r="F3652">
            <v>0</v>
          </cell>
          <cell r="G3652">
            <v>0</v>
          </cell>
          <cell r="H3652" t="str">
            <v>UTILITY</v>
          </cell>
          <cell r="I3652">
            <v>0</v>
          </cell>
          <cell r="J3652">
            <v>0</v>
          </cell>
        </row>
        <row r="3653">
          <cell r="D3653" t="str">
            <v>445000-TXRT41-CITY&amp;COUNTY-KW</v>
          </cell>
          <cell r="E3653">
            <v>0</v>
          </cell>
          <cell r="F3653">
            <v>0</v>
          </cell>
          <cell r="G3653">
            <v>887552</v>
          </cell>
          <cell r="H3653" t="str">
            <v>UTILITY</v>
          </cell>
          <cell r="I3653">
            <v>0</v>
          </cell>
          <cell r="J3653">
            <v>887552</v>
          </cell>
        </row>
        <row r="3654">
          <cell r="D3654" t="str">
            <v>445000-TXRT43-STATE UNIVER-KW</v>
          </cell>
          <cell r="E3654">
            <v>0</v>
          </cell>
          <cell r="F3654">
            <v>0</v>
          </cell>
          <cell r="G3654">
            <v>0</v>
          </cell>
          <cell r="H3654" t="str">
            <v>UTILITY</v>
          </cell>
          <cell r="I3654">
            <v>0</v>
          </cell>
          <cell r="J3654">
            <v>0</v>
          </cell>
        </row>
        <row r="3655">
          <cell r="D3655" t="str">
            <v>445000-TXRT45-COGEN SUPPLE-KW</v>
          </cell>
          <cell r="E3655">
            <v>0</v>
          </cell>
          <cell r="F3655">
            <v>0</v>
          </cell>
          <cell r="G3655">
            <v>0</v>
          </cell>
          <cell r="H3655" t="str">
            <v>UTILITY</v>
          </cell>
          <cell r="I3655">
            <v>0</v>
          </cell>
          <cell r="J3655">
            <v>0</v>
          </cell>
        </row>
        <row r="3656">
          <cell r="D3656" t="str">
            <v>445000-TXRTWH-WATER HEAT-KW</v>
          </cell>
          <cell r="E3656">
            <v>0</v>
          </cell>
          <cell r="F3656">
            <v>0</v>
          </cell>
          <cell r="G3656">
            <v>0</v>
          </cell>
          <cell r="H3656" t="str">
            <v>UTILITY</v>
          </cell>
          <cell r="I3656">
            <v>0</v>
          </cell>
          <cell r="J3656">
            <v>0</v>
          </cell>
        </row>
        <row r="3657">
          <cell r="D3657" t="str">
            <v>131000-Cash Working Capital Days</v>
          </cell>
          <cell r="E3657">
            <v>0</v>
          </cell>
          <cell r="F3657">
            <v>0</v>
          </cell>
          <cell r="G3657">
            <v>365</v>
          </cell>
          <cell r="H3657" t="str">
            <v>UTILITY</v>
          </cell>
          <cell r="I3657">
            <v>0</v>
          </cell>
          <cell r="J3657">
            <v>365</v>
          </cell>
        </row>
        <row r="3658">
          <cell r="D3658" t="str">
            <v>40810 PV Payroll Taxes Lag Days</v>
          </cell>
          <cell r="E3658">
            <v>0</v>
          </cell>
          <cell r="F3658">
            <v>0</v>
          </cell>
          <cell r="G3658">
            <v>0</v>
          </cell>
          <cell r="H3658" t="str">
            <v>UTILITY</v>
          </cell>
          <cell r="I3658">
            <v>0</v>
          </cell>
          <cell r="J3658">
            <v>0</v>
          </cell>
        </row>
        <row r="3659">
          <cell r="D3659" t="str">
            <v>40810 PV Payroll Taxes Lead Days</v>
          </cell>
          <cell r="E3659">
            <v>0</v>
          </cell>
          <cell r="F3659">
            <v>0</v>
          </cell>
          <cell r="G3659">
            <v>0</v>
          </cell>
          <cell r="H3659" t="str">
            <v>UTILITY</v>
          </cell>
          <cell r="I3659">
            <v>0</v>
          </cell>
          <cell r="J3659">
            <v>0</v>
          </cell>
        </row>
        <row r="3660">
          <cell r="D3660" t="str">
            <v>408100-AZ Property Taxes Lag Days</v>
          </cell>
          <cell r="E3660">
            <v>0</v>
          </cell>
          <cell r="F3660">
            <v>0</v>
          </cell>
          <cell r="G3660">
            <v>40.6</v>
          </cell>
          <cell r="H3660" t="str">
            <v>UTILITY</v>
          </cell>
          <cell r="I3660">
            <v>0</v>
          </cell>
          <cell r="J3660">
            <v>40.6</v>
          </cell>
        </row>
        <row r="3661">
          <cell r="D3661" t="str">
            <v>408100-AZ Property Taxes Lead Days</v>
          </cell>
          <cell r="E3661">
            <v>0</v>
          </cell>
          <cell r="F3661">
            <v>0</v>
          </cell>
          <cell r="G3661">
            <v>-211.4</v>
          </cell>
          <cell r="H3661" t="str">
            <v>UTILITY</v>
          </cell>
          <cell r="I3661">
            <v>0</v>
          </cell>
          <cell r="J3661">
            <v>-211.4</v>
          </cell>
        </row>
        <row r="3662">
          <cell r="D3662" t="str">
            <v>408100-Gross Receipts Lag Days</v>
          </cell>
          <cell r="E3662">
            <v>0</v>
          </cell>
          <cell r="F3662">
            <v>0</v>
          </cell>
          <cell r="G3662">
            <v>40.6</v>
          </cell>
          <cell r="H3662" t="str">
            <v>UTILITY</v>
          </cell>
          <cell r="I3662">
            <v>0</v>
          </cell>
          <cell r="J3662">
            <v>40.6</v>
          </cell>
        </row>
        <row r="3663">
          <cell r="D3663" t="str">
            <v>408100-Gross Receipts Lead Days</v>
          </cell>
          <cell r="E3663">
            <v>0</v>
          </cell>
          <cell r="F3663">
            <v>0</v>
          </cell>
          <cell r="G3663">
            <v>-38.5</v>
          </cell>
          <cell r="H3663" t="str">
            <v>UTILITY</v>
          </cell>
          <cell r="I3663">
            <v>0</v>
          </cell>
          <cell r="J3663">
            <v>-38.5</v>
          </cell>
        </row>
        <row r="3664">
          <cell r="D3664" t="str">
            <v>408100-NM Compensating Tax Lag Days</v>
          </cell>
          <cell r="E3664">
            <v>0</v>
          </cell>
          <cell r="F3664">
            <v>0</v>
          </cell>
          <cell r="G3664">
            <v>40.6</v>
          </cell>
          <cell r="H3664" t="str">
            <v>UTILITY</v>
          </cell>
          <cell r="I3664">
            <v>0</v>
          </cell>
          <cell r="J3664">
            <v>40.6</v>
          </cell>
        </row>
        <row r="3665">
          <cell r="D3665" t="str">
            <v>408100-NM Compensating Tax Lead Days</v>
          </cell>
          <cell r="E3665">
            <v>0</v>
          </cell>
          <cell r="F3665">
            <v>0</v>
          </cell>
          <cell r="G3665">
            <v>-38.5</v>
          </cell>
          <cell r="H3665" t="str">
            <v>UTILITY</v>
          </cell>
          <cell r="I3665">
            <v>0</v>
          </cell>
          <cell r="J3665">
            <v>-38.5</v>
          </cell>
        </row>
        <row r="3666">
          <cell r="D3666" t="str">
            <v>408100-NM OSR Expense Lead Days</v>
          </cell>
          <cell r="E3666">
            <v>0</v>
          </cell>
          <cell r="F3666">
            <v>0</v>
          </cell>
          <cell r="G3666">
            <v>52.3</v>
          </cell>
          <cell r="H3666" t="str">
            <v>UTILITY</v>
          </cell>
          <cell r="I3666">
            <v>0</v>
          </cell>
          <cell r="J3666">
            <v>52.3</v>
          </cell>
        </row>
        <row r="3667">
          <cell r="D3667" t="str">
            <v>408100-NM OSR MEMO</v>
          </cell>
          <cell r="E3667">
            <v>0</v>
          </cell>
          <cell r="F3667">
            <v>0</v>
          </cell>
          <cell r="G3667">
            <v>4123562</v>
          </cell>
          <cell r="H3667" t="str">
            <v>UTILITY</v>
          </cell>
          <cell r="I3667">
            <v>0</v>
          </cell>
          <cell r="J3667">
            <v>4123562</v>
          </cell>
        </row>
        <row r="3668">
          <cell r="D3668" t="str">
            <v>408100-NM OSR Revenue Lag Days</v>
          </cell>
          <cell r="E3668">
            <v>0</v>
          </cell>
          <cell r="F3668">
            <v>0</v>
          </cell>
          <cell r="G3668">
            <v>40.6</v>
          </cell>
          <cell r="H3668" t="str">
            <v>UTILITY</v>
          </cell>
          <cell r="I3668">
            <v>0</v>
          </cell>
          <cell r="J3668">
            <v>40.6</v>
          </cell>
        </row>
        <row r="3669">
          <cell r="D3669" t="str">
            <v>408100-NM PRC Expense Lead Days</v>
          </cell>
          <cell r="E3669">
            <v>0</v>
          </cell>
          <cell r="F3669">
            <v>0</v>
          </cell>
          <cell r="G3669">
            <v>-273</v>
          </cell>
          <cell r="H3669" t="str">
            <v>UTILITY</v>
          </cell>
          <cell r="I3669">
            <v>0</v>
          </cell>
          <cell r="J3669">
            <v>-273</v>
          </cell>
        </row>
        <row r="3670">
          <cell r="D3670" t="str">
            <v>408100-NM PRC Revenue Lag Days</v>
          </cell>
          <cell r="E3670">
            <v>0</v>
          </cell>
          <cell r="F3670">
            <v>0</v>
          </cell>
          <cell r="G3670">
            <v>40.6</v>
          </cell>
          <cell r="H3670" t="str">
            <v>UTILITY</v>
          </cell>
          <cell r="I3670">
            <v>0</v>
          </cell>
          <cell r="J3670">
            <v>40.6</v>
          </cell>
        </row>
        <row r="3671">
          <cell r="D3671" t="str">
            <v>408100-NM Property Taxes  Lead Days</v>
          </cell>
          <cell r="E3671">
            <v>0</v>
          </cell>
          <cell r="F3671">
            <v>0</v>
          </cell>
          <cell r="G3671">
            <v>-229</v>
          </cell>
          <cell r="H3671" t="str">
            <v>UTILITY</v>
          </cell>
          <cell r="I3671">
            <v>0</v>
          </cell>
          <cell r="J3671">
            <v>-229</v>
          </cell>
        </row>
        <row r="3672">
          <cell r="D3672" t="str">
            <v>408100-NM Property Taxes Lag Days</v>
          </cell>
          <cell r="E3672">
            <v>0</v>
          </cell>
          <cell r="F3672">
            <v>0</v>
          </cell>
          <cell r="G3672">
            <v>40.6</v>
          </cell>
          <cell r="H3672" t="str">
            <v>UTILITY</v>
          </cell>
          <cell r="I3672">
            <v>0</v>
          </cell>
          <cell r="J3672">
            <v>40.6</v>
          </cell>
        </row>
        <row r="3673">
          <cell r="D3673" t="str">
            <v>408100-Payroll Taxes Lag Days</v>
          </cell>
          <cell r="E3673">
            <v>0</v>
          </cell>
          <cell r="F3673">
            <v>0</v>
          </cell>
          <cell r="G3673">
            <v>40.6</v>
          </cell>
          <cell r="H3673" t="str">
            <v>UTILITY</v>
          </cell>
          <cell r="I3673">
            <v>0</v>
          </cell>
          <cell r="J3673">
            <v>40.6</v>
          </cell>
        </row>
        <row r="3674">
          <cell r="D3674" t="str">
            <v>408100-Payroll Taxes Lead Days</v>
          </cell>
          <cell r="E3674">
            <v>0</v>
          </cell>
          <cell r="F3674">
            <v>0</v>
          </cell>
          <cell r="G3674">
            <v>-10.6</v>
          </cell>
          <cell r="H3674" t="str">
            <v>UTILITY</v>
          </cell>
          <cell r="I3674">
            <v>0</v>
          </cell>
          <cell r="J3674">
            <v>-10.6</v>
          </cell>
        </row>
        <row r="3675">
          <cell r="D3675" t="str">
            <v>408100-TX GR Expense Lead Days</v>
          </cell>
          <cell r="E3675">
            <v>0</v>
          </cell>
          <cell r="F3675">
            <v>0</v>
          </cell>
          <cell r="G3675">
            <v>-79.900000000000006</v>
          </cell>
          <cell r="H3675" t="str">
            <v>UTILITY</v>
          </cell>
          <cell r="I3675">
            <v>0</v>
          </cell>
          <cell r="J3675">
            <v>-79.900000000000006</v>
          </cell>
        </row>
        <row r="3676">
          <cell r="D3676" t="str">
            <v>408100-TX GR Revenue Lag Days</v>
          </cell>
          <cell r="E3676">
            <v>0</v>
          </cell>
          <cell r="F3676">
            <v>0</v>
          </cell>
          <cell r="G3676">
            <v>40.6</v>
          </cell>
          <cell r="H3676" t="str">
            <v>UTILITY</v>
          </cell>
          <cell r="I3676">
            <v>0</v>
          </cell>
          <cell r="J3676">
            <v>40.6</v>
          </cell>
        </row>
        <row r="3677">
          <cell r="D3677" t="str">
            <v>408100-TX OSR Expense Lead Days</v>
          </cell>
          <cell r="E3677">
            <v>0</v>
          </cell>
          <cell r="F3677">
            <v>0</v>
          </cell>
          <cell r="G3677">
            <v>-93.9</v>
          </cell>
          <cell r="H3677" t="str">
            <v>UTILITY</v>
          </cell>
          <cell r="I3677">
            <v>0</v>
          </cell>
          <cell r="J3677">
            <v>-93.9</v>
          </cell>
        </row>
        <row r="3678">
          <cell r="D3678" t="str">
            <v>408100-TX OSR Revenue Lag Days</v>
          </cell>
          <cell r="E3678">
            <v>0</v>
          </cell>
          <cell r="F3678">
            <v>0</v>
          </cell>
          <cell r="G3678">
            <v>40.6</v>
          </cell>
          <cell r="H3678" t="str">
            <v>UTILITY</v>
          </cell>
          <cell r="I3678">
            <v>0</v>
          </cell>
          <cell r="J3678">
            <v>40.6</v>
          </cell>
        </row>
        <row r="3679">
          <cell r="D3679" t="str">
            <v>408100-TX PUC Expense Lead Days</v>
          </cell>
          <cell r="E3679">
            <v>0</v>
          </cell>
          <cell r="F3679">
            <v>0</v>
          </cell>
          <cell r="G3679">
            <v>-230.5</v>
          </cell>
          <cell r="H3679" t="str">
            <v>UTILITY</v>
          </cell>
          <cell r="I3679">
            <v>0</v>
          </cell>
          <cell r="J3679">
            <v>-230.5</v>
          </cell>
        </row>
        <row r="3680">
          <cell r="D3680" t="str">
            <v>408100-TX PUC Revenue Lag Days</v>
          </cell>
          <cell r="E3680">
            <v>0</v>
          </cell>
          <cell r="F3680">
            <v>0</v>
          </cell>
          <cell r="G3680">
            <v>40.6</v>
          </cell>
          <cell r="H3680" t="str">
            <v>UTILITY</v>
          </cell>
          <cell r="I3680">
            <v>0</v>
          </cell>
          <cell r="J3680">
            <v>40.6</v>
          </cell>
        </row>
        <row r="3681">
          <cell r="D3681" t="str">
            <v>408100-TX Property Taxes  Lead Days</v>
          </cell>
          <cell r="E3681">
            <v>0</v>
          </cell>
          <cell r="F3681">
            <v>0</v>
          </cell>
          <cell r="G3681">
            <v>-210.7</v>
          </cell>
          <cell r="H3681" t="str">
            <v>UTILITY</v>
          </cell>
          <cell r="I3681">
            <v>0</v>
          </cell>
          <cell r="J3681">
            <v>-210.7</v>
          </cell>
        </row>
        <row r="3682">
          <cell r="D3682" t="str">
            <v>408100-TX Property Taxes Lag Days</v>
          </cell>
          <cell r="E3682">
            <v>0</v>
          </cell>
          <cell r="F3682">
            <v>0</v>
          </cell>
          <cell r="G3682">
            <v>40.6</v>
          </cell>
          <cell r="H3682" t="str">
            <v>UTILITY</v>
          </cell>
          <cell r="I3682">
            <v>0</v>
          </cell>
          <cell r="J3682">
            <v>40.6</v>
          </cell>
        </row>
        <row r="3683">
          <cell r="D3683" t="str">
            <v>408100-TX SALES AND USE Lag Days</v>
          </cell>
          <cell r="E3683">
            <v>0</v>
          </cell>
          <cell r="F3683">
            <v>0</v>
          </cell>
          <cell r="G3683">
            <v>40.6</v>
          </cell>
          <cell r="H3683" t="str">
            <v>UTILITY</v>
          </cell>
          <cell r="I3683">
            <v>0</v>
          </cell>
          <cell r="J3683">
            <v>40.6</v>
          </cell>
        </row>
        <row r="3684">
          <cell r="D3684" t="str">
            <v>408100-TX SALES AND USE Lead Days</v>
          </cell>
          <cell r="E3684">
            <v>0</v>
          </cell>
          <cell r="F3684">
            <v>0</v>
          </cell>
          <cell r="G3684">
            <v>-40.9</v>
          </cell>
          <cell r="H3684" t="str">
            <v>UTILITY</v>
          </cell>
          <cell r="I3684">
            <v>0</v>
          </cell>
          <cell r="J3684">
            <v>-40.9</v>
          </cell>
        </row>
        <row r="3685">
          <cell r="D3685" t="str">
            <v>409100-AZ Tax Expense Lead Days</v>
          </cell>
          <cell r="E3685">
            <v>0</v>
          </cell>
          <cell r="F3685">
            <v>0</v>
          </cell>
          <cell r="G3685">
            <v>63.4</v>
          </cell>
          <cell r="H3685" t="str">
            <v>UTILITY</v>
          </cell>
          <cell r="I3685">
            <v>0</v>
          </cell>
          <cell r="J3685">
            <v>63.4</v>
          </cell>
        </row>
        <row r="3686">
          <cell r="D3686" t="str">
            <v>409100-AZ Tax Revenue Lag Days</v>
          </cell>
          <cell r="E3686">
            <v>0</v>
          </cell>
          <cell r="F3686">
            <v>0</v>
          </cell>
          <cell r="G3686">
            <v>40.6</v>
          </cell>
          <cell r="H3686" t="str">
            <v>UTILITY</v>
          </cell>
          <cell r="I3686">
            <v>0</v>
          </cell>
          <cell r="J3686">
            <v>40.6</v>
          </cell>
        </row>
        <row r="3687">
          <cell r="D3687" t="str">
            <v>409100-FED Tax Expense Lead Days</v>
          </cell>
          <cell r="E3687">
            <v>0</v>
          </cell>
          <cell r="F3687">
            <v>0</v>
          </cell>
          <cell r="G3687">
            <v>-28.5</v>
          </cell>
          <cell r="H3687" t="str">
            <v>UTILITY</v>
          </cell>
          <cell r="I3687">
            <v>0</v>
          </cell>
          <cell r="J3687">
            <v>-28.5</v>
          </cell>
        </row>
        <row r="3688">
          <cell r="D3688" t="str">
            <v>409100-FED Tax Revenue Lag Days</v>
          </cell>
          <cell r="E3688">
            <v>0</v>
          </cell>
          <cell r="F3688">
            <v>0</v>
          </cell>
          <cell r="G3688">
            <v>40.6</v>
          </cell>
          <cell r="H3688" t="str">
            <v>UTILITY</v>
          </cell>
          <cell r="I3688">
            <v>0</v>
          </cell>
          <cell r="J3688">
            <v>40.6</v>
          </cell>
        </row>
        <row r="3689">
          <cell r="D3689" t="str">
            <v>409100-NM Tax Expense Lead Days</v>
          </cell>
          <cell r="E3689">
            <v>0</v>
          </cell>
          <cell r="F3689">
            <v>0</v>
          </cell>
          <cell r="G3689">
            <v>63.4</v>
          </cell>
          <cell r="H3689" t="str">
            <v>UTILITY</v>
          </cell>
          <cell r="I3689">
            <v>0</v>
          </cell>
          <cell r="J3689">
            <v>63.4</v>
          </cell>
        </row>
        <row r="3690">
          <cell r="D3690" t="str">
            <v>409100-NM Tax Revenue Lag Days</v>
          </cell>
          <cell r="E3690">
            <v>0</v>
          </cell>
          <cell r="F3690">
            <v>0</v>
          </cell>
          <cell r="G3690">
            <v>40.6</v>
          </cell>
          <cell r="H3690" t="str">
            <v>UTILITY</v>
          </cell>
          <cell r="I3690">
            <v>0</v>
          </cell>
          <cell r="J3690">
            <v>40.6</v>
          </cell>
        </row>
        <row r="3691">
          <cell r="D3691" t="str">
            <v>409100-TX Tax Expense Lead Days</v>
          </cell>
          <cell r="E3691">
            <v>0</v>
          </cell>
          <cell r="F3691">
            <v>0</v>
          </cell>
          <cell r="G3691">
            <v>35.6</v>
          </cell>
          <cell r="H3691" t="str">
            <v>UTILITY</v>
          </cell>
          <cell r="I3691">
            <v>0</v>
          </cell>
          <cell r="J3691">
            <v>35.6</v>
          </cell>
        </row>
        <row r="3692">
          <cell r="D3692" t="str">
            <v>409100-TX Tax Revenue Lag Days</v>
          </cell>
          <cell r="E3692">
            <v>0</v>
          </cell>
          <cell r="F3692">
            <v>0</v>
          </cell>
          <cell r="G3692">
            <v>40.6</v>
          </cell>
          <cell r="H3692" t="str">
            <v>UTILITY</v>
          </cell>
          <cell r="I3692">
            <v>0</v>
          </cell>
          <cell r="J3692">
            <v>40.6</v>
          </cell>
        </row>
        <row r="3693">
          <cell r="D3693" t="str">
            <v>431000-Interest on Cust Dep Lag Days</v>
          </cell>
          <cell r="E3693">
            <v>0</v>
          </cell>
          <cell r="F3693">
            <v>0</v>
          </cell>
          <cell r="G3693">
            <v>40.6</v>
          </cell>
          <cell r="H3693" t="str">
            <v>UTILITY</v>
          </cell>
          <cell r="I3693">
            <v>0</v>
          </cell>
          <cell r="J3693">
            <v>40.6</v>
          </cell>
        </row>
        <row r="3694">
          <cell r="D3694" t="str">
            <v>431000-Interest on Cust Dep Lead Days</v>
          </cell>
          <cell r="E3694">
            <v>0</v>
          </cell>
          <cell r="F3694">
            <v>0</v>
          </cell>
          <cell r="G3694">
            <v>-182</v>
          </cell>
          <cell r="H3694" t="str">
            <v>UTILITY</v>
          </cell>
          <cell r="I3694">
            <v>0</v>
          </cell>
          <cell r="J3694">
            <v>-182</v>
          </cell>
        </row>
        <row r="3695">
          <cell r="D3695" t="str">
            <v>44XXX-FUT USE 5  Lead Days</v>
          </cell>
          <cell r="E3695">
            <v>0</v>
          </cell>
          <cell r="F3695">
            <v>0</v>
          </cell>
          <cell r="G3695">
            <v>0</v>
          </cell>
          <cell r="H3695" t="str">
            <v>UTILITY</v>
          </cell>
          <cell r="I3695">
            <v>0</v>
          </cell>
          <cell r="J3695">
            <v>0</v>
          </cell>
        </row>
        <row r="3696">
          <cell r="D3696" t="str">
            <v>44XXX-FUT USE 5 Lag Days</v>
          </cell>
          <cell r="E3696">
            <v>0</v>
          </cell>
          <cell r="F3696">
            <v>0</v>
          </cell>
          <cell r="G3696">
            <v>0</v>
          </cell>
          <cell r="H3696" t="str">
            <v>UTILITY</v>
          </cell>
          <cell r="I3696">
            <v>0</v>
          </cell>
          <cell r="J3696">
            <v>0</v>
          </cell>
        </row>
        <row r="3697">
          <cell r="D3697" t="str">
            <v>44XXX-FUT USE 6  Lead Days</v>
          </cell>
          <cell r="E3697">
            <v>0</v>
          </cell>
          <cell r="F3697">
            <v>0</v>
          </cell>
          <cell r="G3697">
            <v>0</v>
          </cell>
          <cell r="H3697" t="str">
            <v>UTILITY</v>
          </cell>
          <cell r="I3697">
            <v>0</v>
          </cell>
          <cell r="J3697">
            <v>0</v>
          </cell>
        </row>
        <row r="3698">
          <cell r="D3698" t="str">
            <v>44XXX-FUT USE 6 Lag Days</v>
          </cell>
          <cell r="E3698">
            <v>0</v>
          </cell>
          <cell r="F3698">
            <v>0</v>
          </cell>
          <cell r="G3698">
            <v>0</v>
          </cell>
          <cell r="H3698" t="str">
            <v>UTILITY</v>
          </cell>
          <cell r="I3698">
            <v>0</v>
          </cell>
          <cell r="J3698">
            <v>0</v>
          </cell>
        </row>
        <row r="3699">
          <cell r="D3699" t="str">
            <v>501000-Gas Lag Days</v>
          </cell>
          <cell r="E3699">
            <v>0</v>
          </cell>
          <cell r="F3699">
            <v>0</v>
          </cell>
          <cell r="G3699">
            <v>0</v>
          </cell>
          <cell r="H3699" t="str">
            <v>UTILITY</v>
          </cell>
          <cell r="I3699">
            <v>0</v>
          </cell>
          <cell r="J3699">
            <v>0</v>
          </cell>
        </row>
        <row r="3700">
          <cell r="D3700" t="str">
            <v>501000-Gas Lead Days</v>
          </cell>
          <cell r="E3700">
            <v>0</v>
          </cell>
          <cell r="F3700">
            <v>0</v>
          </cell>
          <cell r="G3700">
            <v>0</v>
          </cell>
          <cell r="H3700" t="str">
            <v>UTILITY</v>
          </cell>
          <cell r="I3700">
            <v>0</v>
          </cell>
          <cell r="J3700">
            <v>0</v>
          </cell>
        </row>
        <row r="3701">
          <cell r="D3701" t="str">
            <v>509000-Gas Lag Days</v>
          </cell>
          <cell r="E3701">
            <v>0</v>
          </cell>
          <cell r="F3701">
            <v>0</v>
          </cell>
          <cell r="G3701">
            <v>40.6</v>
          </cell>
          <cell r="H3701" t="str">
            <v>UTILITY</v>
          </cell>
          <cell r="I3701">
            <v>0</v>
          </cell>
          <cell r="J3701">
            <v>40.6</v>
          </cell>
        </row>
        <row r="3702">
          <cell r="D3702" t="str">
            <v>509000-Gas Lead Days</v>
          </cell>
          <cell r="E3702">
            <v>0</v>
          </cell>
          <cell r="F3702">
            <v>0</v>
          </cell>
          <cell r="G3702">
            <v>-42.1</v>
          </cell>
          <cell r="H3702" t="str">
            <v>UTILITY</v>
          </cell>
          <cell r="I3702">
            <v>0</v>
          </cell>
          <cell r="J3702">
            <v>-42.1</v>
          </cell>
        </row>
        <row r="3703">
          <cell r="D3703" t="str">
            <v>518000-Nuclear Fuel Expense Lead Days</v>
          </cell>
          <cell r="E3703">
            <v>0</v>
          </cell>
          <cell r="F3703">
            <v>0</v>
          </cell>
          <cell r="G3703">
            <v>-73</v>
          </cell>
          <cell r="H3703" t="str">
            <v>UTILITY</v>
          </cell>
          <cell r="I3703">
            <v>0</v>
          </cell>
          <cell r="J3703">
            <v>-73</v>
          </cell>
        </row>
        <row r="3704">
          <cell r="D3704" t="str">
            <v>518000-Nuclear Fuel Lag Days</v>
          </cell>
          <cell r="E3704">
            <v>0</v>
          </cell>
          <cell r="F3704">
            <v>0</v>
          </cell>
          <cell r="G3704">
            <v>40.6</v>
          </cell>
          <cell r="H3704" t="str">
            <v>UTILITY</v>
          </cell>
          <cell r="I3704">
            <v>0</v>
          </cell>
          <cell r="J3704">
            <v>40.6</v>
          </cell>
        </row>
        <row r="3705">
          <cell r="D3705" t="str">
            <v>525XX PV O&amp;M Lag Days</v>
          </cell>
          <cell r="E3705">
            <v>0</v>
          </cell>
          <cell r="F3705">
            <v>0</v>
          </cell>
          <cell r="G3705">
            <v>0</v>
          </cell>
          <cell r="H3705" t="str">
            <v>UTILITY</v>
          </cell>
          <cell r="I3705">
            <v>0</v>
          </cell>
          <cell r="J3705">
            <v>0</v>
          </cell>
        </row>
        <row r="3706">
          <cell r="D3706" t="str">
            <v>525XX PV O&amp;M Lead Days</v>
          </cell>
          <cell r="E3706">
            <v>0</v>
          </cell>
          <cell r="F3706">
            <v>0</v>
          </cell>
          <cell r="G3706">
            <v>0</v>
          </cell>
          <cell r="H3706" t="str">
            <v>UTILITY</v>
          </cell>
          <cell r="I3706">
            <v>0</v>
          </cell>
          <cell r="J3706">
            <v>0</v>
          </cell>
        </row>
        <row r="3707">
          <cell r="D3707" t="str">
            <v>547000-Gas Lag Days</v>
          </cell>
          <cell r="E3707">
            <v>0</v>
          </cell>
          <cell r="F3707">
            <v>0</v>
          </cell>
          <cell r="G3707">
            <v>40.6</v>
          </cell>
          <cell r="H3707" t="str">
            <v>UTILITY</v>
          </cell>
          <cell r="I3707">
            <v>0</v>
          </cell>
          <cell r="J3707">
            <v>40.6</v>
          </cell>
        </row>
        <row r="3708">
          <cell r="D3708" t="str">
            <v>547000-Gas Lead Days</v>
          </cell>
          <cell r="E3708">
            <v>0</v>
          </cell>
          <cell r="F3708">
            <v>0</v>
          </cell>
          <cell r="G3708">
            <v>-42.1</v>
          </cell>
          <cell r="H3708" t="str">
            <v>UTILITY</v>
          </cell>
          <cell r="I3708">
            <v>0</v>
          </cell>
          <cell r="J3708">
            <v>-42.1</v>
          </cell>
        </row>
        <row r="3709">
          <cell r="D3709" t="str">
            <v>555000-Purchased Power Lag Days</v>
          </cell>
          <cell r="E3709">
            <v>0</v>
          </cell>
          <cell r="F3709">
            <v>0</v>
          </cell>
          <cell r="G3709">
            <v>40.6</v>
          </cell>
          <cell r="H3709" t="str">
            <v>UTILITY</v>
          </cell>
          <cell r="I3709">
            <v>0</v>
          </cell>
          <cell r="J3709">
            <v>40.6</v>
          </cell>
        </row>
        <row r="3710">
          <cell r="D3710" t="str">
            <v>555000-Purchased Power Lead Days</v>
          </cell>
          <cell r="E3710">
            <v>0</v>
          </cell>
          <cell r="F3710">
            <v>0</v>
          </cell>
          <cell r="G3710">
            <v>-41</v>
          </cell>
          <cell r="H3710" t="str">
            <v>UTILITY</v>
          </cell>
          <cell r="I3710">
            <v>0</v>
          </cell>
          <cell r="J3710">
            <v>-41</v>
          </cell>
        </row>
        <row r="3711">
          <cell r="D3711" t="str">
            <v>904000-Bad Debt Expense Lead Days</v>
          </cell>
          <cell r="E3711">
            <v>0</v>
          </cell>
          <cell r="F3711">
            <v>0</v>
          </cell>
          <cell r="G3711">
            <v>0</v>
          </cell>
          <cell r="H3711" t="str">
            <v>UTILITY</v>
          </cell>
          <cell r="I3711">
            <v>0</v>
          </cell>
          <cell r="J3711">
            <v>0</v>
          </cell>
        </row>
        <row r="3712">
          <cell r="D3712" t="str">
            <v>904000-Bad Debt Revenue Lag Days</v>
          </cell>
          <cell r="E3712">
            <v>0</v>
          </cell>
          <cell r="F3712">
            <v>0</v>
          </cell>
          <cell r="G3712">
            <v>0</v>
          </cell>
          <cell r="H3712" t="str">
            <v>UTILITY</v>
          </cell>
          <cell r="I3712">
            <v>0</v>
          </cell>
          <cell r="J3712">
            <v>0</v>
          </cell>
        </row>
        <row r="3713">
          <cell r="D3713" t="str">
            <v>920000-Wages and Benefits Lag Days</v>
          </cell>
          <cell r="E3713">
            <v>0</v>
          </cell>
          <cell r="F3713">
            <v>0</v>
          </cell>
          <cell r="G3713">
            <v>40.6</v>
          </cell>
          <cell r="H3713" t="str">
            <v>UTILITY</v>
          </cell>
          <cell r="I3713">
            <v>0</v>
          </cell>
          <cell r="J3713">
            <v>40.6</v>
          </cell>
        </row>
        <row r="3714">
          <cell r="D3714" t="str">
            <v>920000-Wages and Benefits Lead Days</v>
          </cell>
          <cell r="E3714">
            <v>0</v>
          </cell>
          <cell r="F3714">
            <v>0</v>
          </cell>
          <cell r="G3714">
            <v>-9.9</v>
          </cell>
          <cell r="H3714" t="str">
            <v>UTILITY</v>
          </cell>
          <cell r="I3714">
            <v>0</v>
          </cell>
          <cell r="J3714">
            <v>-9.9</v>
          </cell>
        </row>
        <row r="3715">
          <cell r="D3715" t="str">
            <v>920XX-Incentive Comp Lag Days</v>
          </cell>
          <cell r="E3715">
            <v>0</v>
          </cell>
          <cell r="F3715">
            <v>0</v>
          </cell>
          <cell r="G3715">
            <v>40.6</v>
          </cell>
          <cell r="H3715" t="str">
            <v>UTILITY</v>
          </cell>
          <cell r="I3715">
            <v>0</v>
          </cell>
          <cell r="J3715">
            <v>40.6</v>
          </cell>
        </row>
        <row r="3716">
          <cell r="D3716" t="str">
            <v>920XX-Incentive Comp Lead Days</v>
          </cell>
          <cell r="E3716">
            <v>0</v>
          </cell>
          <cell r="F3716">
            <v>0</v>
          </cell>
          <cell r="G3716">
            <v>-197.4</v>
          </cell>
          <cell r="H3716" t="str">
            <v>UTILITY</v>
          </cell>
          <cell r="I3716">
            <v>0</v>
          </cell>
          <cell r="J3716">
            <v>-197.4</v>
          </cell>
        </row>
        <row r="3717">
          <cell r="D3717" t="str">
            <v>921000-Other Oper and Maint Lag Days</v>
          </cell>
          <cell r="E3717">
            <v>0</v>
          </cell>
          <cell r="F3717">
            <v>0</v>
          </cell>
          <cell r="G3717">
            <v>40.6</v>
          </cell>
          <cell r="H3717" t="str">
            <v>UTILITY</v>
          </cell>
          <cell r="I3717">
            <v>0</v>
          </cell>
          <cell r="J3717">
            <v>40.6</v>
          </cell>
        </row>
        <row r="3718">
          <cell r="D3718" t="str">
            <v>921000-Other Oper and Maint Lead Days</v>
          </cell>
          <cell r="E3718">
            <v>0</v>
          </cell>
          <cell r="F3718">
            <v>0</v>
          </cell>
          <cell r="G3718">
            <v>-40</v>
          </cell>
          <cell r="H3718" t="str">
            <v>UTILITY</v>
          </cell>
          <cell r="I3718">
            <v>0</v>
          </cell>
          <cell r="J3718">
            <v>-40</v>
          </cell>
        </row>
        <row r="3719">
          <cell r="D3719" t="str">
            <v>408100-Gross Receipts</v>
          </cell>
          <cell r="E3719">
            <v>0</v>
          </cell>
          <cell r="F3719">
            <v>0</v>
          </cell>
          <cell r="G3719">
            <v>12263416</v>
          </cell>
          <cell r="H3719" t="str">
            <v>UTILITY</v>
          </cell>
          <cell r="I3719">
            <v>0</v>
          </cell>
          <cell r="J3719">
            <v>12263416</v>
          </cell>
        </row>
        <row r="3720">
          <cell r="D3720" t="str">
            <v>408100-NM OSR Rate</v>
          </cell>
          <cell r="E3720">
            <v>0</v>
          </cell>
          <cell r="F3720">
            <v>0</v>
          </cell>
          <cell r="G3720">
            <v>0</v>
          </cell>
          <cell r="H3720" t="str">
            <v>UTILITY</v>
          </cell>
          <cell r="I3720">
            <v>0</v>
          </cell>
          <cell r="J3720">
            <v>0</v>
          </cell>
        </row>
        <row r="3721">
          <cell r="D3721" t="str">
            <v>408100-NM PRC Rate</v>
          </cell>
          <cell r="E3721">
            <v>0</v>
          </cell>
          <cell r="F3721">
            <v>0</v>
          </cell>
          <cell r="G3721">
            <v>0</v>
          </cell>
          <cell r="H3721" t="str">
            <v>UTILITY</v>
          </cell>
          <cell r="I3721">
            <v>0</v>
          </cell>
          <cell r="J3721">
            <v>0</v>
          </cell>
        </row>
        <row r="3722">
          <cell r="D3722" t="str">
            <v>408100-TX GR Rate</v>
          </cell>
          <cell r="E3722">
            <v>0</v>
          </cell>
          <cell r="F3722">
            <v>0</v>
          </cell>
          <cell r="G3722">
            <v>0.01</v>
          </cell>
          <cell r="H3722" t="str">
            <v>UTILITY</v>
          </cell>
          <cell r="I3722">
            <v>0</v>
          </cell>
          <cell r="J3722">
            <v>0.01</v>
          </cell>
        </row>
        <row r="3723">
          <cell r="D3723" t="str">
            <v>408100-TX OSR Rate</v>
          </cell>
          <cell r="E3723">
            <v>0</v>
          </cell>
          <cell r="F3723">
            <v>0</v>
          </cell>
          <cell r="G3723">
            <v>0.02</v>
          </cell>
          <cell r="H3723" t="str">
            <v>UTILITY</v>
          </cell>
          <cell r="I3723">
            <v>0</v>
          </cell>
          <cell r="J3723">
            <v>0.02</v>
          </cell>
        </row>
        <row r="3724">
          <cell r="D3724" t="str">
            <v>408100-TX PUC Rate</v>
          </cell>
          <cell r="E3724">
            <v>0</v>
          </cell>
          <cell r="F3724">
            <v>0</v>
          </cell>
          <cell r="G3724">
            <v>0</v>
          </cell>
          <cell r="H3724" t="str">
            <v>UTILITY</v>
          </cell>
          <cell r="I3724">
            <v>0</v>
          </cell>
          <cell r="J3724">
            <v>0</v>
          </cell>
        </row>
        <row r="3725">
          <cell r="D3725" t="str">
            <v>904000-Bad Debt Revenue Incr Rate</v>
          </cell>
          <cell r="E3725">
            <v>0</v>
          </cell>
          <cell r="F3725">
            <v>0</v>
          </cell>
          <cell r="G3725">
            <v>0</v>
          </cell>
          <cell r="H3725" t="str">
            <v>UTILITY</v>
          </cell>
          <cell r="I3725">
            <v>0</v>
          </cell>
          <cell r="J3725">
            <v>0</v>
          </cell>
        </row>
        <row r="3726">
          <cell r="D3726" t="str">
            <v>0 - Not Mapped Yet</v>
          </cell>
          <cell r="E3726">
            <v>0</v>
          </cell>
          <cell r="F3726">
            <v>0</v>
          </cell>
          <cell r="G3726">
            <v>5.6</v>
          </cell>
          <cell r="H3726" t="str">
            <v>NON-UTILITY</v>
          </cell>
          <cell r="I3726">
            <v>5.6</v>
          </cell>
          <cell r="J3726">
            <v>0</v>
          </cell>
        </row>
        <row r="3727">
          <cell r="D3727" t="str">
            <v>101002-ELEC PLT NON-CPR-ALLOC</v>
          </cell>
          <cell r="E3727">
            <v>0</v>
          </cell>
          <cell r="F3727">
            <v>0</v>
          </cell>
          <cell r="G3727">
            <v>-10150980.4</v>
          </cell>
          <cell r="H3727" t="str">
            <v>NON-UTILITY</v>
          </cell>
          <cell r="I3727">
            <v>-10150980.4</v>
          </cell>
          <cell r="J3727">
            <v>0</v>
          </cell>
        </row>
        <row r="3728">
          <cell r="D3728" t="str">
            <v>Not Mapped</v>
          </cell>
          <cell r="E3728">
            <v>0</v>
          </cell>
          <cell r="F3728">
            <v>0</v>
          </cell>
          <cell r="G3728">
            <v>724967857.73000002</v>
          </cell>
          <cell r="H3728">
            <v>0</v>
          </cell>
          <cell r="I3728" t="b">
            <v>0</v>
          </cell>
          <cell r="J3728" t="b">
            <v>0</v>
          </cell>
        </row>
        <row r="3729">
          <cell r="D3729" t="str">
            <v>ZZZ-DO NOT USE Inactive: Accumulated Depreciation</v>
          </cell>
          <cell r="E3729">
            <v>0</v>
          </cell>
          <cell r="F3729">
            <v>0</v>
          </cell>
          <cell r="G3729">
            <v>-725251938.36000001</v>
          </cell>
          <cell r="H3729" t="str">
            <v>NON-UTILITY</v>
          </cell>
          <cell r="I3729">
            <v>-725251938.36000001</v>
          </cell>
          <cell r="J3729">
            <v>0</v>
          </cell>
        </row>
        <row r="3730">
          <cell r="D3730" t="str">
            <v>ZZZ-DO NOT USE Inactive: Depreciation Expense</v>
          </cell>
          <cell r="E3730">
            <v>0</v>
          </cell>
          <cell r="F3730">
            <v>0</v>
          </cell>
          <cell r="G3730">
            <v>384.15</v>
          </cell>
          <cell r="H3730" t="str">
            <v>NON-UTILITY</v>
          </cell>
          <cell r="I3730">
            <v>384.15</v>
          </cell>
          <cell r="J3730">
            <v>0</v>
          </cell>
        </row>
        <row r="3731">
          <cell r="D3731" t="str">
            <v>Federal Calc Tax Effect: Rate Base</v>
          </cell>
          <cell r="E3731" t="str">
            <v>Tax Effect: Rate Base</v>
          </cell>
          <cell r="F3731">
            <v>0</v>
          </cell>
          <cell r="G3731">
            <v>0</v>
          </cell>
          <cell r="H3731" t="str">
            <v>TAX CALC REQUIRED</v>
          </cell>
          <cell r="I3731">
            <v>0</v>
          </cell>
          <cell r="J3731">
            <v>0</v>
          </cell>
        </row>
        <row r="3732">
          <cell r="D3732" t="str">
            <v>State Calc Tax Effect: Rate Base</v>
          </cell>
          <cell r="E3732" t="str">
            <v>Tax Effect: Rate Base</v>
          </cell>
          <cell r="F3732">
            <v>0</v>
          </cell>
          <cell r="G3732">
            <v>0</v>
          </cell>
          <cell r="H3732" t="str">
            <v>TAX CALC REQUIRED</v>
          </cell>
          <cell r="I3732">
            <v>0</v>
          </cell>
          <cell r="J3732">
            <v>0</v>
          </cell>
        </row>
        <row r="3733">
          <cell r="D3733" t="str">
            <v>Federal Calc Tax Effect: Operating Income</v>
          </cell>
          <cell r="E3733" t="str">
            <v>Tax Effect: NOI</v>
          </cell>
          <cell r="F3733">
            <v>0</v>
          </cell>
          <cell r="G3733">
            <v>0</v>
          </cell>
          <cell r="H3733" t="str">
            <v>TAX CALC REQUIRED</v>
          </cell>
          <cell r="I3733">
            <v>-15033283.759337217</v>
          </cell>
          <cell r="J3733">
            <v>62063368.722458191</v>
          </cell>
        </row>
        <row r="3734">
          <cell r="D3734" t="str">
            <v>State Calc Tax Effect: Operating Income</v>
          </cell>
          <cell r="E3734" t="str">
            <v>Tax Effect: NOI</v>
          </cell>
          <cell r="F3734">
            <v>0</v>
          </cell>
          <cell r="G3734">
            <v>0</v>
          </cell>
          <cell r="H3734" t="str">
            <v>TAX CALC REQUIRED</v>
          </cell>
          <cell r="I3734">
            <v>-6614.6013556329272</v>
          </cell>
          <cell r="J3734">
            <v>5028957.3665350042</v>
          </cell>
        </row>
        <row r="3735">
          <cell r="D3735" t="str">
            <v>Common Equity (Calculated)</v>
          </cell>
          <cell r="E3735">
            <v>0</v>
          </cell>
          <cell r="F3735">
            <v>0</v>
          </cell>
          <cell r="G3735">
            <v>105874495.46090408</v>
          </cell>
          <cell r="H3735">
            <v>0</v>
          </cell>
          <cell r="I3735" t="b">
            <v>0</v>
          </cell>
          <cell r="J3735" t="b">
            <v>0</v>
          </cell>
        </row>
        <row r="3736">
          <cell r="D3736" t="str">
            <v>Long Term Debt (Calculated)</v>
          </cell>
          <cell r="E3736">
            <v>0</v>
          </cell>
          <cell r="F3736">
            <v>0</v>
          </cell>
          <cell r="G3736">
            <v>113111063.69748543</v>
          </cell>
          <cell r="H3736">
            <v>0</v>
          </cell>
          <cell r="I3736" t="b">
            <v>0</v>
          </cell>
          <cell r="J3736" t="b">
            <v>0</v>
          </cell>
        </row>
        <row r="3737">
          <cell r="D3737" t="str">
            <v>Interest on Long Term Debt (Calculated)</v>
          </cell>
          <cell r="E3737">
            <v>0</v>
          </cell>
          <cell r="F3737">
            <v>0</v>
          </cell>
          <cell r="G3737">
            <v>-3045534.8460969701</v>
          </cell>
          <cell r="H3737">
            <v>0</v>
          </cell>
          <cell r="I3737" t="b">
            <v>0</v>
          </cell>
          <cell r="J3737" t="b">
            <v>0</v>
          </cell>
        </row>
      </sheetData>
      <sheetData sheetId="14"/>
      <sheetData sheetId="15"/>
      <sheetData sheetId="16"/>
      <sheetData sheetId="17">
        <row r="8">
          <cell r="B8" t="str">
            <v>CUSTOMER</v>
          </cell>
          <cell r="C8">
            <v>42522</v>
          </cell>
          <cell r="D8">
            <v>0.236159791859166</v>
          </cell>
          <cell r="E8">
            <v>0.76384020814083398</v>
          </cell>
        </row>
        <row r="9">
          <cell r="B9" t="str">
            <v>D1PROD</v>
          </cell>
          <cell r="C9">
            <v>42522</v>
          </cell>
          <cell r="D9">
            <v>0.183695</v>
          </cell>
          <cell r="E9">
            <v>0.81630499999999995</v>
          </cell>
        </row>
        <row r="10">
          <cell r="B10" t="str">
            <v>D2TRAN</v>
          </cell>
          <cell r="C10">
            <v>42522</v>
          </cell>
          <cell r="D10">
            <v>0.19972466395618299</v>
          </cell>
          <cell r="E10">
            <v>0.80027533604381695</v>
          </cell>
        </row>
        <row r="11">
          <cell r="B11" t="str">
            <v>DIRECT_OTHER</v>
          </cell>
          <cell r="C11">
            <v>42522</v>
          </cell>
          <cell r="D11">
            <v>1</v>
          </cell>
          <cell r="E11">
            <v>0</v>
          </cell>
        </row>
        <row r="12">
          <cell r="B12" t="str">
            <v>DIRECT_TX</v>
          </cell>
          <cell r="C12">
            <v>42522</v>
          </cell>
          <cell r="D12">
            <v>0</v>
          </cell>
          <cell r="E12">
            <v>1</v>
          </cell>
        </row>
        <row r="13">
          <cell r="B13" t="str">
            <v>DPROD12</v>
          </cell>
          <cell r="C13">
            <v>42522</v>
          </cell>
          <cell r="D13">
            <v>0.17003099999999999</v>
          </cell>
          <cell r="E13">
            <v>0.82996899999999996</v>
          </cell>
        </row>
        <row r="14">
          <cell r="B14" t="str">
            <v>DTRAN12</v>
          </cell>
          <cell r="C14">
            <v>42522</v>
          </cell>
          <cell r="D14">
            <v>0.19745082137379</v>
          </cell>
          <cell r="E14">
            <v>0.80254917862621</v>
          </cell>
        </row>
        <row r="15">
          <cell r="B15" t="str">
            <v>E1ENERGY</v>
          </cell>
          <cell r="C15">
            <v>42522</v>
          </cell>
          <cell r="D15">
            <v>0.215265411556532</v>
          </cell>
          <cell r="E15">
            <v>0.784734588443468</v>
          </cell>
        </row>
        <row r="16">
          <cell r="B16" t="str">
            <v>E1FUEL</v>
          </cell>
          <cell r="C16">
            <v>42522</v>
          </cell>
          <cell r="D16">
            <v>0.20658403755844701</v>
          </cell>
          <cell r="E16">
            <v>0.79341596244155299</v>
          </cell>
        </row>
        <row r="17">
          <cell r="B17" t="str">
            <v>E2ENERGY</v>
          </cell>
          <cell r="C17">
            <v>42522</v>
          </cell>
          <cell r="D17">
            <v>0.20658403755844701</v>
          </cell>
          <cell r="E17">
            <v>0.79341596244155299</v>
          </cell>
        </row>
        <row r="18">
          <cell r="B18" t="str">
            <v>FC_DECOM</v>
          </cell>
          <cell r="C18">
            <v>42522</v>
          </cell>
          <cell r="D18">
            <v>0.20882000000000001</v>
          </cell>
          <cell r="E18">
            <v>0.79117999999999999</v>
          </cell>
        </row>
        <row r="19">
          <cell r="B19" t="str">
            <v>ENTER ALLOCATOR NAME</v>
          </cell>
          <cell r="C19">
            <v>42614</v>
          </cell>
          <cell r="D19" t="str">
            <v>N/A</v>
          </cell>
          <cell r="E19" t="str">
            <v>N/A</v>
          </cell>
        </row>
        <row r="20">
          <cell r="B20" t="str">
            <v>DIST360</v>
          </cell>
          <cell r="C20" t="str">
            <v>Sep-2016</v>
          </cell>
          <cell r="D20">
            <v>7.8929063365732605E-2</v>
          </cell>
          <cell r="E20">
            <v>0.92107093663426698</v>
          </cell>
        </row>
        <row r="21">
          <cell r="B21" t="str">
            <v>DIST361</v>
          </cell>
          <cell r="C21" t="str">
            <v>Sep-2016</v>
          </cell>
          <cell r="D21">
            <v>0.108521253301266</v>
          </cell>
          <cell r="E21">
            <v>0.89147874669873395</v>
          </cell>
        </row>
        <row r="22">
          <cell r="B22" t="str">
            <v>DIST362</v>
          </cell>
          <cell r="C22" t="str">
            <v>Sep-2016</v>
          </cell>
          <cell r="D22">
            <v>0.31752325353900501</v>
          </cell>
          <cell r="E22">
            <v>0.68247674646099499</v>
          </cell>
        </row>
        <row r="23">
          <cell r="B23" t="str">
            <v>DIST3645</v>
          </cell>
          <cell r="C23" t="str">
            <v>Sep-2016</v>
          </cell>
          <cell r="D23">
            <v>0.33215009597740203</v>
          </cell>
          <cell r="E23">
            <v>0.66784990402259803</v>
          </cell>
        </row>
        <row r="24">
          <cell r="B24" t="str">
            <v>DIST3648</v>
          </cell>
          <cell r="C24" t="str">
            <v>Sep-2016</v>
          </cell>
          <cell r="D24">
            <v>0.29697192550433499</v>
          </cell>
          <cell r="E24">
            <v>0.70302807449566496</v>
          </cell>
        </row>
        <row r="25">
          <cell r="B25" t="str">
            <v>DIST3667</v>
          </cell>
          <cell r="C25" t="str">
            <v>Sep-2016</v>
          </cell>
          <cell r="D25">
            <v>0.27946861346535401</v>
          </cell>
          <cell r="E25">
            <v>0.72053138653464599</v>
          </cell>
        </row>
        <row r="26">
          <cell r="B26" t="str">
            <v>DIST368</v>
          </cell>
          <cell r="C26" t="str">
            <v>Sep-2016</v>
          </cell>
          <cell r="D26">
            <v>0.27979972275263298</v>
          </cell>
          <cell r="E26">
            <v>0.72020027724736702</v>
          </cell>
        </row>
        <row r="27">
          <cell r="B27" t="str">
            <v>DIST369</v>
          </cell>
          <cell r="C27" t="str">
            <v>Sep-2016</v>
          </cell>
          <cell r="D27">
            <v>0.28405532193034599</v>
          </cell>
          <cell r="E27">
            <v>0.71594467806965401</v>
          </cell>
        </row>
        <row r="28">
          <cell r="B28" t="str">
            <v>DIST370</v>
          </cell>
          <cell r="C28" t="str">
            <v>Sep-2016</v>
          </cell>
          <cell r="D28">
            <v>0.171694966153703</v>
          </cell>
          <cell r="E28">
            <v>0.82830503384629695</v>
          </cell>
        </row>
        <row r="29">
          <cell r="B29" t="str">
            <v>DIST371</v>
          </cell>
          <cell r="C29" t="str">
            <v>Sep-2016</v>
          </cell>
          <cell r="D29">
            <v>0.36548677578722599</v>
          </cell>
          <cell r="E29">
            <v>0.63451322421277401</v>
          </cell>
        </row>
        <row r="30">
          <cell r="B30" t="str">
            <v>DIST373</v>
          </cell>
          <cell r="C30" t="str">
            <v>Sep-2016</v>
          </cell>
          <cell r="D30">
            <v>0.172790528085766</v>
          </cell>
          <cell r="E30">
            <v>0.827209471914234</v>
          </cell>
        </row>
        <row r="31">
          <cell r="B31" t="str">
            <v>DISTPLT</v>
          </cell>
          <cell r="C31" t="str">
            <v>Sep-2016</v>
          </cell>
          <cell r="D31">
            <v>0.29046422781225301</v>
          </cell>
          <cell r="E31">
            <v>0.70953577218774699</v>
          </cell>
        </row>
        <row r="32">
          <cell r="B32" t="str">
            <v>EXP_5114</v>
          </cell>
          <cell r="C32" t="str">
            <v>Sep-2016</v>
          </cell>
          <cell r="D32">
            <v>0.21384671923304499</v>
          </cell>
          <cell r="E32">
            <v>0.78615328076695501</v>
          </cell>
        </row>
        <row r="33">
          <cell r="B33" t="str">
            <v>EXP_5292</v>
          </cell>
          <cell r="C33" t="str">
            <v>Sep-2016</v>
          </cell>
          <cell r="D33">
            <v>0.212962844195524</v>
          </cell>
          <cell r="E33">
            <v>0.78703715580447597</v>
          </cell>
        </row>
        <row r="34">
          <cell r="B34" t="str">
            <v>EXP_5617</v>
          </cell>
          <cell r="C34" t="str">
            <v>Sep-2016</v>
          </cell>
          <cell r="D34">
            <v>0.19927413929160301</v>
          </cell>
          <cell r="E34">
            <v>0.80072586070839702</v>
          </cell>
        </row>
        <row r="35">
          <cell r="B35" t="str">
            <v>EXP_5817</v>
          </cell>
          <cell r="C35" t="str">
            <v>Sep-2016</v>
          </cell>
          <cell r="D35">
            <v>0.298587620752086</v>
          </cell>
          <cell r="E35">
            <v>0.701412379247914</v>
          </cell>
        </row>
        <row r="36">
          <cell r="B36" t="str">
            <v>EXP_58179</v>
          </cell>
          <cell r="C36" t="str">
            <v>Sep-2016</v>
          </cell>
          <cell r="D36">
            <v>0.29855941554064103</v>
          </cell>
          <cell r="E36">
            <v>0.70144058445935897</v>
          </cell>
        </row>
        <row r="37">
          <cell r="B37" t="str">
            <v>EXP_5918</v>
          </cell>
          <cell r="C37" t="str">
            <v>Sep-2016</v>
          </cell>
          <cell r="D37">
            <v>0.335840157903536</v>
          </cell>
          <cell r="E37">
            <v>0.66415984209646395</v>
          </cell>
        </row>
        <row r="38">
          <cell r="B38" t="str">
            <v>EXP_9023</v>
          </cell>
          <cell r="C38" t="str">
            <v>Sep-2016</v>
          </cell>
          <cell r="D38">
            <v>0.238570104251212</v>
          </cell>
          <cell r="E38">
            <v>0.76142989574878805</v>
          </cell>
        </row>
        <row r="39">
          <cell r="B39" t="str">
            <v>GENPLT</v>
          </cell>
          <cell r="C39" t="str">
            <v>Sep-2016</v>
          </cell>
          <cell r="D39">
            <v>0.21810801281792699</v>
          </cell>
          <cell r="E39">
            <v>0.78189198718207298</v>
          </cell>
        </row>
        <row r="40">
          <cell r="B40" t="str">
            <v>GROSSPLT</v>
          </cell>
          <cell r="C40" t="str">
            <v>Sep-2016</v>
          </cell>
          <cell r="D40">
            <v>0.21915948463323001</v>
          </cell>
          <cell r="E40">
            <v>0.78084051536677002</v>
          </cell>
        </row>
        <row r="41">
          <cell r="B41" t="str">
            <v>LABOR</v>
          </cell>
          <cell r="C41" t="str">
            <v>Sep-2016</v>
          </cell>
          <cell r="D41">
            <v>0.21810801281792699</v>
          </cell>
          <cell r="E41">
            <v>0.78189198718207298</v>
          </cell>
        </row>
        <row r="42">
          <cell r="B42" t="str">
            <v>NETPLT</v>
          </cell>
          <cell r="C42" t="str">
            <v>Sep-2016</v>
          </cell>
          <cell r="D42">
            <v>0.21920849305112</v>
          </cell>
          <cell r="E42">
            <v>0.78079150694888</v>
          </cell>
        </row>
        <row r="43">
          <cell r="B43" t="str">
            <v xml:space="preserve">NUCPLT </v>
          </cell>
          <cell r="C43" t="str">
            <v>Sep-2016</v>
          </cell>
          <cell r="D43">
            <v>0.183695</v>
          </cell>
          <cell r="E43">
            <v>0.81630499999999995</v>
          </cell>
        </row>
        <row r="44">
          <cell r="B44" t="str">
            <v>OMXUNCOLL</v>
          </cell>
          <cell r="C44" t="str">
            <v>Sep-2016</v>
          </cell>
          <cell r="D44">
            <v>0.21101457133093501</v>
          </cell>
          <cell r="E44">
            <v>0.78898542866906496</v>
          </cell>
        </row>
        <row r="45">
          <cell r="B45" t="str">
            <v>OPER_REVS</v>
          </cell>
          <cell r="C45" t="str">
            <v>Sep-2016</v>
          </cell>
          <cell r="D45">
            <v>0.20170114277357001</v>
          </cell>
          <cell r="E45">
            <v>0.79829885722643001</v>
          </cell>
        </row>
        <row r="46">
          <cell r="B46" t="str">
            <v>PRODLABOR</v>
          </cell>
          <cell r="C46" t="str">
            <v>Sep-2016</v>
          </cell>
          <cell r="D46">
            <v>0.183695</v>
          </cell>
          <cell r="E46">
            <v>0.81630499999999995</v>
          </cell>
        </row>
        <row r="47">
          <cell r="B47" t="str">
            <v>RATEBASE</v>
          </cell>
          <cell r="C47" t="str">
            <v>Sep-2016</v>
          </cell>
          <cell r="D47">
            <v>0.22191236798555</v>
          </cell>
          <cell r="E47">
            <v>0.77808763201444997</v>
          </cell>
        </row>
        <row r="48">
          <cell r="B48" t="str">
            <v>REV_UNBILLED</v>
          </cell>
          <cell r="C48" t="str">
            <v>Sep-2016</v>
          </cell>
          <cell r="D48" t="str">
            <v>N/A</v>
          </cell>
          <cell r="E48" t="str">
            <v>N/A</v>
          </cell>
        </row>
        <row r="49">
          <cell r="B49" t="str">
            <v>SALES_REVS</v>
          </cell>
          <cell r="C49" t="str">
            <v>Sep-2016</v>
          </cell>
          <cell r="D49">
            <v>0.19703218342376</v>
          </cell>
          <cell r="E49">
            <v>0.80296781657623995</v>
          </cell>
        </row>
        <row r="50">
          <cell r="B50" t="str">
            <v>TLABSO</v>
          </cell>
          <cell r="C50" t="str">
            <v>Sep-2016</v>
          </cell>
          <cell r="D50">
            <v>0.183695</v>
          </cell>
          <cell r="E50">
            <v>0.81630499999999995</v>
          </cell>
        </row>
        <row r="51">
          <cell r="B51" t="str">
            <v>UNCOLL_REVS</v>
          </cell>
          <cell r="C51" t="str">
            <v>Sep-2016</v>
          </cell>
          <cell r="D51">
            <v>0.221038717805246</v>
          </cell>
          <cell r="E51">
            <v>0.77896128219475402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>
            <v>0</v>
          </cell>
          <cell r="S79">
            <v>0</v>
          </cell>
          <cell r="T79">
            <v>0</v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>
            <v>0</v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>
            <v>0</v>
          </cell>
          <cell r="S82">
            <v>0</v>
          </cell>
          <cell r="T82">
            <v>0</v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>
            <v>0</v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195"/>
  <sheetViews>
    <sheetView tabSelected="1" view="pageBreakPreview" topLeftCell="F1" zoomScale="60" zoomScaleNormal="100" workbookViewId="0">
      <selection activeCell="H8" sqref="H8"/>
    </sheetView>
  </sheetViews>
  <sheetFormatPr defaultRowHeight="15"/>
  <cols>
    <col min="1" max="1" width="5.42578125" style="9" customWidth="1"/>
    <col min="2" max="2" width="7.140625" style="32" customWidth="1"/>
    <col min="3" max="3" width="21.140625" style="9" customWidth="1"/>
    <col min="4" max="4" width="9.85546875" style="9" bestFit="1" customWidth="1"/>
    <col min="5" max="5" width="13.42578125" style="9" bestFit="1" customWidth="1"/>
    <col min="6" max="6" width="12.7109375" style="9" bestFit="1" customWidth="1"/>
    <col min="7" max="7" width="16.7109375" style="9" bestFit="1" customWidth="1"/>
    <col min="8" max="8" width="11.7109375" style="9" bestFit="1" customWidth="1"/>
    <col min="9" max="9" width="13.28515625" style="9" bestFit="1" customWidth="1"/>
    <col min="10" max="10" width="11.42578125" style="9" bestFit="1" customWidth="1"/>
    <col min="11" max="11" width="11.28515625" style="9" bestFit="1" customWidth="1"/>
    <col min="12" max="12" width="15.28515625" style="9" bestFit="1" customWidth="1"/>
    <col min="13" max="13" width="10.7109375" style="9" bestFit="1" customWidth="1"/>
    <col min="14" max="14" width="11.7109375" style="9" bestFit="1" customWidth="1"/>
    <col min="15" max="16" width="12.28515625" style="9" bestFit="1" customWidth="1"/>
    <col min="17" max="17" width="13.7109375" style="9" bestFit="1" customWidth="1"/>
    <col min="18" max="18" width="11.5703125" style="9" bestFit="1" customWidth="1"/>
    <col min="19" max="19" width="13.28515625" style="9" bestFit="1" customWidth="1"/>
    <col min="20" max="20" width="11.5703125" style="9" bestFit="1" customWidth="1"/>
    <col min="21" max="21" width="12.5703125" style="9" bestFit="1" customWidth="1"/>
    <col min="22" max="22" width="11.5703125" style="9" bestFit="1" customWidth="1"/>
    <col min="23" max="23" width="11.42578125" style="9" bestFit="1" customWidth="1"/>
    <col min="24" max="16384" width="9.140625" style="9"/>
  </cols>
  <sheetData>
    <row r="2" spans="3:23" ht="15.75" thickBot="1"/>
    <row r="3" spans="3:23">
      <c r="C3" s="335" t="s">
        <v>419</v>
      </c>
      <c r="D3" s="336"/>
      <c r="E3" s="337"/>
      <c r="K3" s="10"/>
      <c r="L3" s="11"/>
      <c r="M3" s="11"/>
      <c r="N3" s="11"/>
      <c r="O3" s="11"/>
      <c r="P3" s="11"/>
      <c r="Q3" s="11"/>
      <c r="R3" s="11"/>
    </row>
    <row r="4" spans="3:23">
      <c r="C4" s="338" t="s">
        <v>332</v>
      </c>
      <c r="D4" s="339"/>
      <c r="E4" s="340"/>
      <c r="K4" s="10"/>
      <c r="L4" s="11"/>
      <c r="M4" s="11"/>
      <c r="N4" s="11"/>
      <c r="O4" s="11"/>
      <c r="P4" s="11"/>
      <c r="Q4" s="11"/>
      <c r="R4" s="11"/>
    </row>
    <row r="5" spans="3:23" ht="15.75" thickBot="1">
      <c r="C5" s="341" t="s">
        <v>333</v>
      </c>
      <c r="D5" s="342"/>
      <c r="E5" s="343"/>
      <c r="K5" s="10"/>
      <c r="L5" s="11"/>
      <c r="M5" s="11"/>
      <c r="N5" s="11"/>
      <c r="O5" s="11"/>
      <c r="P5" s="11"/>
      <c r="Q5" s="11"/>
      <c r="R5" s="11"/>
    </row>
    <row r="6" spans="3:23">
      <c r="C6" s="344"/>
      <c r="D6" s="344"/>
      <c r="E6" s="11"/>
      <c r="F6" s="11"/>
      <c r="G6" s="11"/>
      <c r="H6" s="11"/>
      <c r="I6" s="11"/>
      <c r="J6" s="11"/>
      <c r="K6" s="12"/>
      <c r="L6" s="11"/>
      <c r="M6" s="11"/>
      <c r="N6" s="11"/>
      <c r="O6" s="11"/>
      <c r="P6" s="11"/>
      <c r="Q6" s="11"/>
      <c r="R6" s="11"/>
    </row>
    <row r="7" spans="3:23" ht="30.75">
      <c r="C7" s="13" t="s">
        <v>754</v>
      </c>
      <c r="D7" s="75"/>
      <c r="E7" s="11"/>
      <c r="F7" s="11"/>
      <c r="G7" s="11"/>
      <c r="H7" s="11"/>
      <c r="I7" s="11"/>
      <c r="J7" s="11"/>
      <c r="K7" s="12"/>
      <c r="L7" s="11"/>
      <c r="M7" s="11"/>
      <c r="N7" s="11"/>
      <c r="O7" s="11"/>
      <c r="P7" s="11"/>
      <c r="Q7" s="11"/>
      <c r="R7" s="11"/>
    </row>
    <row r="8" spans="3:23" ht="15.75">
      <c r="C8" s="11"/>
      <c r="D8" s="11"/>
      <c r="E8" s="2"/>
      <c r="F8" s="2" t="s">
        <v>282</v>
      </c>
      <c r="G8" s="2" t="s">
        <v>285</v>
      </c>
      <c r="H8" s="2" t="s">
        <v>299</v>
      </c>
      <c r="I8" s="2" t="s">
        <v>286</v>
      </c>
      <c r="J8" s="7" t="s">
        <v>287</v>
      </c>
      <c r="K8" s="7" t="s">
        <v>288</v>
      </c>
      <c r="L8" s="2" t="s">
        <v>290</v>
      </c>
      <c r="M8" s="2" t="s">
        <v>291</v>
      </c>
      <c r="N8" s="2" t="s">
        <v>292</v>
      </c>
      <c r="O8" s="2" t="s">
        <v>293</v>
      </c>
      <c r="P8" s="2" t="s">
        <v>294</v>
      </c>
      <c r="Q8" s="2"/>
      <c r="R8" s="2" t="s">
        <v>295</v>
      </c>
      <c r="S8" s="2" t="s">
        <v>296</v>
      </c>
      <c r="T8" s="2" t="s">
        <v>291</v>
      </c>
      <c r="U8" s="2" t="s">
        <v>297</v>
      </c>
      <c r="V8" s="2" t="s">
        <v>298</v>
      </c>
      <c r="W8" s="2" t="s">
        <v>350</v>
      </c>
    </row>
    <row r="9" spans="3:23" ht="15.75">
      <c r="D9" s="11"/>
      <c r="E9" s="5" t="s">
        <v>393</v>
      </c>
      <c r="F9" s="5" t="s">
        <v>299</v>
      </c>
      <c r="G9" s="5" t="s">
        <v>300</v>
      </c>
      <c r="H9" s="3" t="s">
        <v>349</v>
      </c>
      <c r="I9" s="3" t="s">
        <v>301</v>
      </c>
      <c r="J9" s="3" t="s">
        <v>301</v>
      </c>
      <c r="K9" s="3" t="s">
        <v>302</v>
      </c>
      <c r="L9" s="5" t="s">
        <v>303</v>
      </c>
      <c r="M9" s="5" t="s">
        <v>304</v>
      </c>
      <c r="N9" s="5" t="s">
        <v>305</v>
      </c>
      <c r="O9" s="5" t="s">
        <v>306</v>
      </c>
      <c r="P9" s="3" t="s">
        <v>306</v>
      </c>
      <c r="Q9" s="3" t="s">
        <v>307</v>
      </c>
      <c r="R9" s="3" t="s">
        <v>304</v>
      </c>
      <c r="S9" s="3" t="s">
        <v>301</v>
      </c>
      <c r="T9" s="3" t="s">
        <v>308</v>
      </c>
      <c r="U9" s="3" t="s">
        <v>309</v>
      </c>
      <c r="V9" s="3" t="s">
        <v>310</v>
      </c>
      <c r="W9" s="3" t="s">
        <v>351</v>
      </c>
    </row>
    <row r="10" spans="3:23" ht="15.75">
      <c r="C10" s="32"/>
      <c r="D10" s="11"/>
      <c r="E10" s="4"/>
      <c r="F10" s="4" t="s">
        <v>311</v>
      </c>
      <c r="G10" s="6" t="s">
        <v>312</v>
      </c>
      <c r="H10" s="6" t="s">
        <v>313</v>
      </c>
      <c r="I10" s="6" t="s">
        <v>314</v>
      </c>
      <c r="J10" s="4" t="s">
        <v>315</v>
      </c>
      <c r="K10" s="4" t="s">
        <v>316</v>
      </c>
      <c r="L10" s="6" t="s">
        <v>318</v>
      </c>
      <c r="M10" s="6" t="s">
        <v>319</v>
      </c>
      <c r="N10" s="6" t="s">
        <v>320</v>
      </c>
      <c r="O10" s="6" t="s">
        <v>321</v>
      </c>
      <c r="P10" s="4" t="s">
        <v>322</v>
      </c>
      <c r="Q10" s="4" t="s">
        <v>323</v>
      </c>
      <c r="R10" s="4" t="s">
        <v>324</v>
      </c>
      <c r="S10" s="4" t="s">
        <v>325</v>
      </c>
      <c r="T10" s="4" t="s">
        <v>326</v>
      </c>
      <c r="U10" s="4" t="s">
        <v>327</v>
      </c>
      <c r="V10" s="4" t="s">
        <v>328</v>
      </c>
      <c r="W10" s="4" t="s">
        <v>352</v>
      </c>
    </row>
    <row r="12" spans="3:23" ht="15.75">
      <c r="C12" s="33" t="s">
        <v>394</v>
      </c>
      <c r="E12" s="34">
        <f>SUM(F12:W12)</f>
        <v>139507886.88754344</v>
      </c>
      <c r="F12" s="34">
        <f t="shared" ref="F12:W12" si="0">F78</f>
        <v>57307734.722073779</v>
      </c>
      <c r="G12" s="34">
        <f t="shared" si="0"/>
        <v>7712372.0377447195</v>
      </c>
      <c r="H12" s="34">
        <f t="shared" si="0"/>
        <v>444259.38656213728</v>
      </c>
      <c r="I12" s="34">
        <f t="shared" si="0"/>
        <v>-56066.338770383292</v>
      </c>
      <c r="J12" s="34">
        <f t="shared" si="0"/>
        <v>-227357.69295421257</v>
      </c>
      <c r="K12" s="34">
        <f t="shared" si="0"/>
        <v>26132.295806571899</v>
      </c>
      <c r="L12" s="34">
        <f t="shared" si="0"/>
        <v>2452496.563207963</v>
      </c>
      <c r="M12" s="34">
        <f t="shared" si="0"/>
        <v>867647.22563386383</v>
      </c>
      <c r="N12" s="34">
        <f t="shared" si="0"/>
        <v>34360.424004578905</v>
      </c>
      <c r="O12" s="34">
        <f t="shared" si="0"/>
        <v>107158.45472530599</v>
      </c>
      <c r="P12" s="34">
        <f t="shared" si="0"/>
        <v>40022496.093946248</v>
      </c>
      <c r="Q12" s="34">
        <f t="shared" si="0"/>
        <v>11776272.501704086</v>
      </c>
      <c r="R12" s="34">
        <f t="shared" si="0"/>
        <v>4532998.3448001435</v>
      </c>
      <c r="S12" s="34">
        <f t="shared" si="0"/>
        <v>-218506.91117098587</v>
      </c>
      <c r="T12" s="34">
        <f t="shared" si="0"/>
        <v>545621.68760420918</v>
      </c>
      <c r="U12" s="34">
        <f t="shared" si="0"/>
        <v>4705784.4160702042</v>
      </c>
      <c r="V12" s="34">
        <f t="shared" si="0"/>
        <v>-9095.6924257127139</v>
      </c>
      <c r="W12" s="34">
        <f t="shared" si="0"/>
        <v>9483579.3689809162</v>
      </c>
    </row>
    <row r="13" spans="3:23" ht="15.75">
      <c r="C13" s="33" t="s">
        <v>395</v>
      </c>
      <c r="F13" s="45">
        <f>F113</f>
        <v>8.1360000000000002E-2</v>
      </c>
      <c r="G13" s="45">
        <f t="shared" ref="G13:W13" si="1">G113</f>
        <v>8.1360000000000002E-2</v>
      </c>
      <c r="H13" s="45">
        <f t="shared" si="1"/>
        <v>8.1360000000000002E-2</v>
      </c>
      <c r="I13" s="45">
        <f t="shared" si="1"/>
        <v>8.1360000000000002E-2</v>
      </c>
      <c r="J13" s="45">
        <f t="shared" si="1"/>
        <v>8.1360000000000002E-2</v>
      </c>
      <c r="K13" s="45">
        <f t="shared" si="1"/>
        <v>8.1360000000000002E-2</v>
      </c>
      <c r="L13" s="45">
        <f t="shared" si="1"/>
        <v>8.1360000000000002E-2</v>
      </c>
      <c r="M13" s="45">
        <f t="shared" si="1"/>
        <v>8.1360000000000002E-2</v>
      </c>
      <c r="N13" s="45">
        <f t="shared" si="1"/>
        <v>8.1360000000000002E-2</v>
      </c>
      <c r="O13" s="45">
        <f t="shared" si="1"/>
        <v>8.1360000000000002E-2</v>
      </c>
      <c r="P13" s="45">
        <f t="shared" si="1"/>
        <v>8.1360000000000002E-2</v>
      </c>
      <c r="Q13" s="45">
        <f t="shared" si="1"/>
        <v>8.1360000000000002E-2</v>
      </c>
      <c r="R13" s="45">
        <f t="shared" si="1"/>
        <v>8.1360000000000002E-2</v>
      </c>
      <c r="S13" s="45">
        <f t="shared" si="1"/>
        <v>8.1360000000000002E-2</v>
      </c>
      <c r="T13" s="45">
        <f t="shared" si="1"/>
        <v>8.1360000000000002E-2</v>
      </c>
      <c r="U13" s="45">
        <f t="shared" si="1"/>
        <v>8.1360000000000002E-2</v>
      </c>
      <c r="V13" s="45">
        <f t="shared" si="1"/>
        <v>8.1360000000000002E-2</v>
      </c>
      <c r="W13" s="45">
        <f t="shared" si="1"/>
        <v>8.1360000000000002E-2</v>
      </c>
    </row>
    <row r="14" spans="3:23" ht="15.75">
      <c r="C14" s="33" t="s">
        <v>396</v>
      </c>
      <c r="E14" s="34">
        <f t="shared" ref="E14:E20" si="2">SUM(F14:W14)</f>
        <v>11350361.67717053</v>
      </c>
      <c r="F14" s="34">
        <f>F12*F13</f>
        <v>4662557.2969879229</v>
      </c>
      <c r="G14" s="34">
        <f t="shared" ref="G14:W14" si="3">G12*G13</f>
        <v>627478.58899091044</v>
      </c>
      <c r="H14" s="34">
        <f t="shared" si="3"/>
        <v>36144.943690695487</v>
      </c>
      <c r="I14" s="34">
        <f t="shared" si="3"/>
        <v>-4561.5573223583851</v>
      </c>
      <c r="J14" s="34">
        <f t="shared" si="3"/>
        <v>-18497.821898754737</v>
      </c>
      <c r="K14" s="34">
        <f t="shared" si="3"/>
        <v>2126.12358682269</v>
      </c>
      <c r="L14" s="34">
        <f t="shared" si="3"/>
        <v>199535.12038259988</v>
      </c>
      <c r="M14" s="34">
        <f t="shared" si="3"/>
        <v>70591.778277571168</v>
      </c>
      <c r="N14" s="34">
        <f t="shared" si="3"/>
        <v>2795.5640970125396</v>
      </c>
      <c r="O14" s="34">
        <f t="shared" si="3"/>
        <v>8718.4118764508949</v>
      </c>
      <c r="P14" s="34">
        <f t="shared" si="3"/>
        <v>3256230.2822034666</v>
      </c>
      <c r="Q14" s="34">
        <f t="shared" si="3"/>
        <v>958117.53073864442</v>
      </c>
      <c r="R14" s="34">
        <f t="shared" si="3"/>
        <v>368804.74533293967</v>
      </c>
      <c r="S14" s="34">
        <f t="shared" si="3"/>
        <v>-17777.722292871411</v>
      </c>
      <c r="T14" s="34">
        <f t="shared" si="3"/>
        <v>44391.780503478461</v>
      </c>
      <c r="U14" s="34">
        <f t="shared" si="3"/>
        <v>382862.62009147182</v>
      </c>
      <c r="V14" s="34">
        <f t="shared" si="3"/>
        <v>-740.02553575598643</v>
      </c>
      <c r="W14" s="34">
        <f t="shared" si="3"/>
        <v>771584.01746028732</v>
      </c>
    </row>
    <row r="15" spans="3:23" ht="15.75">
      <c r="C15" s="33" t="s">
        <v>397</v>
      </c>
      <c r="E15" s="34">
        <f t="shared" si="2"/>
        <v>4413759.24</v>
      </c>
      <c r="F15" s="34">
        <f t="shared" ref="F15:W15" si="4">F101</f>
        <v>1839540.8499999999</v>
      </c>
      <c r="G15" s="34">
        <f t="shared" si="4"/>
        <v>246900.09</v>
      </c>
      <c r="H15" s="34">
        <f t="shared" si="4"/>
        <v>14713.36</v>
      </c>
      <c r="I15" s="34">
        <f t="shared" si="4"/>
        <v>0</v>
      </c>
      <c r="J15" s="34">
        <f t="shared" si="4"/>
        <v>0</v>
      </c>
      <c r="K15" s="34">
        <f t="shared" si="4"/>
        <v>808.33</v>
      </c>
      <c r="L15" s="34">
        <f t="shared" si="4"/>
        <v>78672.560000000012</v>
      </c>
      <c r="M15" s="34">
        <f t="shared" si="4"/>
        <v>25397.730000000003</v>
      </c>
      <c r="N15" s="34">
        <f t="shared" si="4"/>
        <v>2706.2100000000005</v>
      </c>
      <c r="O15" s="34">
        <f t="shared" si="4"/>
        <v>3594.4700000000003</v>
      </c>
      <c r="P15" s="34">
        <f t="shared" si="4"/>
        <v>1251744.43</v>
      </c>
      <c r="Q15" s="34">
        <f t="shared" si="4"/>
        <v>365575.13000000006</v>
      </c>
      <c r="R15" s="34">
        <f t="shared" si="4"/>
        <v>132640.69</v>
      </c>
      <c r="S15" s="34">
        <f t="shared" si="4"/>
        <v>0</v>
      </c>
      <c r="T15" s="34">
        <f t="shared" si="4"/>
        <v>16013.77</v>
      </c>
      <c r="U15" s="34">
        <f t="shared" si="4"/>
        <v>137893.44</v>
      </c>
      <c r="V15" s="34">
        <f t="shared" si="4"/>
        <v>44.73</v>
      </c>
      <c r="W15" s="34">
        <f t="shared" si="4"/>
        <v>297513.45</v>
      </c>
    </row>
    <row r="16" spans="3:23" ht="15.75">
      <c r="C16" s="33" t="s">
        <v>398</v>
      </c>
      <c r="E16" s="34">
        <f t="shared" si="2"/>
        <v>3731450.9999221829</v>
      </c>
      <c r="F16" s="34">
        <f t="shared" ref="F16:W16" si="5">F127</f>
        <v>1520045.798629042</v>
      </c>
      <c r="G16" s="34">
        <f t="shared" si="5"/>
        <v>204673.96627769902</v>
      </c>
      <c r="H16" s="34">
        <f t="shared" si="5"/>
        <v>11604.320222399896</v>
      </c>
      <c r="I16" s="34">
        <f t="shared" si="5"/>
        <v>-2055.1084795247839</v>
      </c>
      <c r="J16" s="34">
        <f t="shared" si="5"/>
        <v>-8266.9514875726745</v>
      </c>
      <c r="K16" s="34">
        <f t="shared" si="5"/>
        <v>705.81176871537377</v>
      </c>
      <c r="L16" s="34">
        <f t="shared" si="5"/>
        <v>65436.367941462078</v>
      </c>
      <c r="M16" s="34">
        <f t="shared" si="5"/>
        <v>23889.230018752296</v>
      </c>
      <c r="N16" s="34">
        <f t="shared" si="5"/>
        <v>378.82940472999621</v>
      </c>
      <c r="O16" s="34">
        <f t="shared" si="5"/>
        <v>2805.5758607587809</v>
      </c>
      <c r="P16" s="34">
        <f t="shared" si="5"/>
        <v>1077809.1381511493</v>
      </c>
      <c r="Q16" s="34">
        <f t="shared" si="5"/>
        <v>318035.65170532599</v>
      </c>
      <c r="R16" s="34">
        <f t="shared" si="5"/>
        <v>124839.14539199228</v>
      </c>
      <c r="S16" s="34">
        <f t="shared" si="5"/>
        <v>-7860.6501403702614</v>
      </c>
      <c r="T16" s="34">
        <f t="shared" si="5"/>
        <v>15011.347944065747</v>
      </c>
      <c r="U16" s="34">
        <f t="shared" si="5"/>
        <v>129542.06648208125</v>
      </c>
      <c r="V16" s="34">
        <f t="shared" si="5"/>
        <v>-344.47332198331924</v>
      </c>
      <c r="W16" s="34">
        <f t="shared" si="5"/>
        <v>255200.93355345953</v>
      </c>
    </row>
    <row r="17" spans="3:23" ht="15.75">
      <c r="C17" s="33" t="s">
        <v>399</v>
      </c>
      <c r="E17" s="34">
        <f t="shared" si="2"/>
        <v>1738411.854294148</v>
      </c>
      <c r="F17" s="34">
        <f t="shared" ref="F17:W17" si="6">F153</f>
        <v>781227.15171994979</v>
      </c>
      <c r="G17" s="34">
        <f t="shared" si="6"/>
        <v>104481.92377740283</v>
      </c>
      <c r="H17" s="34">
        <f t="shared" si="6"/>
        <v>7036.8007156695558</v>
      </c>
      <c r="I17" s="34">
        <f t="shared" si="6"/>
        <v>2143.0210896686417</v>
      </c>
      <c r="J17" s="34">
        <f t="shared" si="6"/>
        <v>9820.7371847432842</v>
      </c>
      <c r="K17" s="34">
        <f t="shared" si="6"/>
        <v>288.97919709432085</v>
      </c>
      <c r="L17" s="34">
        <f t="shared" si="6"/>
        <v>31253.596260318533</v>
      </c>
      <c r="M17" s="34">
        <f t="shared" si="6"/>
        <v>7278.7856569527967</v>
      </c>
      <c r="N17" s="34">
        <f t="shared" si="6"/>
        <v>3248.5792298902243</v>
      </c>
      <c r="O17" s="34">
        <f t="shared" si="6"/>
        <v>1640.8840520505387</v>
      </c>
      <c r="P17" s="34">
        <f t="shared" si="6"/>
        <v>459158.68885464908</v>
      </c>
      <c r="Q17" s="34">
        <f t="shared" si="6"/>
        <v>130365.75900117926</v>
      </c>
      <c r="R17" s="34">
        <f t="shared" si="6"/>
        <v>37873.831285993772</v>
      </c>
      <c r="S17" s="34">
        <f t="shared" si="6"/>
        <v>8277.9696572868343</v>
      </c>
      <c r="T17" s="34">
        <f t="shared" si="6"/>
        <v>4635.2470573467081</v>
      </c>
      <c r="U17" s="34">
        <f t="shared" si="6"/>
        <v>39597.166367651764</v>
      </c>
      <c r="V17" s="34">
        <f t="shared" si="6"/>
        <v>400.00385884786618</v>
      </c>
      <c r="W17" s="34">
        <f t="shared" si="6"/>
        <v>109682.72932745228</v>
      </c>
    </row>
    <row r="18" spans="3:23" ht="15.75">
      <c r="C18" s="33" t="s">
        <v>400</v>
      </c>
      <c r="E18" s="34">
        <f t="shared" si="2"/>
        <v>13396830.350085001</v>
      </c>
      <c r="F18" s="34">
        <f t="shared" ref="F18:W18" si="7">F167</f>
        <v>6066970.4035181841</v>
      </c>
      <c r="G18" s="34">
        <f t="shared" si="7"/>
        <v>811675.97744944238</v>
      </c>
      <c r="H18" s="34">
        <f t="shared" si="7"/>
        <v>54944.347888322191</v>
      </c>
      <c r="I18" s="34">
        <f t="shared" si="7"/>
        <v>19123.757671187494</v>
      </c>
      <c r="J18" s="34">
        <f t="shared" si="7"/>
        <v>74601.225297702927</v>
      </c>
      <c r="K18" s="34">
        <f t="shared" si="7"/>
        <v>2207.468247695102</v>
      </c>
      <c r="L18" s="34">
        <f t="shared" si="7"/>
        <v>242620.98502015157</v>
      </c>
      <c r="M18" s="34">
        <f t="shared" si="7"/>
        <v>53227.419568056655</v>
      </c>
      <c r="N18" s="34">
        <f t="shared" si="7"/>
        <v>27133.598749517634</v>
      </c>
      <c r="O18" s="34">
        <f t="shared" si="7"/>
        <v>12964.723562045694</v>
      </c>
      <c r="P18" s="34">
        <f t="shared" si="7"/>
        <v>3520471.5752851348</v>
      </c>
      <c r="Q18" s="34">
        <f t="shared" si="7"/>
        <v>996176.02084834431</v>
      </c>
      <c r="R18" s="34">
        <f t="shared" si="7"/>
        <v>276737.73866303836</v>
      </c>
      <c r="S18" s="34">
        <f t="shared" si="7"/>
        <v>67969.967595495342</v>
      </c>
      <c r="T18" s="34">
        <f t="shared" si="7"/>
        <v>33976.980899837334</v>
      </c>
      <c r="U18" s="34">
        <f t="shared" si="7"/>
        <v>289740.23824556154</v>
      </c>
      <c r="V18" s="34">
        <f t="shared" si="7"/>
        <v>3590.9191512665579</v>
      </c>
      <c r="W18" s="34">
        <f t="shared" si="7"/>
        <v>842697.00242401613</v>
      </c>
    </row>
    <row r="19" spans="3:23" ht="15.75">
      <c r="C19" s="33" t="s">
        <v>401</v>
      </c>
      <c r="E19" s="34">
        <f t="shared" si="2"/>
        <v>7837153.4213018641</v>
      </c>
      <c r="F19" s="34">
        <f>F14+F15+F16+F17-F18</f>
        <v>2736400.6938187303</v>
      </c>
      <c r="G19" s="34">
        <f t="shared" ref="G19:W19" si="8">G14+G15+G16+G17-G18</f>
        <v>371858.59159656998</v>
      </c>
      <c r="H19" s="34">
        <f t="shared" si="8"/>
        <v>14555.076740442753</v>
      </c>
      <c r="I19" s="34">
        <f t="shared" si="8"/>
        <v>-23597.402383402019</v>
      </c>
      <c r="J19" s="34">
        <f t="shared" si="8"/>
        <v>-91545.261499287051</v>
      </c>
      <c r="K19" s="34">
        <f t="shared" si="8"/>
        <v>1721.7763049372825</v>
      </c>
      <c r="L19" s="34">
        <f t="shared" si="8"/>
        <v>132276.65956422893</v>
      </c>
      <c r="M19" s="34">
        <f t="shared" si="8"/>
        <v>73930.104385219602</v>
      </c>
      <c r="N19" s="34">
        <f t="shared" si="8"/>
        <v>-18004.416017884876</v>
      </c>
      <c r="O19" s="34">
        <f t="shared" si="8"/>
        <v>3794.6182272145215</v>
      </c>
      <c r="P19" s="34">
        <f t="shared" si="8"/>
        <v>2524470.9639241295</v>
      </c>
      <c r="Q19" s="34">
        <f t="shared" si="8"/>
        <v>775918.05059680552</v>
      </c>
      <c r="R19" s="34">
        <f t="shared" si="8"/>
        <v>387420.67334788735</v>
      </c>
      <c r="S19" s="34">
        <f t="shared" si="8"/>
        <v>-85330.370371450175</v>
      </c>
      <c r="T19" s="34">
        <f t="shared" si="8"/>
        <v>46075.164605053578</v>
      </c>
      <c r="U19" s="34">
        <f t="shared" si="8"/>
        <v>400155.05469564331</v>
      </c>
      <c r="V19" s="34">
        <f t="shared" si="8"/>
        <v>-4230.6841501579975</v>
      </c>
      <c r="W19" s="34">
        <f t="shared" si="8"/>
        <v>591284.1279171831</v>
      </c>
    </row>
    <row r="20" spans="3:23" ht="15.75">
      <c r="C20" s="33" t="s">
        <v>402</v>
      </c>
      <c r="E20" s="34">
        <f t="shared" si="2"/>
        <v>5104923.1400000015</v>
      </c>
      <c r="F20" s="34">
        <f t="shared" ref="F20:W20" si="9">F183</f>
        <v>2127600.08</v>
      </c>
      <c r="G20" s="34">
        <f t="shared" si="9"/>
        <v>285562.95</v>
      </c>
      <c r="H20" s="34">
        <f t="shared" si="9"/>
        <v>17017.37</v>
      </c>
      <c r="I20" s="34">
        <f t="shared" si="9"/>
        <v>0</v>
      </c>
      <c r="J20" s="34">
        <f t="shared" si="9"/>
        <v>0</v>
      </c>
      <c r="K20" s="34">
        <f t="shared" si="9"/>
        <v>934.94</v>
      </c>
      <c r="L20" s="34">
        <f t="shared" si="9"/>
        <v>90992.12</v>
      </c>
      <c r="M20" s="34">
        <f t="shared" si="9"/>
        <v>29374.83</v>
      </c>
      <c r="N20" s="34">
        <f t="shared" si="9"/>
        <v>3130.01</v>
      </c>
      <c r="O20" s="34">
        <f t="shared" si="9"/>
        <v>4157.34</v>
      </c>
      <c r="P20" s="34">
        <f t="shared" si="9"/>
        <v>1447758.87</v>
      </c>
      <c r="Q20" s="34">
        <f t="shared" si="9"/>
        <v>422821.63</v>
      </c>
      <c r="R20" s="34">
        <f t="shared" si="9"/>
        <v>153411.32</v>
      </c>
      <c r="S20" s="34">
        <f t="shared" si="9"/>
        <v>0</v>
      </c>
      <c r="T20" s="34">
        <f t="shared" si="9"/>
        <v>18521.400000000001</v>
      </c>
      <c r="U20" s="34">
        <f t="shared" si="9"/>
        <v>159486.58000000002</v>
      </c>
      <c r="V20" s="34">
        <f t="shared" si="9"/>
        <v>51.74</v>
      </c>
      <c r="W20" s="34">
        <f t="shared" si="9"/>
        <v>344101.96</v>
      </c>
    </row>
    <row r="21" spans="3:23" ht="15.75">
      <c r="C21" s="33" t="s">
        <v>403</v>
      </c>
      <c r="F21" s="35">
        <v>1</v>
      </c>
      <c r="G21" s="35">
        <v>1</v>
      </c>
      <c r="H21" s="35">
        <v>1</v>
      </c>
      <c r="I21" s="35">
        <v>1</v>
      </c>
      <c r="J21" s="35">
        <v>1</v>
      </c>
      <c r="K21" s="35">
        <v>1</v>
      </c>
      <c r="L21" s="35">
        <v>1</v>
      </c>
      <c r="M21" s="35">
        <v>1</v>
      </c>
      <c r="N21" s="35">
        <v>1</v>
      </c>
      <c r="O21" s="35">
        <v>1</v>
      </c>
      <c r="P21" s="35">
        <v>1</v>
      </c>
      <c r="Q21" s="35">
        <v>1</v>
      </c>
      <c r="R21" s="35">
        <v>1</v>
      </c>
      <c r="S21" s="35">
        <v>1</v>
      </c>
      <c r="T21" s="35">
        <v>1</v>
      </c>
      <c r="U21" s="35">
        <v>1</v>
      </c>
      <c r="V21" s="35">
        <v>1</v>
      </c>
      <c r="W21" s="35">
        <v>1</v>
      </c>
    </row>
    <row r="22" spans="3:23" ht="15.75">
      <c r="C22" s="33" t="s">
        <v>404</v>
      </c>
      <c r="F22" s="36">
        <f>(F19+F20)/($E$19+$E$20)</f>
        <v>0.37582846545372722</v>
      </c>
      <c r="G22" s="36">
        <f t="shared" ref="G22:W22" si="10">(G19+G20)/($E$19+$E$20)</f>
        <v>5.079722241501243E-2</v>
      </c>
      <c r="H22" s="36">
        <f>(H19+H20)/($E$19+$E$20)</f>
        <v>2.4395193917216965E-3</v>
      </c>
      <c r="I22" s="36">
        <f t="shared" si="10"/>
        <v>-1.823308823095721E-3</v>
      </c>
      <c r="J22" s="36">
        <f t="shared" si="10"/>
        <v>-7.0734600483678767E-3</v>
      </c>
      <c r="K22" s="36">
        <f t="shared" si="10"/>
        <v>2.0527743692083669E-4</v>
      </c>
      <c r="L22" s="36">
        <f t="shared" si="10"/>
        <v>1.725138763525982E-2</v>
      </c>
      <c r="M22" s="36">
        <f t="shared" si="10"/>
        <v>7.9820988460315521E-3</v>
      </c>
      <c r="N22" s="36">
        <f t="shared" si="10"/>
        <v>-1.1493059825005885E-3</v>
      </c>
      <c r="O22" s="36">
        <f t="shared" si="10"/>
        <v>6.1442676448010601E-4</v>
      </c>
      <c r="P22" s="36">
        <f t="shared" si="10"/>
        <v>0.30692368532276371</v>
      </c>
      <c r="Q22" s="36">
        <f t="shared" si="10"/>
        <v>9.2623442221100763E-2</v>
      </c>
      <c r="R22" s="36">
        <f t="shared" si="10"/>
        <v>4.1788656618291883E-2</v>
      </c>
      <c r="S22" s="36">
        <f t="shared" si="10"/>
        <v>-6.5932518608796311E-3</v>
      </c>
      <c r="T22" s="36">
        <f t="shared" si="10"/>
        <v>4.9912055688345969E-3</v>
      </c>
      <c r="U22" s="36">
        <f t="shared" si="10"/>
        <v>4.3242027818706404E-2</v>
      </c>
      <c r="V22" s="36">
        <f t="shared" si="10"/>
        <v>-3.2289595339386794E-4</v>
      </c>
      <c r="W22" s="36">
        <f t="shared" si="10"/>
        <v>7.2274807175386618E-2</v>
      </c>
    </row>
    <row r="23" spans="3:23" ht="15.75">
      <c r="C23" s="33" t="s">
        <v>200</v>
      </c>
      <c r="E23" s="34">
        <f>SUM(F23:W23)</f>
        <v>12942076.561301867</v>
      </c>
      <c r="F23" s="34">
        <f>(F19+F20)*F21</f>
        <v>4864000.7738187304</v>
      </c>
      <c r="G23" s="34">
        <f t="shared" ref="G23:W23" si="11">(G19+G20)*G21</f>
        <v>657421.54159657005</v>
      </c>
      <c r="H23" s="34">
        <f t="shared" si="11"/>
        <v>31572.446740442752</v>
      </c>
      <c r="I23" s="34">
        <f t="shared" si="11"/>
        <v>-23597.402383402019</v>
      </c>
      <c r="J23" s="34">
        <f t="shared" si="11"/>
        <v>-91545.261499287051</v>
      </c>
      <c r="K23" s="34">
        <f t="shared" si="11"/>
        <v>2656.7163049372825</v>
      </c>
      <c r="L23" s="34">
        <f t="shared" si="11"/>
        <v>223268.77956422893</v>
      </c>
      <c r="M23" s="34">
        <f t="shared" si="11"/>
        <v>103304.9343852196</v>
      </c>
      <c r="N23" s="34">
        <f t="shared" si="11"/>
        <v>-14874.406017884876</v>
      </c>
      <c r="O23" s="34">
        <f t="shared" si="11"/>
        <v>7951.9582272145217</v>
      </c>
      <c r="P23" s="34">
        <f t="shared" si="11"/>
        <v>3972229.8339241296</v>
      </c>
      <c r="Q23" s="34">
        <f t="shared" si="11"/>
        <v>1198739.6805968056</v>
      </c>
      <c r="R23" s="34">
        <f t="shared" si="11"/>
        <v>540831.99334788742</v>
      </c>
      <c r="S23" s="34">
        <f t="shared" si="11"/>
        <v>-85330.370371450175</v>
      </c>
      <c r="T23" s="34">
        <f t="shared" si="11"/>
        <v>64596.56460505358</v>
      </c>
      <c r="U23" s="34">
        <f t="shared" si="11"/>
        <v>559641.63469564333</v>
      </c>
      <c r="V23" s="34">
        <f t="shared" si="11"/>
        <v>-4178.9441501579977</v>
      </c>
      <c r="W23" s="34">
        <f t="shared" si="11"/>
        <v>935386.08791718306</v>
      </c>
    </row>
    <row r="24" spans="3:23" ht="15.75">
      <c r="C24" s="33" t="s">
        <v>405</v>
      </c>
      <c r="F24" s="334">
        <v>2114367960.9012327</v>
      </c>
      <c r="G24" s="334">
        <v>277317839.63186979</v>
      </c>
      <c r="H24" s="334">
        <v>13995502</v>
      </c>
      <c r="I24" s="334">
        <v>5318543.5762952883</v>
      </c>
      <c r="J24" s="334">
        <v>33230642.927213833</v>
      </c>
      <c r="K24" s="334">
        <v>2629032</v>
      </c>
      <c r="L24" s="334">
        <v>159475605.34710902</v>
      </c>
      <c r="M24" s="334">
        <v>120000</v>
      </c>
      <c r="N24" s="334">
        <v>8663576</v>
      </c>
      <c r="O24" s="334">
        <v>5045538.1898756092</v>
      </c>
      <c r="P24" s="334">
        <v>4486599</v>
      </c>
      <c r="Q24" s="334">
        <v>1490500</v>
      </c>
      <c r="R24" s="334">
        <v>517488</v>
      </c>
      <c r="S24" s="334">
        <v>27182227</v>
      </c>
      <c r="T24" s="334">
        <v>74046</v>
      </c>
      <c r="U24" s="334">
        <v>504000</v>
      </c>
      <c r="V24" s="334">
        <v>4755</v>
      </c>
      <c r="W24" s="334">
        <v>887552</v>
      </c>
    </row>
    <row r="25" spans="3:23" ht="15.75">
      <c r="C25" s="33" t="s">
        <v>406</v>
      </c>
      <c r="F25" s="334" t="s">
        <v>391</v>
      </c>
      <c r="G25" s="334" t="s">
        <v>391</v>
      </c>
      <c r="H25" s="334" t="s">
        <v>391</v>
      </c>
      <c r="I25" s="334" t="s">
        <v>391</v>
      </c>
      <c r="J25" s="334" t="s">
        <v>391</v>
      </c>
      <c r="K25" s="334" t="s">
        <v>391</v>
      </c>
      <c r="L25" s="334" t="s">
        <v>392</v>
      </c>
      <c r="M25" s="334" t="s">
        <v>392</v>
      </c>
      <c r="N25" s="334" t="s">
        <v>391</v>
      </c>
      <c r="O25" s="334" t="s">
        <v>391</v>
      </c>
      <c r="P25" s="334" t="s">
        <v>392</v>
      </c>
      <c r="Q25" s="334" t="s">
        <v>392</v>
      </c>
      <c r="R25" s="334" t="s">
        <v>392</v>
      </c>
      <c r="S25" s="334" t="s">
        <v>391</v>
      </c>
      <c r="T25" s="334" t="s">
        <v>392</v>
      </c>
      <c r="U25" s="334" t="s">
        <v>392</v>
      </c>
      <c r="V25" s="334" t="s">
        <v>392</v>
      </c>
      <c r="W25" s="334" t="s">
        <v>392</v>
      </c>
    </row>
    <row r="27" spans="3:23" ht="30">
      <c r="E27" s="72" t="s">
        <v>434</v>
      </c>
      <c r="F27" s="73" t="s">
        <v>438</v>
      </c>
      <c r="G27" s="73" t="s">
        <v>335</v>
      </c>
      <c r="H27" s="73" t="s">
        <v>437</v>
      </c>
      <c r="I27" s="73" t="s">
        <v>436</v>
      </c>
      <c r="J27" s="74" t="s">
        <v>435</v>
      </c>
    </row>
    <row r="28" spans="3:23">
      <c r="E28" s="193" t="s">
        <v>355</v>
      </c>
      <c r="F28" s="194">
        <v>0.80020000000000002</v>
      </c>
      <c r="G28" s="194">
        <v>0.80230000000000001</v>
      </c>
      <c r="H28" s="194">
        <v>0.78129999999999999</v>
      </c>
      <c r="I28" s="194">
        <v>0.78129999999999999</v>
      </c>
      <c r="J28" s="71">
        <v>0.78220000000000001</v>
      </c>
    </row>
    <row r="30" spans="3:23" ht="15.75">
      <c r="E30" s="2"/>
      <c r="F30" s="2" t="s">
        <v>282</v>
      </c>
      <c r="G30" s="2" t="s">
        <v>285</v>
      </c>
      <c r="H30" s="2" t="s">
        <v>299</v>
      </c>
      <c r="I30" s="2" t="s">
        <v>286</v>
      </c>
      <c r="J30" s="7" t="s">
        <v>287</v>
      </c>
      <c r="K30" s="7" t="s">
        <v>288</v>
      </c>
      <c r="L30" s="2" t="s">
        <v>290</v>
      </c>
      <c r="M30" s="2" t="s">
        <v>291</v>
      </c>
      <c r="N30" s="2" t="s">
        <v>292</v>
      </c>
      <c r="O30" s="2" t="s">
        <v>293</v>
      </c>
      <c r="P30" s="2" t="s">
        <v>294</v>
      </c>
      <c r="Q30" s="2"/>
      <c r="R30" s="2" t="s">
        <v>295</v>
      </c>
      <c r="S30" s="2" t="s">
        <v>296</v>
      </c>
      <c r="T30" s="2" t="s">
        <v>291</v>
      </c>
      <c r="U30" s="2" t="s">
        <v>297</v>
      </c>
      <c r="V30" s="2" t="s">
        <v>298</v>
      </c>
      <c r="W30" s="2" t="s">
        <v>350</v>
      </c>
    </row>
    <row r="31" spans="3:23" ht="15.75">
      <c r="E31" s="5" t="s">
        <v>393</v>
      </c>
      <c r="F31" s="5" t="s">
        <v>299</v>
      </c>
      <c r="G31" s="5" t="s">
        <v>300</v>
      </c>
      <c r="H31" s="3" t="s">
        <v>349</v>
      </c>
      <c r="I31" s="3" t="s">
        <v>301</v>
      </c>
      <c r="J31" s="3" t="s">
        <v>301</v>
      </c>
      <c r="K31" s="3" t="s">
        <v>302</v>
      </c>
      <c r="L31" s="5" t="s">
        <v>303</v>
      </c>
      <c r="M31" s="5" t="s">
        <v>304</v>
      </c>
      <c r="N31" s="5" t="s">
        <v>305</v>
      </c>
      <c r="O31" s="5" t="s">
        <v>306</v>
      </c>
      <c r="P31" s="3" t="s">
        <v>306</v>
      </c>
      <c r="Q31" s="3" t="s">
        <v>307</v>
      </c>
      <c r="R31" s="3" t="s">
        <v>304</v>
      </c>
      <c r="S31" s="3" t="s">
        <v>301</v>
      </c>
      <c r="T31" s="3" t="s">
        <v>308</v>
      </c>
      <c r="U31" s="3" t="s">
        <v>309</v>
      </c>
      <c r="V31" s="3" t="s">
        <v>310</v>
      </c>
      <c r="W31" s="3" t="s">
        <v>351</v>
      </c>
    </row>
    <row r="32" spans="3:23" ht="15.75">
      <c r="E32" s="4"/>
      <c r="F32" s="4" t="s">
        <v>311</v>
      </c>
      <c r="G32" s="6" t="s">
        <v>312</v>
      </c>
      <c r="H32" s="6" t="s">
        <v>313</v>
      </c>
      <c r="I32" s="6" t="s">
        <v>314</v>
      </c>
      <c r="J32" s="4" t="s">
        <v>315</v>
      </c>
      <c r="K32" s="4" t="s">
        <v>316</v>
      </c>
      <c r="L32" s="6" t="s">
        <v>318</v>
      </c>
      <c r="M32" s="6" t="s">
        <v>319</v>
      </c>
      <c r="N32" s="6" t="s">
        <v>320</v>
      </c>
      <c r="O32" s="6" t="s">
        <v>321</v>
      </c>
      <c r="P32" s="4" t="s">
        <v>322</v>
      </c>
      <c r="Q32" s="4" t="s">
        <v>323</v>
      </c>
      <c r="R32" s="4" t="s">
        <v>324</v>
      </c>
      <c r="S32" s="4" t="s">
        <v>325</v>
      </c>
      <c r="T32" s="4" t="s">
        <v>326</v>
      </c>
      <c r="U32" s="4" t="s">
        <v>327</v>
      </c>
      <c r="V32" s="4" t="s">
        <v>328</v>
      </c>
      <c r="W32" s="4" t="s">
        <v>352</v>
      </c>
    </row>
    <row r="33" spans="2:23" ht="15.75">
      <c r="E33" s="29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 s="1"/>
    </row>
    <row r="34" spans="2:23" ht="30">
      <c r="C34" s="37" t="s">
        <v>394</v>
      </c>
      <c r="E34" s="30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 s="1"/>
    </row>
    <row r="35" spans="2:23">
      <c r="C35" s="14"/>
    </row>
    <row r="36" spans="2:23">
      <c r="C36" s="22" t="s">
        <v>423</v>
      </c>
    </row>
    <row r="37" spans="2:23">
      <c r="C37" s="14"/>
    </row>
    <row r="38" spans="2:23">
      <c r="B38" s="32">
        <v>350</v>
      </c>
      <c r="C38" s="17" t="s">
        <v>407</v>
      </c>
      <c r="E38" s="38">
        <f t="shared" ref="E38:E46" si="12">SUM(F38:W38)</f>
        <v>11469546.610000001</v>
      </c>
      <c r="F38" s="303">
        <f>'P-3'!E74</f>
        <v>4780210.72</v>
      </c>
      <c r="G38" s="303">
        <f>'P-3'!F74</f>
        <v>641591.94000000006</v>
      </c>
      <c r="H38" s="303">
        <f>'P-3'!G74</f>
        <v>38233.980000000003</v>
      </c>
      <c r="I38" s="303">
        <f>'P-3'!H74</f>
        <v>0</v>
      </c>
      <c r="J38" s="303">
        <f>'P-3'!I74</f>
        <v>0</v>
      </c>
      <c r="K38" s="303">
        <f>'P-3'!J74</f>
        <v>2100.58</v>
      </c>
      <c r="L38" s="303">
        <f>'P-3'!L74</f>
        <v>204437.63</v>
      </c>
      <c r="M38" s="303">
        <f>'P-3'!M74</f>
        <v>65998.240000000005</v>
      </c>
      <c r="N38" s="303">
        <f>'P-3'!W74</f>
        <v>7032.4000000000005</v>
      </c>
      <c r="O38" s="303">
        <f>'P-3'!N74</f>
        <v>9340.5400000000009</v>
      </c>
      <c r="P38" s="303">
        <f>'P-3'!O74</f>
        <v>3252769.41</v>
      </c>
      <c r="Q38" s="303">
        <f>'P-3'!P74</f>
        <v>949979.5</v>
      </c>
      <c r="R38" s="303">
        <f>'P-3'!Q74</f>
        <v>344678.72000000003</v>
      </c>
      <c r="S38" s="303">
        <f>'P-3'!R74</f>
        <v>0</v>
      </c>
      <c r="T38" s="303">
        <f>'P-3'!S74</f>
        <v>41613.19</v>
      </c>
      <c r="U38" s="303">
        <f>'P-3'!T74</f>
        <v>358328.37</v>
      </c>
      <c r="V38" s="303">
        <f>'P-3'!U74</f>
        <v>116.23</v>
      </c>
      <c r="W38" s="303">
        <f>'P-3'!V74</f>
        <v>773115.16</v>
      </c>
    </row>
    <row r="39" spans="2:23">
      <c r="B39" s="32">
        <v>352</v>
      </c>
      <c r="C39" s="17" t="s">
        <v>362</v>
      </c>
      <c r="E39" s="38">
        <f t="shared" si="12"/>
        <v>8325852.120000001</v>
      </c>
      <c r="F39" s="303">
        <f>'P-3'!E75</f>
        <v>3470000.07</v>
      </c>
      <c r="G39" s="303">
        <f>'P-3'!F75</f>
        <v>465737.64</v>
      </c>
      <c r="H39" s="303">
        <f>'P-3'!G75</f>
        <v>27754.41</v>
      </c>
      <c r="I39" s="303">
        <f>'P-3'!H75</f>
        <v>0</v>
      </c>
      <c r="J39" s="303">
        <f>'P-3'!I75</f>
        <v>0</v>
      </c>
      <c r="K39" s="303">
        <f>'P-3'!J75</f>
        <v>1524.83</v>
      </c>
      <c r="L39" s="303">
        <f>'P-3'!L75</f>
        <v>148403.21</v>
      </c>
      <c r="M39" s="303">
        <f>'P-3'!M75</f>
        <v>47908.74</v>
      </c>
      <c r="N39" s="303">
        <f>'P-3'!W75</f>
        <v>5104.8900000000003</v>
      </c>
      <c r="O39" s="303">
        <f>'P-3'!N75</f>
        <v>6780.39</v>
      </c>
      <c r="P39" s="303">
        <f>'P-3'!O75</f>
        <v>2361216.0099999998</v>
      </c>
      <c r="Q39" s="303">
        <f>'P-3'!P75</f>
        <v>689599.08</v>
      </c>
      <c r="R39" s="303">
        <f>'P-3'!Q75</f>
        <v>250205.53</v>
      </c>
      <c r="S39" s="303">
        <f>'P-3'!R75</f>
        <v>0</v>
      </c>
      <c r="T39" s="303">
        <f>'P-3'!S75</f>
        <v>30207.4</v>
      </c>
      <c r="U39" s="303">
        <f>'P-3'!T75</f>
        <v>260113.94</v>
      </c>
      <c r="V39" s="303">
        <f>'P-3'!U75</f>
        <v>84.38</v>
      </c>
      <c r="W39" s="303">
        <f>'P-3'!V75</f>
        <v>561211.6</v>
      </c>
    </row>
    <row r="40" spans="2:23">
      <c r="B40" s="32">
        <v>353</v>
      </c>
      <c r="C40" s="17" t="s">
        <v>363</v>
      </c>
      <c r="E40" s="38">
        <f t="shared" si="12"/>
        <v>134052692.07000001</v>
      </c>
      <c r="F40" s="303">
        <f>'P-3'!E76</f>
        <v>55869698.75</v>
      </c>
      <c r="G40" s="303">
        <f>'P-3'!F76</f>
        <v>7498738.0899999999</v>
      </c>
      <c r="H40" s="303">
        <f>'P-3'!G76</f>
        <v>446867.53</v>
      </c>
      <c r="I40" s="303">
        <f>'P-3'!H76</f>
        <v>0</v>
      </c>
      <c r="J40" s="303">
        <f>'P-3'!I76</f>
        <v>0</v>
      </c>
      <c r="K40" s="303">
        <f>'P-3'!J76</f>
        <v>24551.02</v>
      </c>
      <c r="L40" s="303">
        <f>'P-3'!L76</f>
        <v>2389407.0300000003</v>
      </c>
      <c r="M40" s="303">
        <f>'P-3'!M76</f>
        <v>771368.09</v>
      </c>
      <c r="N40" s="303">
        <f>'P-3'!W76</f>
        <v>82192.570000000007</v>
      </c>
      <c r="O40" s="303">
        <f>'P-3'!N76</f>
        <v>109169.59</v>
      </c>
      <c r="P40" s="303">
        <f>'P-3'!O76</f>
        <v>38017413.43</v>
      </c>
      <c r="Q40" s="303">
        <f>'P-3'!P76</f>
        <v>11103081.41</v>
      </c>
      <c r="R40" s="303">
        <f>'P-3'!Q76</f>
        <v>4028503.57</v>
      </c>
      <c r="S40" s="303">
        <f>'P-3'!R76</f>
        <v>0</v>
      </c>
      <c r="T40" s="303">
        <f>'P-3'!S76</f>
        <v>486362.68</v>
      </c>
      <c r="U40" s="303">
        <f>'P-3'!T76</f>
        <v>4188036.74</v>
      </c>
      <c r="V40" s="303">
        <f>'P-3'!U76</f>
        <v>1358.55</v>
      </c>
      <c r="W40" s="303">
        <f>'P-3'!V76</f>
        <v>9035943.0199999996</v>
      </c>
    </row>
    <row r="41" spans="2:23">
      <c r="B41" s="32">
        <v>354</v>
      </c>
      <c r="C41" s="17" t="s">
        <v>420</v>
      </c>
      <c r="E41" s="38">
        <f t="shared" si="12"/>
        <v>20402219.289999999</v>
      </c>
      <c r="F41" s="303">
        <f>'P-3'!E77</f>
        <v>8503117.9000000004</v>
      </c>
      <c r="G41" s="303">
        <f>'P-3'!F77</f>
        <v>1141274.3500000001</v>
      </c>
      <c r="H41" s="303">
        <f>'P-3'!G77</f>
        <v>68011.240000000005</v>
      </c>
      <c r="I41" s="303">
        <f>'P-3'!H77</f>
        <v>0</v>
      </c>
      <c r="J41" s="303">
        <f>'P-3'!I77</f>
        <v>0</v>
      </c>
      <c r="K41" s="303">
        <f>'P-3'!J77</f>
        <v>3736.56</v>
      </c>
      <c r="L41" s="303">
        <f>'P-3'!L77</f>
        <v>363657.05</v>
      </c>
      <c r="M41" s="303">
        <f>'P-3'!M77</f>
        <v>117398.77</v>
      </c>
      <c r="N41" s="303">
        <f>'P-3'!W77</f>
        <v>12509.34</v>
      </c>
      <c r="O41" s="303">
        <f>'P-3'!N77</f>
        <v>16615.12</v>
      </c>
      <c r="P41" s="303">
        <f>'P-3'!O77</f>
        <v>5786080.0300000003</v>
      </c>
      <c r="Q41" s="303">
        <f>'P-3'!P77</f>
        <v>1689839.26</v>
      </c>
      <c r="R41" s="303">
        <f>'P-3'!Q77</f>
        <v>613120.20000000007</v>
      </c>
      <c r="S41" s="303">
        <f>'P-3'!R77</f>
        <v>0</v>
      </c>
      <c r="T41" s="303">
        <f>'P-3'!S77</f>
        <v>74022.22</v>
      </c>
      <c r="U41" s="303">
        <f>'P-3'!T77</f>
        <v>637400.43000000005</v>
      </c>
      <c r="V41" s="303">
        <f>'P-3'!U77</f>
        <v>206.76</v>
      </c>
      <c r="W41" s="303">
        <f>'P-3'!V77</f>
        <v>1375230.06</v>
      </c>
    </row>
    <row r="42" spans="2:23">
      <c r="B42" s="32">
        <v>355</v>
      </c>
      <c r="C42" s="17" t="s">
        <v>421</v>
      </c>
      <c r="E42" s="38">
        <f t="shared" si="12"/>
        <v>101602382.22999997</v>
      </c>
      <c r="F42" s="303">
        <f>'P-3'!E78</f>
        <v>42345247.979999997</v>
      </c>
      <c r="G42" s="303">
        <f>'P-3'!F78</f>
        <v>5683508.7999999998</v>
      </c>
      <c r="H42" s="303">
        <f>'P-3'!G78</f>
        <v>338693.73</v>
      </c>
      <c r="I42" s="303">
        <f>'P-3'!H78</f>
        <v>0</v>
      </c>
      <c r="J42" s="303">
        <f>'P-3'!I78</f>
        <v>0</v>
      </c>
      <c r="K42" s="303">
        <f>'P-3'!J78</f>
        <v>18607.93</v>
      </c>
      <c r="L42" s="303">
        <f>'P-3'!L78</f>
        <v>1811000.1600000001</v>
      </c>
      <c r="M42" s="303">
        <f>'P-3'!M78</f>
        <v>584642.01</v>
      </c>
      <c r="N42" s="303">
        <f>'P-3'!W78</f>
        <v>62296.11</v>
      </c>
      <c r="O42" s="303">
        <f>'P-3'!N78</f>
        <v>82742.759999999995</v>
      </c>
      <c r="P42" s="303">
        <f>'P-3'!O78</f>
        <v>28814488.620000001</v>
      </c>
      <c r="Q42" s="303">
        <f>'P-3'!P78</f>
        <v>8415344.0199999996</v>
      </c>
      <c r="R42" s="303">
        <f>'P-3'!Q78</f>
        <v>3053318.46</v>
      </c>
      <c r="S42" s="303">
        <f>'P-3'!R78</f>
        <v>0</v>
      </c>
      <c r="T42" s="303">
        <f>'P-3'!S78</f>
        <v>368628.22000000003</v>
      </c>
      <c r="U42" s="303">
        <f>'P-3'!T78</f>
        <v>3174233.22</v>
      </c>
      <c r="V42" s="303">
        <f>'P-3'!U78</f>
        <v>1029.69</v>
      </c>
      <c r="W42" s="303">
        <f>'P-3'!V78</f>
        <v>6848600.5199999996</v>
      </c>
    </row>
    <row r="43" spans="2:23">
      <c r="B43" s="32">
        <v>356</v>
      </c>
      <c r="C43" s="17" t="s">
        <v>364</v>
      </c>
      <c r="E43" s="38">
        <f t="shared" si="12"/>
        <v>73864877.789999992</v>
      </c>
      <c r="F43" s="303">
        <f>'P-3'!E79</f>
        <v>30784972.739999998</v>
      </c>
      <c r="G43" s="303">
        <f>'P-3'!F79</f>
        <v>4131907.87</v>
      </c>
      <c r="H43" s="303">
        <f>'P-3'!G79</f>
        <v>246230.15</v>
      </c>
      <c r="I43" s="303">
        <f>'P-3'!H79</f>
        <v>0</v>
      </c>
      <c r="J43" s="303">
        <f>'P-3'!I79</f>
        <v>0</v>
      </c>
      <c r="K43" s="303">
        <f>'P-3'!J79</f>
        <v>13527.960000000001</v>
      </c>
      <c r="L43" s="303">
        <f>'P-3'!L79</f>
        <v>1316596.1499999999</v>
      </c>
      <c r="M43" s="303">
        <f>'P-3'!M79</f>
        <v>425034.43</v>
      </c>
      <c r="N43" s="303">
        <f>'P-3'!W79</f>
        <v>45289.23</v>
      </c>
      <c r="O43" s="303">
        <f>'P-3'!N79</f>
        <v>60153.950000000004</v>
      </c>
      <c r="P43" s="303">
        <f>'P-3'!O79</f>
        <v>20948117.890000001</v>
      </c>
      <c r="Q43" s="303">
        <f>'P-3'!P79</f>
        <v>6117950.6200000001</v>
      </c>
      <c r="R43" s="303">
        <f>'P-3'!Q79</f>
        <v>2219760.9</v>
      </c>
      <c r="S43" s="303">
        <f>'P-3'!R79</f>
        <v>0</v>
      </c>
      <c r="T43" s="303">
        <f>'P-3'!S79</f>
        <v>267992.52</v>
      </c>
      <c r="U43" s="303">
        <f>'P-3'!T79</f>
        <v>2307665.86</v>
      </c>
      <c r="V43" s="303">
        <f>'P-3'!U79</f>
        <v>748.59</v>
      </c>
      <c r="W43" s="303">
        <f>'P-3'!V79</f>
        <v>4978928.93</v>
      </c>
    </row>
    <row r="44" spans="2:23">
      <c r="B44" s="32">
        <v>359</v>
      </c>
      <c r="C44" s="17" t="s">
        <v>422</v>
      </c>
      <c r="E44" s="38">
        <f t="shared" si="12"/>
        <v>1604499.8100000003</v>
      </c>
      <c r="F44" s="303">
        <f>'P-3'!E80</f>
        <v>668714.06000000006</v>
      </c>
      <c r="G44" s="303">
        <f>'P-3'!F80</f>
        <v>89753.69</v>
      </c>
      <c r="H44" s="303">
        <f>'P-3'!G80</f>
        <v>5348.64</v>
      </c>
      <c r="I44" s="303">
        <f>'P-3'!H80</f>
        <v>0</v>
      </c>
      <c r="J44" s="303">
        <f>'P-3'!I80</f>
        <v>0</v>
      </c>
      <c r="K44" s="303">
        <f>'P-3'!J80</f>
        <v>293.86</v>
      </c>
      <c r="L44" s="303">
        <f>'P-3'!L80</f>
        <v>28599.23</v>
      </c>
      <c r="M44" s="303">
        <f>'P-3'!M80</f>
        <v>9232.64</v>
      </c>
      <c r="N44" s="303">
        <f>'P-3'!W80</f>
        <v>983.78</v>
      </c>
      <c r="O44" s="303">
        <f>'P-3'!N80</f>
        <v>1306.67</v>
      </c>
      <c r="P44" s="303">
        <f>'P-3'!O80</f>
        <v>455036.98</v>
      </c>
      <c r="Q44" s="303">
        <f>'P-3'!P80</f>
        <v>132894.70000000001</v>
      </c>
      <c r="R44" s="303">
        <f>'P-3'!Q80</f>
        <v>48217.85</v>
      </c>
      <c r="S44" s="303">
        <f>'P-3'!R80</f>
        <v>0</v>
      </c>
      <c r="T44" s="303">
        <f>'P-3'!S80</f>
        <v>5821.35</v>
      </c>
      <c r="U44" s="303">
        <f>'P-3'!T80</f>
        <v>50127.340000000004</v>
      </c>
      <c r="V44" s="303">
        <f>'P-3'!U80</f>
        <v>16.260000000000002</v>
      </c>
      <c r="W44" s="303">
        <f>'P-3'!V80</f>
        <v>108152.76000000001</v>
      </c>
    </row>
    <row r="45" spans="2:23">
      <c r="C45" s="17" t="s">
        <v>839</v>
      </c>
      <c r="E45" s="38">
        <f t="shared" si="12"/>
        <v>-526305.20000000007</v>
      </c>
      <c r="F45" s="303">
        <f>'P-3'!E81</f>
        <v>-219350.41</v>
      </c>
      <c r="G45" s="303">
        <f>'P-3'!F81</f>
        <v>-29440.850000000002</v>
      </c>
      <c r="H45" s="303">
        <f>'P-3'!G81</f>
        <v>-1754.45</v>
      </c>
      <c r="I45" s="303">
        <f>'P-3'!H81</f>
        <v>0</v>
      </c>
      <c r="J45" s="303">
        <f>'P-3'!I81</f>
        <v>0</v>
      </c>
      <c r="K45" s="303">
        <f>'P-3'!J81</f>
        <v>-96.39</v>
      </c>
      <c r="L45" s="303">
        <f>'P-3'!L81</f>
        <v>-9381.07</v>
      </c>
      <c r="M45" s="303">
        <f>'P-3'!M81</f>
        <v>-3028.4700000000003</v>
      </c>
      <c r="N45" s="303">
        <f>'P-3'!W81</f>
        <v>-322.7</v>
      </c>
      <c r="O45" s="303">
        <f>'P-3'!N81</f>
        <v>-428.61</v>
      </c>
      <c r="P45" s="303">
        <f>'P-3'!O81</f>
        <v>-149260.43</v>
      </c>
      <c r="Q45" s="303">
        <f>'P-3'!P81</f>
        <v>-43591.88</v>
      </c>
      <c r="R45" s="303">
        <f>'P-3'!Q81</f>
        <v>-15816.34</v>
      </c>
      <c r="S45" s="303">
        <f>'P-3'!R81</f>
        <v>0</v>
      </c>
      <c r="T45" s="303">
        <f>'P-3'!S81</f>
        <v>-1909.51</v>
      </c>
      <c r="U45" s="303">
        <f>'P-3'!T81</f>
        <v>-16442.68</v>
      </c>
      <c r="V45" s="303">
        <f>'P-3'!U81</f>
        <v>-5.33</v>
      </c>
      <c r="W45" s="303">
        <f>'P-3'!V81</f>
        <v>-35476.080000000002</v>
      </c>
    </row>
    <row r="46" spans="2:23">
      <c r="C46" s="62" t="s">
        <v>346</v>
      </c>
      <c r="D46" s="63"/>
      <c r="E46" s="304">
        <f t="shared" si="12"/>
        <v>350795764.72000003</v>
      </c>
      <c r="F46" s="304">
        <f>SUBTOTAL(9,F38:F45)</f>
        <v>146202611.81</v>
      </c>
      <c r="G46" s="304">
        <f t="shared" ref="G46:W46" si="13">SUBTOTAL(9,G38:G45)</f>
        <v>19623071.530000001</v>
      </c>
      <c r="H46" s="304">
        <f t="shared" si="13"/>
        <v>1169385.23</v>
      </c>
      <c r="I46" s="304">
        <f t="shared" si="13"/>
        <v>0</v>
      </c>
      <c r="J46" s="304">
        <f t="shared" si="13"/>
        <v>0</v>
      </c>
      <c r="K46" s="304">
        <f t="shared" si="13"/>
        <v>64246.35</v>
      </c>
      <c r="L46" s="304">
        <f t="shared" si="13"/>
        <v>6252719.3900000006</v>
      </c>
      <c r="M46" s="304">
        <f t="shared" si="13"/>
        <v>2018554.45</v>
      </c>
      <c r="N46" s="304">
        <f t="shared" si="13"/>
        <v>215085.62</v>
      </c>
      <c r="O46" s="304">
        <f t="shared" si="13"/>
        <v>285680.40999999997</v>
      </c>
      <c r="P46" s="304">
        <f t="shared" si="13"/>
        <v>99485861.939999998</v>
      </c>
      <c r="Q46" s="304">
        <f t="shared" si="13"/>
        <v>29055096.710000001</v>
      </c>
      <c r="R46" s="304">
        <f t="shared" si="13"/>
        <v>10541988.890000001</v>
      </c>
      <c r="S46" s="304">
        <f t="shared" si="13"/>
        <v>0</v>
      </c>
      <c r="T46" s="304">
        <f t="shared" si="13"/>
        <v>1272738.07</v>
      </c>
      <c r="U46" s="304">
        <f t="shared" si="13"/>
        <v>10959463.220000001</v>
      </c>
      <c r="V46" s="304">
        <f t="shared" si="13"/>
        <v>3555.13</v>
      </c>
      <c r="W46" s="304">
        <f t="shared" si="13"/>
        <v>23645705.970000003</v>
      </c>
    </row>
    <row r="47" spans="2:23">
      <c r="C47" s="17"/>
    </row>
    <row r="48" spans="2:23">
      <c r="C48" s="22" t="s">
        <v>424</v>
      </c>
    </row>
    <row r="49" spans="2:23">
      <c r="C49" s="14"/>
      <c r="F49" s="34"/>
    </row>
    <row r="50" spans="2:23">
      <c r="B50" s="32">
        <v>350</v>
      </c>
      <c r="C50" s="17" t="s">
        <v>407</v>
      </c>
      <c r="E50" s="38">
        <f t="shared" ref="E50:E59" si="14">SUM(F50:W50)</f>
        <v>-4404377.24</v>
      </c>
      <c r="F50" s="303">
        <f>'P-3'!E194</f>
        <v>-1835630.6400000001</v>
      </c>
      <c r="G50" s="303">
        <f>'P-3'!F194</f>
        <v>-246375.30000000002</v>
      </c>
      <c r="H50" s="303">
        <f>'P-3'!G194</f>
        <v>-14682.09</v>
      </c>
      <c r="I50" s="303">
        <f>'P-3'!H194</f>
        <v>0</v>
      </c>
      <c r="J50" s="303">
        <f>'P-3'!I194</f>
        <v>0</v>
      </c>
      <c r="K50" s="303">
        <f>'P-3'!J194</f>
        <v>-806.64</v>
      </c>
      <c r="L50" s="303">
        <f>'P-3'!L194</f>
        <v>-78505.320000000007</v>
      </c>
      <c r="M50" s="303">
        <f>'P-3'!M194</f>
        <v>-25343.74</v>
      </c>
      <c r="N50" s="303">
        <f>'P-3'!W194</f>
        <v>-2700.48</v>
      </c>
      <c r="O50" s="303">
        <f>'P-3'!N194</f>
        <v>-3586.83</v>
      </c>
      <c r="P50" s="303">
        <f>'P-3'!O194</f>
        <v>-1249083.69</v>
      </c>
      <c r="Q50" s="303">
        <f>'P-3'!P194</f>
        <v>-364798.04</v>
      </c>
      <c r="R50" s="303">
        <f>'P-3'!Q194</f>
        <v>-132358.76</v>
      </c>
      <c r="S50" s="303">
        <f>'P-3'!R194</f>
        <v>0</v>
      </c>
      <c r="T50" s="303">
        <f>'P-3'!S194</f>
        <v>-15979.720000000001</v>
      </c>
      <c r="U50" s="303">
        <f>'P-3'!T194</f>
        <v>-137600.33000000002</v>
      </c>
      <c r="V50" s="303">
        <f>'P-3'!U194</f>
        <v>-44.63</v>
      </c>
      <c r="W50" s="303">
        <f>'P-3'!V194</f>
        <v>-296881.03000000003</v>
      </c>
    </row>
    <row r="51" spans="2:23">
      <c r="B51" s="32">
        <v>352</v>
      </c>
      <c r="C51" s="17" t="s">
        <v>362</v>
      </c>
      <c r="E51" s="38">
        <f t="shared" si="14"/>
        <v>-2986593.8899999992</v>
      </c>
      <c r="F51" s="303">
        <f>'P-3'!E195</f>
        <v>-1244735.1599999999</v>
      </c>
      <c r="G51" s="303">
        <f>'P-3'!F195</f>
        <v>-167066.28</v>
      </c>
      <c r="H51" s="303">
        <f>'P-3'!G195</f>
        <v>-9955.880000000001</v>
      </c>
      <c r="I51" s="303">
        <f>'P-3'!H195</f>
        <v>0</v>
      </c>
      <c r="J51" s="303">
        <f>'P-3'!I195</f>
        <v>0</v>
      </c>
      <c r="K51" s="303">
        <f>'P-3'!J195</f>
        <v>-546.98</v>
      </c>
      <c r="L51" s="303">
        <f>'P-3'!L195</f>
        <v>-53234.21</v>
      </c>
      <c r="M51" s="303">
        <f>'P-3'!M195</f>
        <v>-17185.510000000002</v>
      </c>
      <c r="N51" s="303">
        <f>'P-3'!W195</f>
        <v>-1831.19</v>
      </c>
      <c r="O51" s="303">
        <f>'P-3'!N195</f>
        <v>-2432.2200000000003</v>
      </c>
      <c r="P51" s="303">
        <f>'P-3'!O195</f>
        <v>-846999.59</v>
      </c>
      <c r="Q51" s="303">
        <f>'P-3'!P195</f>
        <v>-247368.36000000002</v>
      </c>
      <c r="R51" s="303">
        <f>'P-3'!Q195</f>
        <v>-89752.05</v>
      </c>
      <c r="S51" s="303">
        <f>'P-3'!R195</f>
        <v>0</v>
      </c>
      <c r="T51" s="303">
        <f>'P-3'!S195</f>
        <v>-10835.79</v>
      </c>
      <c r="U51" s="303">
        <f>'P-3'!T195</f>
        <v>-93306.33</v>
      </c>
      <c r="V51" s="303">
        <f>'P-3'!U195</f>
        <v>-30.27</v>
      </c>
      <c r="W51" s="303">
        <f>'P-3'!V195</f>
        <v>-201314.07</v>
      </c>
    </row>
    <row r="52" spans="2:23">
      <c r="B52" s="32">
        <v>353</v>
      </c>
      <c r="C52" s="17" t="s">
        <v>363</v>
      </c>
      <c r="E52" s="38">
        <f t="shared" si="14"/>
        <v>-66194820.970000014</v>
      </c>
      <c r="F52" s="303">
        <f>'P-3'!E196</f>
        <v>-27588291.210000001</v>
      </c>
      <c r="G52" s="303">
        <f>'P-3'!F196</f>
        <v>-3702854.58</v>
      </c>
      <c r="H52" s="303">
        <f>'P-3'!G196</f>
        <v>-220661.85</v>
      </c>
      <c r="I52" s="303">
        <f>'P-3'!H196</f>
        <v>0</v>
      </c>
      <c r="J52" s="303">
        <f>'P-3'!I196</f>
        <v>0</v>
      </c>
      <c r="K52" s="303">
        <f>'P-3'!J196</f>
        <v>-12123.23</v>
      </c>
      <c r="L52" s="303">
        <f>'P-3'!L196</f>
        <v>-1179882.0900000001</v>
      </c>
      <c r="M52" s="303">
        <f>'P-3'!M196</f>
        <v>-380899.28</v>
      </c>
      <c r="N52" s="303">
        <f>'P-3'!W196</f>
        <v>-40586.46</v>
      </c>
      <c r="O52" s="303">
        <f>'P-3'!N196</f>
        <v>-53907.61</v>
      </c>
      <c r="P52" s="303">
        <f>'P-3'!O196</f>
        <v>-18772885.760000002</v>
      </c>
      <c r="Q52" s="303">
        <f>'P-3'!P196</f>
        <v>-5482668.6100000003</v>
      </c>
      <c r="R52" s="303">
        <f>'P-3'!Q196</f>
        <v>-1989263.1</v>
      </c>
      <c r="S52" s="303">
        <f>'P-3'!R196</f>
        <v>0</v>
      </c>
      <c r="T52" s="303">
        <f>'P-3'!S196</f>
        <v>-240164.44</v>
      </c>
      <c r="U52" s="303">
        <f>'P-3'!T196</f>
        <v>-2068040.09</v>
      </c>
      <c r="V52" s="303">
        <f>'P-3'!U196</f>
        <v>-670.85</v>
      </c>
      <c r="W52" s="303">
        <f>'P-3'!V196</f>
        <v>-4461921.8099999996</v>
      </c>
    </row>
    <row r="53" spans="2:23">
      <c r="B53" s="32">
        <v>354</v>
      </c>
      <c r="C53" s="17" t="s">
        <v>420</v>
      </c>
      <c r="E53" s="38">
        <f t="shared" si="14"/>
        <v>-10851824.310000002</v>
      </c>
      <c r="F53" s="303">
        <f>'P-3'!E197</f>
        <v>-4522760.01</v>
      </c>
      <c r="G53" s="303">
        <f>'P-3'!F197</f>
        <v>-607037.32999999996</v>
      </c>
      <c r="H53" s="303">
        <f>'P-3'!G197</f>
        <v>-36174.79</v>
      </c>
      <c r="I53" s="303">
        <f>'P-3'!H197</f>
        <v>0</v>
      </c>
      <c r="J53" s="303">
        <f>'P-3'!I197</f>
        <v>0</v>
      </c>
      <c r="K53" s="303">
        <f>'P-3'!J197</f>
        <v>-1987.45</v>
      </c>
      <c r="L53" s="303">
        <f>'P-3'!L197</f>
        <v>-193427.12</v>
      </c>
      <c r="M53" s="303">
        <f>'P-3'!M197</f>
        <v>-62443.73</v>
      </c>
      <c r="N53" s="303">
        <f>'P-3'!W197</f>
        <v>-6653.6500000000005</v>
      </c>
      <c r="O53" s="303">
        <f>'P-3'!N197</f>
        <v>-8837.49</v>
      </c>
      <c r="P53" s="303">
        <f>'P-3'!O197</f>
        <v>-3077583.03</v>
      </c>
      <c r="Q53" s="303">
        <f>'P-3'!P197</f>
        <v>-898815.88</v>
      </c>
      <c r="R53" s="303">
        <f>'P-3'!Q197</f>
        <v>-326115.15000000002</v>
      </c>
      <c r="S53" s="303">
        <f>'P-3'!R197</f>
        <v>0</v>
      </c>
      <c r="T53" s="303">
        <f>'P-3'!S197</f>
        <v>-39372</v>
      </c>
      <c r="U53" s="303">
        <f>'P-3'!T197</f>
        <v>-339029.67</v>
      </c>
      <c r="V53" s="303">
        <f>'P-3'!U197</f>
        <v>-109.97</v>
      </c>
      <c r="W53" s="303">
        <f>'P-3'!V197</f>
        <v>-731477.04</v>
      </c>
    </row>
    <row r="54" spans="2:23">
      <c r="B54" s="32">
        <v>355</v>
      </c>
      <c r="C54" s="17" t="s">
        <v>421</v>
      </c>
      <c r="E54" s="38">
        <f t="shared" si="14"/>
        <v>-45126217.279999994</v>
      </c>
      <c r="F54" s="303">
        <f>'P-3'!E198</f>
        <v>-18807441.5</v>
      </c>
      <c r="G54" s="303">
        <f>'P-3'!F198</f>
        <v>-2524303.54</v>
      </c>
      <c r="H54" s="303">
        <f>'P-3'!G198</f>
        <v>-150429.22</v>
      </c>
      <c r="I54" s="303">
        <f>'P-3'!H198</f>
        <v>0</v>
      </c>
      <c r="J54" s="303">
        <f>'P-3'!I198</f>
        <v>0</v>
      </c>
      <c r="K54" s="303">
        <f>'P-3'!J198</f>
        <v>-8264.6200000000008</v>
      </c>
      <c r="L54" s="303">
        <f>'P-3'!L198</f>
        <v>-804347.16</v>
      </c>
      <c r="M54" s="303">
        <f>'P-3'!M198</f>
        <v>-259665.99000000002</v>
      </c>
      <c r="N54" s="303">
        <f>'P-3'!W198</f>
        <v>-27668.53</v>
      </c>
      <c r="O54" s="303">
        <f>'P-3'!N198</f>
        <v>-36749.81</v>
      </c>
      <c r="P54" s="303">
        <f>'P-3'!O198</f>
        <v>-12797818.77</v>
      </c>
      <c r="Q54" s="303">
        <f>'P-3'!P198</f>
        <v>-3737635.2199999997</v>
      </c>
      <c r="R54" s="303">
        <f>'P-3'!Q198</f>
        <v>-1356116.94</v>
      </c>
      <c r="S54" s="303">
        <f>'P-3'!R198</f>
        <v>0</v>
      </c>
      <c r="T54" s="303">
        <f>'P-3'!S198</f>
        <v>-163724.48000000001</v>
      </c>
      <c r="U54" s="303">
        <f>'P-3'!T198</f>
        <v>-1409820.67</v>
      </c>
      <c r="V54" s="303">
        <f>'P-3'!U198</f>
        <v>-457.33</v>
      </c>
      <c r="W54" s="303">
        <f>'P-3'!V198</f>
        <v>-3041773.5</v>
      </c>
    </row>
    <row r="55" spans="2:23">
      <c r="B55" s="32">
        <v>356</v>
      </c>
      <c r="C55" s="17" t="s">
        <v>364</v>
      </c>
      <c r="E55" s="38">
        <f t="shared" si="14"/>
        <v>-40641645.680000007</v>
      </c>
      <c r="F55" s="303">
        <f>'P-3'!E199</f>
        <v>-16938387.93</v>
      </c>
      <c r="G55" s="303">
        <f>'P-3'!F199</f>
        <v>-2273442.27</v>
      </c>
      <c r="H55" s="303">
        <f>'P-3'!G199</f>
        <v>-135479.81</v>
      </c>
      <c r="I55" s="303">
        <f>'P-3'!H199</f>
        <v>0</v>
      </c>
      <c r="J55" s="303">
        <f>'P-3'!I199</f>
        <v>0</v>
      </c>
      <c r="K55" s="303">
        <f>'P-3'!J199</f>
        <v>-7443.29</v>
      </c>
      <c r="L55" s="303">
        <f>'P-3'!L199</f>
        <v>-724412.41</v>
      </c>
      <c r="M55" s="303">
        <f>'P-3'!M199</f>
        <v>-233860.79</v>
      </c>
      <c r="N55" s="303">
        <f>'P-3'!W199</f>
        <v>-24918.87</v>
      </c>
      <c r="O55" s="303">
        <f>'P-3'!N199</f>
        <v>-33097.660000000003</v>
      </c>
      <c r="P55" s="303">
        <f>'P-3'!O199</f>
        <v>-11525991.92</v>
      </c>
      <c r="Q55" s="303">
        <f>'P-3'!P199</f>
        <v>-3366194.99</v>
      </c>
      <c r="R55" s="303">
        <f>'P-3'!Q199</f>
        <v>-1221348.2</v>
      </c>
      <c r="S55" s="303">
        <f>'P-3'!R199</f>
        <v>0</v>
      </c>
      <c r="T55" s="303">
        <f>'P-3'!S199</f>
        <v>-147453.81</v>
      </c>
      <c r="U55" s="303">
        <f>'P-3'!T199</f>
        <v>-1269714.93</v>
      </c>
      <c r="V55" s="303">
        <f>'P-3'!U199</f>
        <v>-411.89</v>
      </c>
      <c r="W55" s="303">
        <f>'P-3'!V199</f>
        <v>-2739486.91</v>
      </c>
    </row>
    <row r="56" spans="2:23">
      <c r="B56" s="32">
        <v>359</v>
      </c>
      <c r="C56" s="17" t="s">
        <v>422</v>
      </c>
      <c r="E56" s="38">
        <f t="shared" si="14"/>
        <v>-461978.85999999993</v>
      </c>
      <c r="F56" s="303">
        <f>'P-3'!E200</f>
        <v>-192540.87</v>
      </c>
      <c r="G56" s="303">
        <f>'P-3'!F200</f>
        <v>-25842.510000000002</v>
      </c>
      <c r="H56" s="303">
        <f>'P-3'!G200</f>
        <v>-1540.01</v>
      </c>
      <c r="I56" s="303">
        <f>'P-3'!H200</f>
        <v>0</v>
      </c>
      <c r="J56" s="303">
        <f>'P-3'!I200</f>
        <v>0</v>
      </c>
      <c r="K56" s="303">
        <f>'P-3'!J200</f>
        <v>-84.61</v>
      </c>
      <c r="L56" s="303">
        <f>'P-3'!L200</f>
        <v>-8234.49</v>
      </c>
      <c r="M56" s="303">
        <f>'P-3'!M200</f>
        <v>-2658.32</v>
      </c>
      <c r="N56" s="303">
        <f>'P-3'!W200</f>
        <v>-283.25</v>
      </c>
      <c r="O56" s="303">
        <f>'P-3'!N200</f>
        <v>-376.23</v>
      </c>
      <c r="P56" s="303">
        <f>'P-3'!O200</f>
        <v>-131017.45</v>
      </c>
      <c r="Q56" s="303">
        <f>'P-3'!P200</f>
        <v>-38263.97</v>
      </c>
      <c r="R56" s="303">
        <f>'P-3'!Q200</f>
        <v>-13883.23</v>
      </c>
      <c r="S56" s="303">
        <f>'P-3'!R200</f>
        <v>0</v>
      </c>
      <c r="T56" s="303">
        <f>'P-3'!S200</f>
        <v>-1676.13</v>
      </c>
      <c r="U56" s="303">
        <f>'P-3'!T200</f>
        <v>-14433.01</v>
      </c>
      <c r="V56" s="303">
        <f>'P-3'!U200</f>
        <v>-4.68</v>
      </c>
      <c r="W56" s="303">
        <f>'P-3'!V200</f>
        <v>-31140.100000000002</v>
      </c>
    </row>
    <row r="57" spans="2:23">
      <c r="C57" s="17" t="s">
        <v>840</v>
      </c>
      <c r="E57" s="38">
        <f t="shared" si="14"/>
        <v>23291.57</v>
      </c>
      <c r="F57" s="303">
        <f>'P-3'!E201</f>
        <v>9707.32</v>
      </c>
      <c r="G57" s="303">
        <f>'P-3'!F201</f>
        <v>1302.9000000000001</v>
      </c>
      <c r="H57" s="303">
        <f>'P-3'!G201</f>
        <v>77.64</v>
      </c>
      <c r="I57" s="303">
        <f>'P-3'!H201</f>
        <v>0</v>
      </c>
      <c r="J57" s="303">
        <f>'P-3'!I201</f>
        <v>0</v>
      </c>
      <c r="K57" s="303">
        <f>'P-3'!J201</f>
        <v>4.2700000000000005</v>
      </c>
      <c r="L57" s="303">
        <f>'P-3'!L201</f>
        <v>415.16</v>
      </c>
      <c r="M57" s="303">
        <f>'P-3'!M201</f>
        <v>134.02000000000001</v>
      </c>
      <c r="N57" s="303">
        <f>'P-3'!W201</f>
        <v>14.280000000000001</v>
      </c>
      <c r="O57" s="303">
        <f>'P-3'!N201</f>
        <v>18.97</v>
      </c>
      <c r="P57" s="303">
        <f>'P-3'!O201</f>
        <v>6605.5</v>
      </c>
      <c r="Q57" s="303">
        <f>'P-3'!P201</f>
        <v>1929.15</v>
      </c>
      <c r="R57" s="303">
        <f>'P-3'!Q201</f>
        <v>699.95</v>
      </c>
      <c r="S57" s="303">
        <f>'P-3'!R201</f>
        <v>0</v>
      </c>
      <c r="T57" s="303">
        <f>'P-3'!S201</f>
        <v>84.51</v>
      </c>
      <c r="U57" s="303">
        <f>'P-3'!T201</f>
        <v>727.67</v>
      </c>
      <c r="V57" s="303">
        <f>'P-3'!U201</f>
        <v>0.24</v>
      </c>
      <c r="W57" s="303">
        <f>'P-3'!V201</f>
        <v>1569.99</v>
      </c>
    </row>
    <row r="58" spans="2:23">
      <c r="C58" s="17" t="s">
        <v>841</v>
      </c>
      <c r="E58" s="38">
        <f t="shared" si="14"/>
        <v>-399623.94999999995</v>
      </c>
      <c r="F58" s="303">
        <f>'P-3'!E202</f>
        <v>-166552.94</v>
      </c>
      <c r="G58" s="303">
        <f>'P-3'!F202</f>
        <v>-22354.46</v>
      </c>
      <c r="H58" s="303">
        <f>'P-3'!G202</f>
        <v>-1332.16</v>
      </c>
      <c r="I58" s="303">
        <f>'P-3'!H202</f>
        <v>0</v>
      </c>
      <c r="J58" s="303">
        <f>'P-3'!I202</f>
        <v>0</v>
      </c>
      <c r="K58" s="303">
        <f>'P-3'!J202</f>
        <v>-73.19</v>
      </c>
      <c r="L58" s="303">
        <f>'P-3'!L202</f>
        <v>-7123.05</v>
      </c>
      <c r="M58" s="303">
        <f>'P-3'!M202</f>
        <v>-2299.52</v>
      </c>
      <c r="N58" s="303">
        <f>'P-3'!W202</f>
        <v>-245.02</v>
      </c>
      <c r="O58" s="303">
        <f>'P-3'!N202</f>
        <v>-325.45</v>
      </c>
      <c r="P58" s="303">
        <f>'P-3'!O202</f>
        <v>-113333.56</v>
      </c>
      <c r="Q58" s="303">
        <f>'P-3'!P202</f>
        <v>-33099.35</v>
      </c>
      <c r="R58" s="303">
        <f>'P-3'!Q202</f>
        <v>-12009.36</v>
      </c>
      <c r="S58" s="303">
        <f>'P-3'!R202</f>
        <v>0</v>
      </c>
      <c r="T58" s="303">
        <f>'P-3'!S202</f>
        <v>-1449.89</v>
      </c>
      <c r="U58" s="303">
        <f>'P-3'!T202</f>
        <v>-12484.94</v>
      </c>
      <c r="V58" s="303">
        <f>'P-3'!U202</f>
        <v>-4.05</v>
      </c>
      <c r="W58" s="303">
        <f>'P-3'!V202</f>
        <v>-26937.010000000002</v>
      </c>
    </row>
    <row r="59" spans="2:23">
      <c r="C59" s="62" t="s">
        <v>346</v>
      </c>
      <c r="D59" s="63"/>
      <c r="E59" s="304">
        <f t="shared" si="14"/>
        <v>-171043790.61000004</v>
      </c>
      <c r="F59" s="304">
        <f>SUBTOTAL(9,F50:F58)</f>
        <v>-71286632.940000013</v>
      </c>
      <c r="G59" s="304">
        <f t="shared" ref="G59:W59" si="15">SUBTOTAL(9,G50:G58)</f>
        <v>-9567973.370000001</v>
      </c>
      <c r="H59" s="304">
        <f t="shared" si="15"/>
        <v>-570178.16999999993</v>
      </c>
      <c r="I59" s="304">
        <f t="shared" si="15"/>
        <v>0</v>
      </c>
      <c r="J59" s="304">
        <f t="shared" si="15"/>
        <v>0</v>
      </c>
      <c r="K59" s="304">
        <f t="shared" si="15"/>
        <v>-31325.739999999998</v>
      </c>
      <c r="L59" s="304">
        <f t="shared" si="15"/>
        <v>-3048750.6900000004</v>
      </c>
      <c r="M59" s="304">
        <f t="shared" si="15"/>
        <v>-984222.86</v>
      </c>
      <c r="N59" s="304">
        <f t="shared" si="15"/>
        <v>-104873.17</v>
      </c>
      <c r="O59" s="304">
        <f t="shared" si="15"/>
        <v>-139294.33000000002</v>
      </c>
      <c r="P59" s="304">
        <f t="shared" si="15"/>
        <v>-48508108.270000011</v>
      </c>
      <c r="Q59" s="304">
        <f t="shared" si="15"/>
        <v>-14166915.27</v>
      </c>
      <c r="R59" s="304">
        <f t="shared" si="15"/>
        <v>-5140146.8400000008</v>
      </c>
      <c r="S59" s="304">
        <f t="shared" si="15"/>
        <v>0</v>
      </c>
      <c r="T59" s="304">
        <f t="shared" si="15"/>
        <v>-620571.75</v>
      </c>
      <c r="U59" s="304">
        <f t="shared" si="15"/>
        <v>-5343702.3</v>
      </c>
      <c r="V59" s="304">
        <f t="shared" si="15"/>
        <v>-1733.43</v>
      </c>
      <c r="W59" s="304">
        <f t="shared" si="15"/>
        <v>-11529361.479999999</v>
      </c>
    </row>
    <row r="60" spans="2:23">
      <c r="C60" s="17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</row>
    <row r="61" spans="2:23">
      <c r="C61" s="22" t="s">
        <v>425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</row>
    <row r="62" spans="2:23">
      <c r="C62" s="17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</row>
    <row r="63" spans="2:23">
      <c r="C63" s="17" t="s">
        <v>383</v>
      </c>
      <c r="E63" s="38">
        <f t="shared" ref="E63:E75" si="16">SUM(F63:W63)</f>
        <v>0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</row>
    <row r="64" spans="2:23">
      <c r="C64" s="17" t="s">
        <v>384</v>
      </c>
      <c r="E64" s="38">
        <f t="shared" si="16"/>
        <v>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</row>
    <row r="65" spans="3:23">
      <c r="C65" s="17" t="s">
        <v>385</v>
      </c>
      <c r="E65" s="38">
        <f t="shared" si="16"/>
        <v>0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</row>
    <row r="66" spans="3:23">
      <c r="C66" s="62" t="s">
        <v>346</v>
      </c>
      <c r="D66" s="63"/>
      <c r="E66" s="304">
        <f t="shared" si="16"/>
        <v>0</v>
      </c>
      <c r="F66" s="304">
        <f>SUBTOTAL(9,F63:F65)</f>
        <v>0</v>
      </c>
      <c r="G66" s="304">
        <f t="shared" ref="G66:W66" si="17">SUBTOTAL(9,G63:G65)</f>
        <v>0</v>
      </c>
      <c r="H66" s="304">
        <f t="shared" si="17"/>
        <v>0</v>
      </c>
      <c r="I66" s="304">
        <f t="shared" si="17"/>
        <v>0</v>
      </c>
      <c r="J66" s="304">
        <f t="shared" si="17"/>
        <v>0</v>
      </c>
      <c r="K66" s="304">
        <f t="shared" si="17"/>
        <v>0</v>
      </c>
      <c r="L66" s="304">
        <f t="shared" si="17"/>
        <v>0</v>
      </c>
      <c r="M66" s="304">
        <f t="shared" si="17"/>
        <v>0</v>
      </c>
      <c r="N66" s="304">
        <f t="shared" si="17"/>
        <v>0</v>
      </c>
      <c r="O66" s="304">
        <f t="shared" si="17"/>
        <v>0</v>
      </c>
      <c r="P66" s="304">
        <f t="shared" si="17"/>
        <v>0</v>
      </c>
      <c r="Q66" s="304">
        <f t="shared" si="17"/>
        <v>0</v>
      </c>
      <c r="R66" s="304">
        <f t="shared" si="17"/>
        <v>0</v>
      </c>
      <c r="S66" s="304">
        <f t="shared" si="17"/>
        <v>0</v>
      </c>
      <c r="T66" s="304">
        <f t="shared" si="17"/>
        <v>0</v>
      </c>
      <c r="U66" s="304">
        <f t="shared" si="17"/>
        <v>0</v>
      </c>
      <c r="V66" s="304">
        <f t="shared" si="17"/>
        <v>0</v>
      </c>
      <c r="W66" s="304">
        <f t="shared" si="17"/>
        <v>0</v>
      </c>
    </row>
    <row r="67" spans="3:23">
      <c r="C67" s="9" t="str">
        <f>'P-3'!B367</f>
        <v>FAS109 Incremental Bal - Federal</v>
      </c>
      <c r="D67" s="195" t="str">
        <f>'P-3'!C373</f>
        <v>NETPLT</v>
      </c>
      <c r="E67" s="38">
        <f t="shared" si="16"/>
        <v>-708987.38273903471</v>
      </c>
      <c r="F67" s="303">
        <f>'P-3'!E373*$E$192</f>
        <v>-321076.35603338806</v>
      </c>
      <c r="G67" s="303">
        <f>'P-3'!F373*$E$192</f>
        <v>-42955.53576906259</v>
      </c>
      <c r="H67" s="303">
        <f>'P-3'!G373*$E$192</f>
        <v>-2907.7662242885376</v>
      </c>
      <c r="I67" s="303">
        <f>'P-3'!H373*$E$192</f>
        <v>-1012.0679335558559</v>
      </c>
      <c r="J67" s="303">
        <f>'P-3'!I373*$E$192</f>
        <v>-3948.04752244579</v>
      </c>
      <c r="K67" s="303">
        <f>'P-3'!J373*$E$192</f>
        <v>-116.82387190779728</v>
      </c>
      <c r="L67" s="303">
        <f>'P-3'!L373*$E$192</f>
        <v>-12839.99389613797</v>
      </c>
      <c r="M67" s="303">
        <f>'P-3'!M373*$E$192</f>
        <v>-2816.9028168818272</v>
      </c>
      <c r="N67" s="303">
        <f>'P-3'!W373*$E$192</f>
        <v>-1435.9650288632704</v>
      </c>
      <c r="O67" s="303">
        <f>'P-3'!N373*$E$192</f>
        <v>-686.11898843797917</v>
      </c>
      <c r="P67" s="303">
        <f>'P-3'!O373*$E$192</f>
        <v>-186310.48215432189</v>
      </c>
      <c r="Q67" s="303">
        <f>'P-3'!P373*$E$192</f>
        <v>-52719.651126783865</v>
      </c>
      <c r="R67" s="303">
        <f>'P-3'!Q373*$E$192</f>
        <v>-14645.521842444581</v>
      </c>
      <c r="S67" s="303">
        <f>'P-3'!R373*$E$192</f>
        <v>-3597.1082228344353</v>
      </c>
      <c r="T67" s="303">
        <f>'P-3'!S373*$E$192</f>
        <v>-1798.1305234386891</v>
      </c>
      <c r="U67" s="303">
        <f>'P-3'!T373*$E$192</f>
        <v>-15333.639845443689</v>
      </c>
      <c r="V67" s="303">
        <f>'P-3'!U373*$E$192</f>
        <v>-190.03911644884886</v>
      </c>
      <c r="W67" s="303">
        <f>'P-3'!V373*$E$192</f>
        <v>-44597.231822348986</v>
      </c>
    </row>
    <row r="68" spans="3:23">
      <c r="C68" s="20" t="str">
        <f>'P-3'!B351</f>
        <v>ADIT - Ratebase - Federal</v>
      </c>
      <c r="D68" s="195" t="str">
        <f>'P-3'!C355</f>
        <v>GROSSPLT</v>
      </c>
      <c r="E68" s="38">
        <f t="shared" si="16"/>
        <v>-43213431.423457541</v>
      </c>
      <c r="F68" s="303">
        <f>'P-3'!E355*$E$191</f>
        <v>-19598405.250900876</v>
      </c>
      <c r="G68" s="303">
        <f>'P-3'!F355*$E$191</f>
        <v>-2620015.62198014</v>
      </c>
      <c r="H68" s="303">
        <f>'P-3'!G355*$E$191</f>
        <v>-178833.49391993094</v>
      </c>
      <c r="I68" s="303">
        <f>'P-3'!H355*$E$191</f>
        <v>-60023.753467236114</v>
      </c>
      <c r="J68" s="303">
        <f>'P-3'!I355*$E$191</f>
        <v>-275068.52162225393</v>
      </c>
      <c r="K68" s="303">
        <f>'P-3'!J355*$E$191</f>
        <v>-7090.7051124189165</v>
      </c>
      <c r="L68" s="303">
        <f>'P-3'!L355*$E$191</f>
        <v>-777744.50084729481</v>
      </c>
      <c r="M68" s="303">
        <f>'P-3'!M355*$E$191</f>
        <v>-172351.55612411798</v>
      </c>
      <c r="N68" s="303">
        <f>'P-3'!W355*$E$191</f>
        <v>-87630.728222227364</v>
      </c>
      <c r="O68" s="303">
        <f>'P-3'!N355*$E$191</f>
        <v>-41498.475755364707</v>
      </c>
      <c r="P68" s="303">
        <f>'P-3'!O355*$E$191</f>
        <v>-11307085.838646371</v>
      </c>
      <c r="Q68" s="303">
        <f>'P-3'!P355*$E$191</f>
        <v>-3197714.0222369009</v>
      </c>
      <c r="R68" s="303">
        <f>'P-3'!Q355*$E$191</f>
        <v>-896193.6391766317</v>
      </c>
      <c r="S68" s="303">
        <f>'P-3'!R355*$E$191</f>
        <v>-231857.21586178002</v>
      </c>
      <c r="T68" s="303">
        <f>'P-3'!S355*$E$191</f>
        <v>-109954.65553359059</v>
      </c>
      <c r="U68" s="303">
        <f>'P-3'!T355*$E$191</f>
        <v>-937943.65268409916</v>
      </c>
      <c r="V68" s="303">
        <f>'P-3'!U355*$E$191</f>
        <v>-11148.212330236222</v>
      </c>
      <c r="W68" s="303">
        <f>'P-3'!V355*$E$191</f>
        <v>-2702871.5790360738</v>
      </c>
    </row>
    <row r="69" spans="3:23">
      <c r="C69" s="20"/>
      <c r="D69" s="195" t="str">
        <f>'P-3'!C356</f>
        <v>LABOR</v>
      </c>
      <c r="E69" s="38">
        <f t="shared" si="16"/>
        <v>6981763.5889504906</v>
      </c>
      <c r="F69" s="303">
        <f>'P-3'!E356*$E$190</f>
        <v>3769035.5953344223</v>
      </c>
      <c r="G69" s="303">
        <f>'P-3'!F356*$E$190</f>
        <v>514473.46882899187</v>
      </c>
      <c r="H69" s="303">
        <f>'P-3'!G356*$E$190</f>
        <v>39715.421261706942</v>
      </c>
      <c r="I69" s="303">
        <f>'P-3'!H356*$E$190</f>
        <v>9600.3929655742977</v>
      </c>
      <c r="J69" s="303">
        <f>'P-3'!I356*$E$190</f>
        <v>70238.187652657376</v>
      </c>
      <c r="K69" s="303">
        <f>'P-3'!J356*$E$190</f>
        <v>973.2826816573413</v>
      </c>
      <c r="L69" s="303">
        <f>'P-3'!L356*$E$190</f>
        <v>100342.82376186163</v>
      </c>
      <c r="M69" s="303">
        <f>'P-3'!M356*$E$190</f>
        <v>22029.110120549598</v>
      </c>
      <c r="N69" s="303">
        <f>'P-3'!W356*$E$190</f>
        <v>19555.009027329055</v>
      </c>
      <c r="O69" s="303">
        <f>'P-3'!N356*$E$190</f>
        <v>6171.4542546913817</v>
      </c>
      <c r="P69" s="303">
        <f>'P-3'!O356*$E$190</f>
        <v>1429766.4414206718</v>
      </c>
      <c r="Q69" s="303">
        <f>'P-3'!P356*$E$190</f>
        <v>391565.64242645912</v>
      </c>
      <c r="R69" s="303">
        <f>'P-3'!Q356*$E$190</f>
        <v>112555.85950456734</v>
      </c>
      <c r="S69" s="303">
        <f>'P-3'!R356*$E$190</f>
        <v>34588.168232729069</v>
      </c>
      <c r="T69" s="303">
        <f>'P-3'!S356*$E$190</f>
        <v>13863.372852573659</v>
      </c>
      <c r="U69" s="303">
        <f>'P-3'!T356*$E$190</f>
        <v>117195.86583057884</v>
      </c>
      <c r="V69" s="303">
        <f>'P-3'!U356*$E$190</f>
        <v>1314.6083608958295</v>
      </c>
      <c r="W69" s="303">
        <f>'P-3'!V356*$E$190</f>
        <v>328778.88443257182</v>
      </c>
    </row>
    <row r="70" spans="3:23">
      <c r="C70" s="20"/>
      <c r="D70" s="195" t="str">
        <f>'P-3'!C357</f>
        <v>NETPLT</v>
      </c>
      <c r="E70" s="38">
        <f t="shared" si="16"/>
        <v>-731760.96281736321</v>
      </c>
      <c r="F70" s="303">
        <f>'P-3'!E357*$E$192</f>
        <v>-331389.73627483769</v>
      </c>
      <c r="G70" s="303">
        <f>'P-3'!F357*$E$192</f>
        <v>-44335.323500129998</v>
      </c>
      <c r="H70" s="303">
        <f>'P-3'!G357*$E$192</f>
        <v>-3001.1667054341528</v>
      </c>
      <c r="I70" s="303">
        <f>'P-3'!H357*$E$192</f>
        <v>-1044.5768633149037</v>
      </c>
      <c r="J70" s="303">
        <f>'P-3'!I357*$E$192</f>
        <v>-4074.8646855063266</v>
      </c>
      <c r="K70" s="303">
        <f>'P-3'!J357*$E$192</f>
        <v>-120.5778145818614</v>
      </c>
      <c r="L70" s="303">
        <f>'P-3'!L357*$E$192</f>
        <v>-13252.431399950568</v>
      </c>
      <c r="M70" s="303">
        <f>'P-3'!M357*$E$192</f>
        <v>-2907.3858413929925</v>
      </c>
      <c r="N70" s="303">
        <f>'P-3'!W357*$E$192</f>
        <v>-1482.0884593075873</v>
      </c>
      <c r="O70" s="303">
        <f>'P-3'!N357*$E$192</f>
        <v>-708.15981654469431</v>
      </c>
      <c r="P70" s="303">
        <f>'P-3'!O357*$E$192</f>
        <v>-192295.01239852174</v>
      </c>
      <c r="Q70" s="303">
        <f>'P-3'!P357*$E$192</f>
        <v>-54413.073908905615</v>
      </c>
      <c r="R70" s="303">
        <f>'P-3'!Q357*$E$192</f>
        <v>-15115.952148364831</v>
      </c>
      <c r="S70" s="303">
        <f>'P-3'!R357*$E$192</f>
        <v>-3712.652867955343</v>
      </c>
      <c r="T70" s="303">
        <f>'P-3'!S357*$E$192</f>
        <v>-1855.8881473626636</v>
      </c>
      <c r="U70" s="303">
        <f>'P-3'!T357*$E$192</f>
        <v>-15826.176900628185</v>
      </c>
      <c r="V70" s="303">
        <f>'P-3'!U357*$E$192</f>
        <v>-196.14305930662954</v>
      </c>
      <c r="W70" s="303">
        <f>'P-3'!V357*$E$192</f>
        <v>-46029.75202531751</v>
      </c>
    </row>
    <row r="71" spans="3:23">
      <c r="C71" s="20" t="str">
        <f>'P-3'!B359</f>
        <v>ADIT - Ratebase - State</v>
      </c>
      <c r="D71" s="195" t="str">
        <f>'P-3'!C363</f>
        <v>GROSSPLT</v>
      </c>
      <c r="E71" s="38">
        <f t="shared" si="16"/>
        <v>-2828657.2489586323</v>
      </c>
      <c r="F71" s="303">
        <f>'P-3'!E363*$E$191</f>
        <v>-1282868.9881739058</v>
      </c>
      <c r="G71" s="303">
        <f>'P-3'!F363*$E$191</f>
        <v>-171500.52413202531</v>
      </c>
      <c r="H71" s="303">
        <f>'P-3'!G363*$E$191</f>
        <v>-11706.052489488233</v>
      </c>
      <c r="I71" s="303">
        <f>'P-3'!H363*$E$191</f>
        <v>-3929.0240568683039</v>
      </c>
      <c r="J71" s="303">
        <f>'P-3'!I363*$E$191</f>
        <v>-18005.387309100628</v>
      </c>
      <c r="K71" s="303">
        <f>'P-3'!J363*$E$191</f>
        <v>-464.14213339941853</v>
      </c>
      <c r="L71" s="303">
        <f>'P-3'!L363*$E$191</f>
        <v>-50909.463977960178</v>
      </c>
      <c r="M71" s="303">
        <f>'P-3'!M363*$E$191</f>
        <v>-11281.758418125741</v>
      </c>
      <c r="N71" s="303">
        <f>'P-3'!W363*$E$191</f>
        <v>-5736.1174908386465</v>
      </c>
      <c r="O71" s="303">
        <f>'P-3'!N363*$E$191</f>
        <v>-2716.4004861524904</v>
      </c>
      <c r="P71" s="303">
        <f>'P-3'!O363*$E$191</f>
        <v>-740137.25125676172</v>
      </c>
      <c r="Q71" s="303">
        <f>'P-3'!P363*$E$191</f>
        <v>-209315.40512739329</v>
      </c>
      <c r="R71" s="303">
        <f>'P-3'!Q363*$E$191</f>
        <v>-58662.88683497165</v>
      </c>
      <c r="S71" s="303">
        <f>'P-3'!R363*$E$191</f>
        <v>-15176.868808171201</v>
      </c>
      <c r="T71" s="303">
        <f>'P-3'!S363*$E$191</f>
        <v>-7197.3922210245391</v>
      </c>
      <c r="U71" s="303">
        <f>'P-3'!T363*$E$191</f>
        <v>-61395.751763279106</v>
      </c>
      <c r="V71" s="303">
        <f>'P-3'!U363*$E$191</f>
        <v>-729.73786030655981</v>
      </c>
      <c r="W71" s="303">
        <f>'P-3'!V363*$E$191</f>
        <v>-176924.09641885955</v>
      </c>
    </row>
    <row r="72" spans="3:23">
      <c r="C72" s="20"/>
      <c r="D72" s="195" t="str">
        <f>'P-3'!C364</f>
        <v>LABOR</v>
      </c>
      <c r="E72" s="38">
        <f t="shared" si="16"/>
        <v>460830.49975701957</v>
      </c>
      <c r="F72" s="303">
        <f>'P-3'!E364*$E$190</f>
        <v>248774.75985781747</v>
      </c>
      <c r="G72" s="303">
        <f>'P-3'!F364*$E$190</f>
        <v>33957.763651531743</v>
      </c>
      <c r="H72" s="303">
        <f>'P-3'!G364*$E$190</f>
        <v>2621.4119035657882</v>
      </c>
      <c r="I72" s="303">
        <f>'P-3'!H364*$E$190</f>
        <v>633.67370101831318</v>
      </c>
      <c r="J72" s="303">
        <f>'P-3'!I364*$E$190</f>
        <v>4636.0636689409712</v>
      </c>
      <c r="K72" s="303">
        <f>'P-3'!J364*$E$190</f>
        <v>64.240668642953793</v>
      </c>
      <c r="L72" s="303">
        <f>'P-3'!L364*$E$190</f>
        <v>6623.116834822441</v>
      </c>
      <c r="M72" s="303">
        <f>'P-3'!M364*$E$190</f>
        <v>1454.0289287786793</v>
      </c>
      <c r="N72" s="303">
        <f>'P-3'!W364*$E$190</f>
        <v>1290.7257156910919</v>
      </c>
      <c r="O72" s="303">
        <f>'P-3'!N364*$E$190</f>
        <v>407.34547188451876</v>
      </c>
      <c r="P72" s="303">
        <f>'P-3'!O364*$E$190</f>
        <v>94371.567776569107</v>
      </c>
      <c r="Q72" s="303">
        <f>'P-3'!P364*$E$190</f>
        <v>25845.245682912842</v>
      </c>
      <c r="R72" s="303">
        <f>'P-3'!Q364*$E$190</f>
        <v>7429.2374277844128</v>
      </c>
      <c r="S72" s="303">
        <f>'P-3'!R364*$E$190</f>
        <v>2282.9873628216983</v>
      </c>
      <c r="T72" s="303">
        <f>'P-3'!S364*$E$190</f>
        <v>915.04963672560814</v>
      </c>
      <c r="U72" s="303">
        <f>'P-3'!T364*$E$190</f>
        <v>7735.4981007018723</v>
      </c>
      <c r="V72" s="303">
        <f>'P-3'!U364*$E$190</f>
        <v>86.771311027255322</v>
      </c>
      <c r="W72" s="303">
        <f>'P-3'!V364*$E$190</f>
        <v>21701.012055782739</v>
      </c>
    </row>
    <row r="73" spans="3:23">
      <c r="C73" s="20"/>
      <c r="D73" s="195" t="str">
        <f>'P-3'!C365</f>
        <v>NETPLT</v>
      </c>
      <c r="E73" s="38">
        <f t="shared" si="16"/>
        <v>-203844.29319148077</v>
      </c>
      <c r="F73" s="303">
        <f>'P-3'!E365*$E$192</f>
        <v>-92314.171735441822</v>
      </c>
      <c r="G73" s="303">
        <f>'P-3'!F365*$E$192</f>
        <v>-12350.349354447235</v>
      </c>
      <c r="H73" s="303">
        <f>'P-3'!G365*$E$192</f>
        <v>-836.02726399363405</v>
      </c>
      <c r="I73" s="303">
        <f>'P-3'!H365*$E$192</f>
        <v>-290.98311600072094</v>
      </c>
      <c r="J73" s="303">
        <f>'P-3'!I365*$E$192</f>
        <v>-1135.1231365042511</v>
      </c>
      <c r="K73" s="303">
        <f>'P-3'!J365*$E$192</f>
        <v>-33.588611420406259</v>
      </c>
      <c r="L73" s="303">
        <f>'P-3'!L365*$E$192</f>
        <v>-3691.6872673777184</v>
      </c>
      <c r="M73" s="303">
        <f>'P-3'!M365*$E$192</f>
        <v>-809.90021494578616</v>
      </c>
      <c r="N73" s="303">
        <f>'P-3'!W365*$E$192</f>
        <v>-412.86153720435124</v>
      </c>
      <c r="O73" s="303">
        <f>'P-3'!N365*$E$192</f>
        <v>-197.26995477001151</v>
      </c>
      <c r="P73" s="303">
        <f>'P-3'!O365*$E$192</f>
        <v>-53567.000794998523</v>
      </c>
      <c r="Q73" s="303">
        <f>'P-3'!P365*$E$192</f>
        <v>-15157.674005303545</v>
      </c>
      <c r="R73" s="303">
        <f>'P-3'!Q365*$E$192</f>
        <v>-4210.8021297954083</v>
      </c>
      <c r="S73" s="303">
        <f>'P-3'!R365*$E$192</f>
        <v>-1034.2210057956825</v>
      </c>
      <c r="T73" s="303">
        <f>'P-3'!S365*$E$192</f>
        <v>-516.98845967374382</v>
      </c>
      <c r="U73" s="303">
        <f>'P-3'!T365*$E$192</f>
        <v>-4408.6466676277769</v>
      </c>
      <c r="V73" s="303">
        <f>'P-3'!U365*$E$192</f>
        <v>-54.63973133754245</v>
      </c>
      <c r="W73" s="303">
        <f>'P-3'!V365*$E$192</f>
        <v>-12822.358204842658</v>
      </c>
    </row>
    <row r="74" spans="3:23">
      <c r="C74" s="18" t="s">
        <v>365</v>
      </c>
      <c r="D74" s="16"/>
      <c r="E74" s="304">
        <f t="shared" si="16"/>
        <v>-40244087.22245656</v>
      </c>
      <c r="F74" s="304">
        <f>SUM(F67:F73)</f>
        <v>-17608244.147926211</v>
      </c>
      <c r="G74" s="304">
        <f t="shared" ref="G74:W74" si="18">SUM(G67:G73)</f>
        <v>-2342726.1222552815</v>
      </c>
      <c r="H74" s="304">
        <f t="shared" si="18"/>
        <v>-154947.67343786277</v>
      </c>
      <c r="I74" s="304">
        <f t="shared" si="18"/>
        <v>-56066.338770383292</v>
      </c>
      <c r="J74" s="304">
        <f t="shared" si="18"/>
        <v>-227357.69295421257</v>
      </c>
      <c r="K74" s="304">
        <f t="shared" si="18"/>
        <v>-6788.3141934281039</v>
      </c>
      <c r="L74" s="304">
        <f t="shared" si="18"/>
        <v>-751472.13679203705</v>
      </c>
      <c r="M74" s="304">
        <f t="shared" si="18"/>
        <v>-166684.36436613605</v>
      </c>
      <c r="N74" s="304">
        <f t="shared" si="18"/>
        <v>-75852.025995421078</v>
      </c>
      <c r="O74" s="304">
        <f t="shared" si="18"/>
        <v>-39227.625274693979</v>
      </c>
      <c r="P74" s="304">
        <f t="shared" si="18"/>
        <v>-10955257.576053737</v>
      </c>
      <c r="Q74" s="304">
        <f t="shared" si="18"/>
        <v>-3111908.9382959148</v>
      </c>
      <c r="R74" s="304">
        <f t="shared" si="18"/>
        <v>-868843.70519985643</v>
      </c>
      <c r="S74" s="304">
        <f t="shared" si="18"/>
        <v>-218506.91117098587</v>
      </c>
      <c r="T74" s="304">
        <f t="shared" si="18"/>
        <v>-106544.63239579093</v>
      </c>
      <c r="U74" s="304">
        <f t="shared" si="18"/>
        <v>-909976.50392979709</v>
      </c>
      <c r="V74" s="304">
        <f t="shared" si="18"/>
        <v>-10917.392425712715</v>
      </c>
      <c r="W74" s="304">
        <f t="shared" si="18"/>
        <v>-2632765.1210190877</v>
      </c>
    </row>
    <row r="75" spans="3:23">
      <c r="C75" s="64" t="s">
        <v>366</v>
      </c>
      <c r="D75" s="63"/>
      <c r="E75" s="65">
        <f t="shared" si="16"/>
        <v>139507886.88754344</v>
      </c>
      <c r="F75" s="65">
        <f t="shared" ref="F75:W75" si="19">F74+F59+F46</f>
        <v>57307734.722073779</v>
      </c>
      <c r="G75" s="65">
        <f t="shared" si="19"/>
        <v>7712372.0377447195</v>
      </c>
      <c r="H75" s="65">
        <f t="shared" si="19"/>
        <v>444259.38656213728</v>
      </c>
      <c r="I75" s="65">
        <f t="shared" si="19"/>
        <v>-56066.338770383292</v>
      </c>
      <c r="J75" s="65">
        <f t="shared" si="19"/>
        <v>-227357.69295421257</v>
      </c>
      <c r="K75" s="65">
        <f t="shared" si="19"/>
        <v>26132.295806571899</v>
      </c>
      <c r="L75" s="65">
        <f t="shared" si="19"/>
        <v>2452496.563207963</v>
      </c>
      <c r="M75" s="65">
        <f t="shared" si="19"/>
        <v>867647.22563386383</v>
      </c>
      <c r="N75" s="65">
        <f t="shared" si="19"/>
        <v>34360.424004578905</v>
      </c>
      <c r="O75" s="65">
        <f t="shared" si="19"/>
        <v>107158.45472530599</v>
      </c>
      <c r="P75" s="65">
        <f t="shared" si="19"/>
        <v>40022496.093946248</v>
      </c>
      <c r="Q75" s="65">
        <f t="shared" si="19"/>
        <v>11776272.501704086</v>
      </c>
      <c r="R75" s="65">
        <f t="shared" si="19"/>
        <v>4532998.3448001435</v>
      </c>
      <c r="S75" s="65">
        <f t="shared" si="19"/>
        <v>-218506.91117098587</v>
      </c>
      <c r="T75" s="65">
        <f t="shared" si="19"/>
        <v>545621.68760420918</v>
      </c>
      <c r="U75" s="65">
        <f t="shared" si="19"/>
        <v>4705784.4160702042</v>
      </c>
      <c r="V75" s="65">
        <f t="shared" si="19"/>
        <v>-9095.6924257127139</v>
      </c>
      <c r="W75" s="65">
        <f t="shared" si="19"/>
        <v>9483579.3689809162</v>
      </c>
    </row>
    <row r="76" spans="3:23">
      <c r="C76" s="14" t="s">
        <v>367</v>
      </c>
      <c r="E76" s="34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</row>
    <row r="77" spans="3:23">
      <c r="C77" s="19" t="s">
        <v>368</v>
      </c>
      <c r="E77" s="34">
        <f>SUM(F77:W77)</f>
        <v>139507886.88754344</v>
      </c>
      <c r="F77" s="34">
        <f>F75+F76</f>
        <v>57307734.722073779</v>
      </c>
      <c r="G77" s="34">
        <f t="shared" ref="G77:W77" si="20">G75+G76</f>
        <v>7712372.0377447195</v>
      </c>
      <c r="H77" s="34">
        <f t="shared" si="20"/>
        <v>444259.38656213728</v>
      </c>
      <c r="I77" s="34">
        <f t="shared" si="20"/>
        <v>-56066.338770383292</v>
      </c>
      <c r="J77" s="34">
        <f t="shared" si="20"/>
        <v>-227357.69295421257</v>
      </c>
      <c r="K77" s="34">
        <f t="shared" si="20"/>
        <v>26132.295806571899</v>
      </c>
      <c r="L77" s="34">
        <f t="shared" si="20"/>
        <v>2452496.563207963</v>
      </c>
      <c r="M77" s="34">
        <f t="shared" si="20"/>
        <v>867647.22563386383</v>
      </c>
      <c r="N77" s="34">
        <f t="shared" si="20"/>
        <v>34360.424004578905</v>
      </c>
      <c r="O77" s="34">
        <f t="shared" si="20"/>
        <v>107158.45472530599</v>
      </c>
      <c r="P77" s="34">
        <f t="shared" si="20"/>
        <v>40022496.093946248</v>
      </c>
      <c r="Q77" s="34">
        <f t="shared" si="20"/>
        <v>11776272.501704086</v>
      </c>
      <c r="R77" s="34">
        <f t="shared" si="20"/>
        <v>4532998.3448001435</v>
      </c>
      <c r="S77" s="34">
        <f t="shared" si="20"/>
        <v>-218506.91117098587</v>
      </c>
      <c r="T77" s="34">
        <f t="shared" si="20"/>
        <v>545621.68760420918</v>
      </c>
      <c r="U77" s="34">
        <f t="shared" si="20"/>
        <v>4705784.4160702042</v>
      </c>
      <c r="V77" s="34">
        <f t="shared" si="20"/>
        <v>-9095.6924257127139</v>
      </c>
      <c r="W77" s="34">
        <f t="shared" si="20"/>
        <v>9483579.3689809162</v>
      </c>
    </row>
    <row r="78" spans="3:23" ht="15.75" thickBot="1">
      <c r="C78" s="42" t="s">
        <v>430</v>
      </c>
      <c r="D78" s="42"/>
      <c r="E78" s="49">
        <f>SUM(F78:W78)</f>
        <v>139507886.88754344</v>
      </c>
      <c r="F78" s="27">
        <f t="shared" ref="F78:W78" si="21">($E$75/$E$77)*F77</f>
        <v>57307734.722073779</v>
      </c>
      <c r="G78" s="27">
        <f t="shared" si="21"/>
        <v>7712372.0377447195</v>
      </c>
      <c r="H78" s="27">
        <f t="shared" si="21"/>
        <v>444259.38656213728</v>
      </c>
      <c r="I78" s="27">
        <f t="shared" si="21"/>
        <v>-56066.338770383292</v>
      </c>
      <c r="J78" s="27">
        <f t="shared" si="21"/>
        <v>-227357.69295421257</v>
      </c>
      <c r="K78" s="27">
        <f t="shared" si="21"/>
        <v>26132.295806571899</v>
      </c>
      <c r="L78" s="27">
        <f t="shared" si="21"/>
        <v>2452496.563207963</v>
      </c>
      <c r="M78" s="27">
        <f t="shared" si="21"/>
        <v>867647.22563386383</v>
      </c>
      <c r="N78" s="27">
        <f t="shared" si="21"/>
        <v>34360.424004578905</v>
      </c>
      <c r="O78" s="27">
        <f t="shared" si="21"/>
        <v>107158.45472530599</v>
      </c>
      <c r="P78" s="27">
        <f t="shared" si="21"/>
        <v>40022496.093946248</v>
      </c>
      <c r="Q78" s="27">
        <f t="shared" si="21"/>
        <v>11776272.501704086</v>
      </c>
      <c r="R78" s="27">
        <f t="shared" si="21"/>
        <v>4532998.3448001435</v>
      </c>
      <c r="S78" s="27">
        <f t="shared" si="21"/>
        <v>-218506.91117098587</v>
      </c>
      <c r="T78" s="27">
        <f t="shared" si="21"/>
        <v>545621.68760420918</v>
      </c>
      <c r="U78" s="27">
        <f t="shared" si="21"/>
        <v>4705784.4160702042</v>
      </c>
      <c r="V78" s="27">
        <f t="shared" si="21"/>
        <v>-9095.6924257127139</v>
      </c>
      <c r="W78" s="27">
        <f t="shared" si="21"/>
        <v>9483579.3689809162</v>
      </c>
    </row>
    <row r="79" spans="3:23" ht="15.75" thickTop="1"/>
    <row r="80" spans="3:23" ht="15.75">
      <c r="E80" s="2"/>
      <c r="F80" s="2" t="s">
        <v>282</v>
      </c>
      <c r="G80" s="2" t="s">
        <v>285</v>
      </c>
      <c r="H80" s="2" t="s">
        <v>299</v>
      </c>
      <c r="I80" s="2" t="s">
        <v>286</v>
      </c>
      <c r="J80" s="7" t="s">
        <v>287</v>
      </c>
      <c r="K80" s="7" t="s">
        <v>288</v>
      </c>
      <c r="L80" s="2" t="s">
        <v>290</v>
      </c>
      <c r="M80" s="2" t="s">
        <v>291</v>
      </c>
      <c r="N80" s="2" t="s">
        <v>292</v>
      </c>
      <c r="O80" s="2" t="s">
        <v>293</v>
      </c>
      <c r="P80" s="2" t="s">
        <v>294</v>
      </c>
      <c r="Q80" s="2"/>
      <c r="R80" s="2" t="s">
        <v>295</v>
      </c>
      <c r="S80" s="2" t="s">
        <v>296</v>
      </c>
      <c r="T80" s="2" t="s">
        <v>291</v>
      </c>
      <c r="U80" s="2" t="s">
        <v>297</v>
      </c>
      <c r="V80" s="2" t="s">
        <v>298</v>
      </c>
      <c r="W80" s="2" t="s">
        <v>350</v>
      </c>
    </row>
    <row r="81" spans="2:23" ht="15.75">
      <c r="E81" s="5" t="s">
        <v>393</v>
      </c>
      <c r="F81" s="5" t="s">
        <v>299</v>
      </c>
      <c r="G81" s="5" t="s">
        <v>300</v>
      </c>
      <c r="H81" s="3" t="s">
        <v>349</v>
      </c>
      <c r="I81" s="3" t="s">
        <v>301</v>
      </c>
      <c r="J81" s="3" t="s">
        <v>301</v>
      </c>
      <c r="K81" s="3" t="s">
        <v>302</v>
      </c>
      <c r="L81" s="5" t="s">
        <v>303</v>
      </c>
      <c r="M81" s="5" t="s">
        <v>304</v>
      </c>
      <c r="N81" s="5" t="s">
        <v>305</v>
      </c>
      <c r="O81" s="5" t="s">
        <v>306</v>
      </c>
      <c r="P81" s="3" t="s">
        <v>306</v>
      </c>
      <c r="Q81" s="3" t="s">
        <v>307</v>
      </c>
      <c r="R81" s="3" t="s">
        <v>304</v>
      </c>
      <c r="S81" s="3" t="s">
        <v>301</v>
      </c>
      <c r="T81" s="3" t="s">
        <v>308</v>
      </c>
      <c r="U81" s="3" t="s">
        <v>309</v>
      </c>
      <c r="V81" s="3" t="s">
        <v>310</v>
      </c>
      <c r="W81" s="3" t="s">
        <v>351</v>
      </c>
    </row>
    <row r="82" spans="2:23" ht="15.75">
      <c r="E82" s="4"/>
      <c r="F82" s="4" t="s">
        <v>311</v>
      </c>
      <c r="G82" s="6" t="s">
        <v>312</v>
      </c>
      <c r="H82" s="6" t="s">
        <v>313</v>
      </c>
      <c r="I82" s="6" t="s">
        <v>314</v>
      </c>
      <c r="J82" s="4" t="s">
        <v>315</v>
      </c>
      <c r="K82" s="4" t="s">
        <v>316</v>
      </c>
      <c r="L82" s="6" t="s">
        <v>318</v>
      </c>
      <c r="M82" s="6" t="s">
        <v>319</v>
      </c>
      <c r="N82" s="6" t="s">
        <v>320</v>
      </c>
      <c r="O82" s="6" t="s">
        <v>321</v>
      </c>
      <c r="P82" s="4" t="s">
        <v>322</v>
      </c>
      <c r="Q82" s="4" t="s">
        <v>323</v>
      </c>
      <c r="R82" s="4" t="s">
        <v>324</v>
      </c>
      <c r="S82" s="4" t="s">
        <v>325</v>
      </c>
      <c r="T82" s="4" t="s">
        <v>326</v>
      </c>
      <c r="U82" s="4" t="s">
        <v>327</v>
      </c>
      <c r="V82" s="4" t="s">
        <v>328</v>
      </c>
      <c r="W82" s="4" t="s">
        <v>352</v>
      </c>
    </row>
    <row r="83" spans="2:23" ht="15.75">
      <c r="E83" s="29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 s="1"/>
    </row>
    <row r="84" spans="2:23" ht="30">
      <c r="C84" s="37" t="s">
        <v>397</v>
      </c>
      <c r="E84" s="30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 s="1"/>
    </row>
    <row r="85" spans="2:23">
      <c r="C85" s="14"/>
    </row>
    <row r="86" spans="2:23">
      <c r="C86" s="22" t="s">
        <v>426</v>
      </c>
    </row>
    <row r="87" spans="2:23">
      <c r="C87" s="14"/>
    </row>
    <row r="88" spans="2:23">
      <c r="B88" s="32">
        <v>350</v>
      </c>
      <c r="C88" s="17" t="s">
        <v>407</v>
      </c>
      <c r="E88" s="38">
        <f t="shared" ref="E88:E96" si="22">SUM(F88:W88)</f>
        <v>98877.32</v>
      </c>
      <c r="F88" s="303">
        <f>'P-2'!E273</f>
        <v>41209.5</v>
      </c>
      <c r="G88" s="303">
        <f>'P-2'!F273</f>
        <v>5531.07</v>
      </c>
      <c r="H88" s="303">
        <f>'P-2'!G273</f>
        <v>329.61</v>
      </c>
      <c r="I88" s="303">
        <f>'P-2'!H273</f>
        <v>0</v>
      </c>
      <c r="J88" s="303">
        <f>'P-2'!I273</f>
        <v>0</v>
      </c>
      <c r="K88" s="303">
        <f>'P-2'!J273</f>
        <v>18.11</v>
      </c>
      <c r="L88" s="303">
        <f>'P-2'!L273</f>
        <v>1762.43</v>
      </c>
      <c r="M88" s="303">
        <f>'P-2'!M273</f>
        <v>568.96</v>
      </c>
      <c r="N88" s="303">
        <f>'P-2'!W273</f>
        <v>60.620000000000005</v>
      </c>
      <c r="O88" s="303">
        <f>'P-2'!N273</f>
        <v>80.53</v>
      </c>
      <c r="P88" s="303">
        <f>'P-2'!O273</f>
        <v>28041.65</v>
      </c>
      <c r="Q88" s="303">
        <f>'P-2'!P273</f>
        <v>8189.64</v>
      </c>
      <c r="R88" s="303">
        <f>'P-2'!Q273</f>
        <v>2971.43</v>
      </c>
      <c r="S88" s="303">
        <f>'P-2'!R273</f>
        <v>0</v>
      </c>
      <c r="T88" s="303">
        <f>'P-2'!S273</f>
        <v>358.75</v>
      </c>
      <c r="U88" s="303">
        <f>'P-2'!T273</f>
        <v>3089.1</v>
      </c>
      <c r="V88" s="303">
        <f>'P-2'!U273</f>
        <v>1</v>
      </c>
      <c r="W88" s="303">
        <f>'P-2'!V273</f>
        <v>6664.92</v>
      </c>
    </row>
    <row r="89" spans="2:23">
      <c r="B89" s="32">
        <v>352</v>
      </c>
      <c r="C89" s="17" t="s">
        <v>362</v>
      </c>
      <c r="E89" s="38">
        <f t="shared" si="22"/>
        <v>101892.75999999998</v>
      </c>
      <c r="F89" s="303">
        <f>'P-2'!E274</f>
        <v>42466.28</v>
      </c>
      <c r="G89" s="303">
        <f>'P-2'!F274</f>
        <v>5699.76</v>
      </c>
      <c r="H89" s="303">
        <f>'P-2'!G274</f>
        <v>339.66</v>
      </c>
      <c r="I89" s="303">
        <f>'P-2'!H274</f>
        <v>0</v>
      </c>
      <c r="J89" s="303">
        <f>'P-2'!I274</f>
        <v>0</v>
      </c>
      <c r="K89" s="303">
        <f>'P-2'!J274</f>
        <v>18.650000000000002</v>
      </c>
      <c r="L89" s="303">
        <f>'P-2'!L274</f>
        <v>1816.17</v>
      </c>
      <c r="M89" s="303">
        <f>'P-2'!M274</f>
        <v>586.32000000000005</v>
      </c>
      <c r="N89" s="303">
        <f>'P-2'!W274</f>
        <v>62.47</v>
      </c>
      <c r="O89" s="303">
        <f>'P-2'!N274</f>
        <v>82.98</v>
      </c>
      <c r="P89" s="303">
        <f>'P-2'!O274</f>
        <v>28896.84</v>
      </c>
      <c r="Q89" s="303">
        <f>'P-2'!P274</f>
        <v>8439.4</v>
      </c>
      <c r="R89" s="303">
        <f>'P-2'!Q274</f>
        <v>3062.04</v>
      </c>
      <c r="S89" s="303">
        <f>'P-2'!R274</f>
        <v>0</v>
      </c>
      <c r="T89" s="303">
        <f>'P-2'!S274</f>
        <v>369.68</v>
      </c>
      <c r="U89" s="303">
        <f>'P-2'!T274</f>
        <v>3183.3</v>
      </c>
      <c r="V89" s="303">
        <f>'P-2'!U274</f>
        <v>1.04</v>
      </c>
      <c r="W89" s="303">
        <f>'P-2'!V274</f>
        <v>6868.17</v>
      </c>
    </row>
    <row r="90" spans="2:23">
      <c r="B90" s="32">
        <v>353</v>
      </c>
      <c r="C90" s="17" t="s">
        <v>363</v>
      </c>
      <c r="E90" s="38">
        <f t="shared" si="22"/>
        <v>1263372.3899999997</v>
      </c>
      <c r="F90" s="303">
        <f>'P-2'!E275</f>
        <v>526540.97</v>
      </c>
      <c r="G90" s="303">
        <f>'P-2'!F275</f>
        <v>70671.45</v>
      </c>
      <c r="H90" s="303">
        <f>'P-2'!G275</f>
        <v>4211.4800000000005</v>
      </c>
      <c r="I90" s="303">
        <f>'P-2'!H275</f>
        <v>0</v>
      </c>
      <c r="J90" s="303">
        <f>'P-2'!I275</f>
        <v>0</v>
      </c>
      <c r="K90" s="303">
        <f>'P-2'!J275</f>
        <v>231.38</v>
      </c>
      <c r="L90" s="303">
        <f>'P-2'!L275</f>
        <v>22518.84</v>
      </c>
      <c r="M90" s="303">
        <f>'P-2'!M275</f>
        <v>7269.72</v>
      </c>
      <c r="N90" s="303">
        <f>'P-2'!W275</f>
        <v>774.62</v>
      </c>
      <c r="O90" s="303">
        <f>'P-2'!N275</f>
        <v>1028.8600000000001</v>
      </c>
      <c r="P90" s="303">
        <f>'P-2'!O275</f>
        <v>358293.07</v>
      </c>
      <c r="Q90" s="303">
        <f>'P-2'!P275</f>
        <v>104640.40000000001</v>
      </c>
      <c r="R90" s="303">
        <f>'P-2'!Q275</f>
        <v>37966.410000000003</v>
      </c>
      <c r="S90" s="303">
        <f>'P-2'!R275</f>
        <v>0</v>
      </c>
      <c r="T90" s="303">
        <f>'P-2'!S275</f>
        <v>4583.7</v>
      </c>
      <c r="U90" s="303">
        <f>'P-2'!T275</f>
        <v>39469.93</v>
      </c>
      <c r="V90" s="303">
        <f>'P-2'!U275</f>
        <v>12.8</v>
      </c>
      <c r="W90" s="303">
        <f>'P-2'!V275</f>
        <v>85158.76</v>
      </c>
    </row>
    <row r="91" spans="2:23">
      <c r="B91" s="32">
        <v>354</v>
      </c>
      <c r="C91" s="17" t="s">
        <v>420</v>
      </c>
      <c r="E91" s="38">
        <f t="shared" si="22"/>
        <v>264788.77</v>
      </c>
      <c r="F91" s="303">
        <f>'P-2'!E276</f>
        <v>110357.12</v>
      </c>
      <c r="G91" s="303">
        <f>'P-2'!F276</f>
        <v>14811.94</v>
      </c>
      <c r="H91" s="303">
        <f>'P-2'!G276</f>
        <v>882.68000000000006</v>
      </c>
      <c r="I91" s="303">
        <f>'P-2'!H276</f>
        <v>0</v>
      </c>
      <c r="J91" s="303">
        <f>'P-2'!I276</f>
        <v>0</v>
      </c>
      <c r="K91" s="303">
        <f>'P-2'!J276</f>
        <v>48.49</v>
      </c>
      <c r="L91" s="303">
        <f>'P-2'!L276</f>
        <v>4719.6900000000005</v>
      </c>
      <c r="M91" s="303">
        <f>'P-2'!M276</f>
        <v>1523.65</v>
      </c>
      <c r="N91" s="303">
        <f>'P-2'!W276</f>
        <v>162.35</v>
      </c>
      <c r="O91" s="303">
        <f>'P-2'!N276</f>
        <v>215.64000000000001</v>
      </c>
      <c r="P91" s="303">
        <f>'P-2'!O276</f>
        <v>75094.240000000005</v>
      </c>
      <c r="Q91" s="303">
        <f>'P-2'!P276</f>
        <v>21931.46</v>
      </c>
      <c r="R91" s="303">
        <f>'P-2'!Q276</f>
        <v>7957.34</v>
      </c>
      <c r="S91" s="303">
        <f>'P-2'!R276</f>
        <v>0</v>
      </c>
      <c r="T91" s="303">
        <f>'P-2'!S276</f>
        <v>960.7</v>
      </c>
      <c r="U91" s="303">
        <f>'P-2'!T276</f>
        <v>8272.4600000000009</v>
      </c>
      <c r="V91" s="303">
        <f>'P-2'!U276</f>
        <v>2.68</v>
      </c>
      <c r="W91" s="303">
        <f>'P-2'!V276</f>
        <v>17848.330000000002</v>
      </c>
    </row>
    <row r="92" spans="2:23">
      <c r="B92" s="32">
        <v>355</v>
      </c>
      <c r="C92" s="17" t="s">
        <v>421</v>
      </c>
      <c r="E92" s="38">
        <f t="shared" si="22"/>
        <v>1670160.22</v>
      </c>
      <c r="F92" s="303">
        <f>'P-2'!E277</f>
        <v>696079.65</v>
      </c>
      <c r="G92" s="303">
        <f>'P-2'!F277</f>
        <v>93426.650000000009</v>
      </c>
      <c r="H92" s="303">
        <f>'P-2'!G277</f>
        <v>5567.52</v>
      </c>
      <c r="I92" s="303">
        <f>'P-2'!H277</f>
        <v>0</v>
      </c>
      <c r="J92" s="303">
        <f>'P-2'!I277</f>
        <v>0</v>
      </c>
      <c r="K92" s="303">
        <f>'P-2'!J277</f>
        <v>305.88</v>
      </c>
      <c r="L92" s="303">
        <f>'P-2'!L277</f>
        <v>29769.58</v>
      </c>
      <c r="M92" s="303">
        <f>'P-2'!M277</f>
        <v>9610.4600000000009</v>
      </c>
      <c r="N92" s="303">
        <f>'P-2'!W277</f>
        <v>1024.03</v>
      </c>
      <c r="O92" s="303">
        <f>'P-2'!N277</f>
        <v>1360.14</v>
      </c>
      <c r="P92" s="303">
        <f>'P-2'!O277</f>
        <v>473658.32</v>
      </c>
      <c r="Q92" s="303">
        <f>'P-2'!P277</f>
        <v>138333.1</v>
      </c>
      <c r="R92" s="303">
        <f>'P-2'!Q277</f>
        <v>50191.05</v>
      </c>
      <c r="S92" s="303">
        <f>'P-2'!R277</f>
        <v>0</v>
      </c>
      <c r="T92" s="303">
        <f>'P-2'!S277</f>
        <v>6059.58</v>
      </c>
      <c r="U92" s="303">
        <f>'P-2'!T277</f>
        <v>52178.68</v>
      </c>
      <c r="V92" s="303">
        <f>'P-2'!U277</f>
        <v>16.920000000000002</v>
      </c>
      <c r="W92" s="303">
        <f>'P-2'!V277</f>
        <v>112578.66</v>
      </c>
    </row>
    <row r="93" spans="2:23">
      <c r="B93" s="32">
        <v>356</v>
      </c>
      <c r="C93" s="17" t="s">
        <v>364</v>
      </c>
      <c r="E93" s="38">
        <f t="shared" si="22"/>
        <v>1004644.6499999998</v>
      </c>
      <c r="F93" s="303">
        <f>'P-2'!E278</f>
        <v>418709.94</v>
      </c>
      <c r="G93" s="303">
        <f>'P-2'!F278</f>
        <v>56198.54</v>
      </c>
      <c r="H93" s="303">
        <f>'P-2'!G278</f>
        <v>3349</v>
      </c>
      <c r="I93" s="303">
        <f>'P-2'!H278</f>
        <v>0</v>
      </c>
      <c r="J93" s="303">
        <f>'P-2'!I278</f>
        <v>0</v>
      </c>
      <c r="K93" s="303">
        <f>'P-2'!J278</f>
        <v>183.99</v>
      </c>
      <c r="L93" s="303">
        <f>'P-2'!L278</f>
        <v>17907.18</v>
      </c>
      <c r="M93" s="303">
        <f>'P-2'!M278</f>
        <v>5780.9400000000005</v>
      </c>
      <c r="N93" s="303">
        <f>'P-2'!W278</f>
        <v>615.98</v>
      </c>
      <c r="O93" s="303">
        <f>'P-2'!N278</f>
        <v>818.16</v>
      </c>
      <c r="P93" s="303">
        <f>'P-2'!O278</f>
        <v>284917.74</v>
      </c>
      <c r="Q93" s="303">
        <f>'P-2'!P278</f>
        <v>83210.95</v>
      </c>
      <c r="R93" s="303">
        <f>'P-2'!Q278</f>
        <v>30191.22</v>
      </c>
      <c r="S93" s="303">
        <f>'P-2'!R278</f>
        <v>0</v>
      </c>
      <c r="T93" s="303">
        <f>'P-2'!S278</f>
        <v>3645</v>
      </c>
      <c r="U93" s="303">
        <f>'P-2'!T278</f>
        <v>31386.83</v>
      </c>
      <c r="V93" s="303">
        <f>'P-2'!U278</f>
        <v>10.19</v>
      </c>
      <c r="W93" s="303">
        <f>'P-2'!V278</f>
        <v>67718.990000000005</v>
      </c>
    </row>
    <row r="94" spans="2:23">
      <c r="B94" s="32">
        <v>359</v>
      </c>
      <c r="C94" s="17" t="s">
        <v>422</v>
      </c>
      <c r="E94" s="38">
        <f t="shared" si="22"/>
        <v>16846.61</v>
      </c>
      <c r="F94" s="303">
        <f>'P-2'!E279</f>
        <v>7021.24</v>
      </c>
      <c r="G94" s="303">
        <f>'P-2'!F279</f>
        <v>942.38</v>
      </c>
      <c r="H94" s="303">
        <f>'P-2'!G279</f>
        <v>56.160000000000004</v>
      </c>
      <c r="I94" s="303">
        <f>'P-2'!H279</f>
        <v>0</v>
      </c>
      <c r="J94" s="303">
        <f>'P-2'!I279</f>
        <v>0</v>
      </c>
      <c r="K94" s="303">
        <f>'P-2'!J279</f>
        <v>3.08</v>
      </c>
      <c r="L94" s="303">
        <f>'P-2'!L279</f>
        <v>300.29000000000002</v>
      </c>
      <c r="M94" s="303">
        <f>'P-2'!M279</f>
        <v>96.94</v>
      </c>
      <c r="N94" s="303">
        <f>'P-2'!W279</f>
        <v>10.32</v>
      </c>
      <c r="O94" s="303">
        <f>'P-2'!N279</f>
        <v>13.72</v>
      </c>
      <c r="P94" s="303">
        <f>'P-2'!O279</f>
        <v>4777.71</v>
      </c>
      <c r="Q94" s="303">
        <f>'P-2'!P279</f>
        <v>1395.34</v>
      </c>
      <c r="R94" s="303">
        <f>'P-2'!Q279</f>
        <v>506.26</v>
      </c>
      <c r="S94" s="303">
        <f>'P-2'!R279</f>
        <v>0</v>
      </c>
      <c r="T94" s="303">
        <f>'P-2'!S279</f>
        <v>61.120000000000005</v>
      </c>
      <c r="U94" s="303">
        <f>'P-2'!T279</f>
        <v>526.32000000000005</v>
      </c>
      <c r="V94" s="303">
        <f>'P-2'!U279</f>
        <v>0.17</v>
      </c>
      <c r="W94" s="303">
        <f>'P-2'!V279</f>
        <v>1135.56</v>
      </c>
    </row>
    <row r="95" spans="2:23">
      <c r="C95" s="122" t="s">
        <v>845</v>
      </c>
      <c r="E95" s="38">
        <f t="shared" si="22"/>
        <v>-6823.48</v>
      </c>
      <c r="F95" s="303">
        <f>'P-2'!E280</f>
        <v>-2843.85</v>
      </c>
      <c r="G95" s="303">
        <f>'P-2'!F280</f>
        <v>-381.7</v>
      </c>
      <c r="H95" s="303">
        <f>'P-2'!G280</f>
        <v>-22.75</v>
      </c>
      <c r="I95" s="303">
        <f>'P-2'!H280</f>
        <v>0</v>
      </c>
      <c r="J95" s="303">
        <f>'P-2'!I280</f>
        <v>0</v>
      </c>
      <c r="K95" s="303">
        <f>'P-2'!J280</f>
        <v>-1.25</v>
      </c>
      <c r="L95" s="303">
        <f>'P-2'!L280</f>
        <v>-121.62</v>
      </c>
      <c r="M95" s="303">
        <f>'P-2'!M280</f>
        <v>-39.26</v>
      </c>
      <c r="N95" s="303">
        <f>'P-2'!W280</f>
        <v>-4.18</v>
      </c>
      <c r="O95" s="303">
        <f>'P-2'!N280</f>
        <v>-5.5600000000000005</v>
      </c>
      <c r="P95" s="303">
        <f>'P-2'!O280</f>
        <v>-1935.14</v>
      </c>
      <c r="Q95" s="303">
        <f>'P-2'!P280</f>
        <v>-565.16</v>
      </c>
      <c r="R95" s="303">
        <f>'P-2'!Q280</f>
        <v>-205.06</v>
      </c>
      <c r="S95" s="303">
        <f>'P-2'!R280</f>
        <v>0</v>
      </c>
      <c r="T95" s="303">
        <f>'P-2'!S280</f>
        <v>-24.76</v>
      </c>
      <c r="U95" s="303">
        <f>'P-2'!T280</f>
        <v>-213.18</v>
      </c>
      <c r="V95" s="303">
        <f>'P-2'!U280</f>
        <v>-7.0000000000000007E-2</v>
      </c>
      <c r="W95" s="303">
        <f>'P-2'!V280</f>
        <v>-459.94</v>
      </c>
    </row>
    <row r="96" spans="2:23">
      <c r="C96" s="62" t="s">
        <v>346</v>
      </c>
      <c r="D96" s="63"/>
      <c r="E96" s="304">
        <f t="shared" si="22"/>
        <v>4413759.24</v>
      </c>
      <c r="F96" s="305">
        <f>SUM(F88:F95)</f>
        <v>1839540.8499999999</v>
      </c>
      <c r="G96" s="305">
        <f t="shared" ref="G96:W96" si="23">SUM(G88:G95)</f>
        <v>246900.09</v>
      </c>
      <c r="H96" s="305">
        <f t="shared" si="23"/>
        <v>14713.36</v>
      </c>
      <c r="I96" s="305">
        <f t="shared" si="23"/>
        <v>0</v>
      </c>
      <c r="J96" s="305">
        <f t="shared" si="23"/>
        <v>0</v>
      </c>
      <c r="K96" s="305">
        <f t="shared" si="23"/>
        <v>808.33</v>
      </c>
      <c r="L96" s="305">
        <f t="shared" si="23"/>
        <v>78672.560000000012</v>
      </c>
      <c r="M96" s="305">
        <f t="shared" si="23"/>
        <v>25397.730000000003</v>
      </c>
      <c r="N96" s="305">
        <f t="shared" si="23"/>
        <v>2706.2100000000005</v>
      </c>
      <c r="O96" s="305">
        <f t="shared" si="23"/>
        <v>3594.4700000000003</v>
      </c>
      <c r="P96" s="305">
        <f t="shared" si="23"/>
        <v>1251744.43</v>
      </c>
      <c r="Q96" s="305">
        <f t="shared" si="23"/>
        <v>365575.13000000006</v>
      </c>
      <c r="R96" s="305">
        <f t="shared" si="23"/>
        <v>132640.69</v>
      </c>
      <c r="S96" s="305">
        <f t="shared" si="23"/>
        <v>0</v>
      </c>
      <c r="T96" s="305">
        <f t="shared" si="23"/>
        <v>16013.77</v>
      </c>
      <c r="U96" s="305">
        <f t="shared" si="23"/>
        <v>137893.44</v>
      </c>
      <c r="V96" s="305">
        <f t="shared" si="23"/>
        <v>44.73</v>
      </c>
      <c r="W96" s="305">
        <f t="shared" si="23"/>
        <v>297513.45</v>
      </c>
    </row>
    <row r="97" spans="3:23">
      <c r="C97" s="19"/>
      <c r="D97" s="40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</row>
    <row r="98" spans="3:23">
      <c r="C98" s="14" t="s">
        <v>366</v>
      </c>
      <c r="E98" s="34">
        <f>SUM(F98:W98)</f>
        <v>4413759.24</v>
      </c>
      <c r="F98" s="34">
        <f>F96</f>
        <v>1839540.8499999999</v>
      </c>
      <c r="G98" s="34">
        <f t="shared" ref="G98:W98" si="24">G96</f>
        <v>246900.09</v>
      </c>
      <c r="H98" s="34">
        <f t="shared" si="24"/>
        <v>14713.36</v>
      </c>
      <c r="I98" s="34">
        <f t="shared" si="24"/>
        <v>0</v>
      </c>
      <c r="J98" s="34">
        <f t="shared" si="24"/>
        <v>0</v>
      </c>
      <c r="K98" s="34">
        <f t="shared" si="24"/>
        <v>808.33</v>
      </c>
      <c r="L98" s="34">
        <f t="shared" si="24"/>
        <v>78672.560000000012</v>
      </c>
      <c r="M98" s="34">
        <f t="shared" si="24"/>
        <v>25397.730000000003</v>
      </c>
      <c r="N98" s="34">
        <f t="shared" si="24"/>
        <v>2706.2100000000005</v>
      </c>
      <c r="O98" s="34">
        <f t="shared" si="24"/>
        <v>3594.4700000000003</v>
      </c>
      <c r="P98" s="34">
        <f t="shared" si="24"/>
        <v>1251744.43</v>
      </c>
      <c r="Q98" s="34">
        <f t="shared" si="24"/>
        <v>365575.13000000006</v>
      </c>
      <c r="R98" s="34">
        <f t="shared" si="24"/>
        <v>132640.69</v>
      </c>
      <c r="S98" s="34">
        <f t="shared" si="24"/>
        <v>0</v>
      </c>
      <c r="T98" s="34">
        <f t="shared" si="24"/>
        <v>16013.77</v>
      </c>
      <c r="U98" s="34">
        <f t="shared" si="24"/>
        <v>137893.44</v>
      </c>
      <c r="V98" s="34">
        <f t="shared" si="24"/>
        <v>44.73</v>
      </c>
      <c r="W98" s="34">
        <f t="shared" si="24"/>
        <v>297513.45</v>
      </c>
    </row>
    <row r="99" spans="3:23">
      <c r="C99" s="14" t="s">
        <v>367</v>
      </c>
      <c r="E99" s="34"/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</row>
    <row r="100" spans="3:23">
      <c r="C100" s="19" t="s">
        <v>368</v>
      </c>
      <c r="D100" s="40"/>
      <c r="E100" s="41">
        <f>SUM(F100:W100)</f>
        <v>4413759.24</v>
      </c>
      <c r="F100" s="41">
        <f>F98+F99</f>
        <v>1839540.8499999999</v>
      </c>
      <c r="G100" s="41">
        <f t="shared" ref="G100:W100" si="25">G98+G99</f>
        <v>246900.09</v>
      </c>
      <c r="H100" s="41">
        <f t="shared" si="25"/>
        <v>14713.36</v>
      </c>
      <c r="I100" s="41">
        <f t="shared" si="25"/>
        <v>0</v>
      </c>
      <c r="J100" s="41">
        <f t="shared" si="25"/>
        <v>0</v>
      </c>
      <c r="K100" s="41">
        <f t="shared" si="25"/>
        <v>808.33</v>
      </c>
      <c r="L100" s="41">
        <f t="shared" si="25"/>
        <v>78672.560000000012</v>
      </c>
      <c r="M100" s="41">
        <f t="shared" si="25"/>
        <v>25397.730000000003</v>
      </c>
      <c r="N100" s="41">
        <f t="shared" si="25"/>
        <v>2706.2100000000005</v>
      </c>
      <c r="O100" s="41">
        <f t="shared" si="25"/>
        <v>3594.4700000000003</v>
      </c>
      <c r="P100" s="41">
        <f t="shared" si="25"/>
        <v>1251744.43</v>
      </c>
      <c r="Q100" s="41">
        <f t="shared" si="25"/>
        <v>365575.13000000006</v>
      </c>
      <c r="R100" s="41">
        <f t="shared" si="25"/>
        <v>132640.69</v>
      </c>
      <c r="S100" s="41">
        <f t="shared" si="25"/>
        <v>0</v>
      </c>
      <c r="T100" s="41">
        <f t="shared" si="25"/>
        <v>16013.77</v>
      </c>
      <c r="U100" s="41">
        <f t="shared" si="25"/>
        <v>137893.44</v>
      </c>
      <c r="V100" s="41">
        <f t="shared" si="25"/>
        <v>44.73</v>
      </c>
      <c r="W100" s="41">
        <f t="shared" si="25"/>
        <v>297513.45</v>
      </c>
    </row>
    <row r="101" spans="3:23" ht="15.75" thickBot="1">
      <c r="C101" s="43" t="s">
        <v>429</v>
      </c>
      <c r="E101" s="34">
        <f>SUM(F101:W101)</f>
        <v>4413759.24</v>
      </c>
      <c r="F101" s="34">
        <f t="shared" ref="F101:W101" si="26">($E$98/$E$100)*F100</f>
        <v>1839540.8499999999</v>
      </c>
      <c r="G101" s="34">
        <f t="shared" si="26"/>
        <v>246900.09</v>
      </c>
      <c r="H101" s="34">
        <f t="shared" si="26"/>
        <v>14713.36</v>
      </c>
      <c r="I101" s="34">
        <f t="shared" si="26"/>
        <v>0</v>
      </c>
      <c r="J101" s="34">
        <f t="shared" si="26"/>
        <v>0</v>
      </c>
      <c r="K101" s="34">
        <f t="shared" si="26"/>
        <v>808.33</v>
      </c>
      <c r="L101" s="34">
        <f t="shared" si="26"/>
        <v>78672.560000000012</v>
      </c>
      <c r="M101" s="34">
        <f t="shared" si="26"/>
        <v>25397.730000000003</v>
      </c>
      <c r="N101" s="34">
        <f t="shared" si="26"/>
        <v>2706.2100000000005</v>
      </c>
      <c r="O101" s="34">
        <f t="shared" si="26"/>
        <v>3594.4700000000003</v>
      </c>
      <c r="P101" s="34">
        <f t="shared" si="26"/>
        <v>1251744.43</v>
      </c>
      <c r="Q101" s="34">
        <f t="shared" si="26"/>
        <v>365575.13000000006</v>
      </c>
      <c r="R101" s="34">
        <f t="shared" si="26"/>
        <v>132640.69</v>
      </c>
      <c r="S101" s="34">
        <f t="shared" si="26"/>
        <v>0</v>
      </c>
      <c r="T101" s="34">
        <f t="shared" si="26"/>
        <v>16013.77</v>
      </c>
      <c r="U101" s="34">
        <f t="shared" si="26"/>
        <v>137893.44</v>
      </c>
      <c r="V101" s="34">
        <f t="shared" si="26"/>
        <v>44.73</v>
      </c>
      <c r="W101" s="34">
        <f t="shared" si="26"/>
        <v>297513.45</v>
      </c>
    </row>
    <row r="102" spans="3:23" ht="15.75" thickTop="1">
      <c r="C102" s="44"/>
    </row>
    <row r="103" spans="3:23" ht="15.75">
      <c r="E103" s="2"/>
      <c r="F103" s="2" t="s">
        <v>282</v>
      </c>
      <c r="G103" s="2" t="s">
        <v>285</v>
      </c>
      <c r="H103" s="2" t="s">
        <v>299</v>
      </c>
      <c r="I103" s="2" t="s">
        <v>286</v>
      </c>
      <c r="J103" s="7" t="s">
        <v>287</v>
      </c>
      <c r="K103" s="7" t="s">
        <v>288</v>
      </c>
      <c r="L103" s="2" t="s">
        <v>290</v>
      </c>
      <c r="M103" s="2" t="s">
        <v>291</v>
      </c>
      <c r="N103" s="2" t="s">
        <v>292</v>
      </c>
      <c r="O103" s="2" t="s">
        <v>293</v>
      </c>
      <c r="P103" s="2" t="s">
        <v>294</v>
      </c>
      <c r="Q103" s="2"/>
      <c r="R103" s="2" t="s">
        <v>295</v>
      </c>
      <c r="S103" s="2" t="s">
        <v>296</v>
      </c>
      <c r="T103" s="2" t="s">
        <v>291</v>
      </c>
      <c r="U103" s="2" t="s">
        <v>297</v>
      </c>
      <c r="V103" s="2" t="s">
        <v>298</v>
      </c>
      <c r="W103" s="2" t="s">
        <v>350</v>
      </c>
    </row>
    <row r="104" spans="3:23" ht="15.75">
      <c r="E104" s="5" t="s">
        <v>393</v>
      </c>
      <c r="F104" s="5" t="s">
        <v>299</v>
      </c>
      <c r="G104" s="5" t="s">
        <v>300</v>
      </c>
      <c r="H104" s="3" t="s">
        <v>349</v>
      </c>
      <c r="I104" s="3" t="s">
        <v>301</v>
      </c>
      <c r="J104" s="3" t="s">
        <v>301</v>
      </c>
      <c r="K104" s="3" t="s">
        <v>302</v>
      </c>
      <c r="L104" s="5" t="s">
        <v>303</v>
      </c>
      <c r="M104" s="5" t="s">
        <v>304</v>
      </c>
      <c r="N104" s="5" t="s">
        <v>305</v>
      </c>
      <c r="O104" s="5" t="s">
        <v>306</v>
      </c>
      <c r="P104" s="3" t="s">
        <v>306</v>
      </c>
      <c r="Q104" s="3" t="s">
        <v>307</v>
      </c>
      <c r="R104" s="3" t="s">
        <v>304</v>
      </c>
      <c r="S104" s="3" t="s">
        <v>301</v>
      </c>
      <c r="T104" s="3" t="s">
        <v>308</v>
      </c>
      <c r="U104" s="3" t="s">
        <v>309</v>
      </c>
      <c r="V104" s="3" t="s">
        <v>310</v>
      </c>
      <c r="W104" s="3" t="s">
        <v>351</v>
      </c>
    </row>
    <row r="105" spans="3:23" ht="15.75">
      <c r="E105" s="4"/>
      <c r="F105" s="4" t="s">
        <v>311</v>
      </c>
      <c r="G105" s="6" t="s">
        <v>312</v>
      </c>
      <c r="H105" s="6" t="s">
        <v>313</v>
      </c>
      <c r="I105" s="6" t="s">
        <v>314</v>
      </c>
      <c r="J105" s="4" t="s">
        <v>315</v>
      </c>
      <c r="K105" s="4" t="s">
        <v>316</v>
      </c>
      <c r="L105" s="6" t="s">
        <v>318</v>
      </c>
      <c r="M105" s="6" t="s">
        <v>319</v>
      </c>
      <c r="N105" s="6" t="s">
        <v>320</v>
      </c>
      <c r="O105" s="6" t="s">
        <v>321</v>
      </c>
      <c r="P105" s="4" t="s">
        <v>322</v>
      </c>
      <c r="Q105" s="4" t="s">
        <v>323</v>
      </c>
      <c r="R105" s="4" t="s">
        <v>324</v>
      </c>
      <c r="S105" s="4" t="s">
        <v>325</v>
      </c>
      <c r="T105" s="4" t="s">
        <v>326</v>
      </c>
      <c r="U105" s="4" t="s">
        <v>327</v>
      </c>
      <c r="V105" s="4" t="s">
        <v>328</v>
      </c>
      <c r="W105" s="4" t="s">
        <v>352</v>
      </c>
    </row>
    <row r="106" spans="3:23" ht="15.75">
      <c r="E106" s="29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 s="1"/>
    </row>
    <row r="107" spans="3:23" ht="30">
      <c r="C107" s="37" t="s">
        <v>398</v>
      </c>
      <c r="E107" s="30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 s="1"/>
    </row>
    <row r="108" spans="3:23">
      <c r="C108" s="14"/>
    </row>
    <row r="109" spans="3:23">
      <c r="C109" s="22" t="s">
        <v>408</v>
      </c>
    </row>
    <row r="110" spans="3:23">
      <c r="C110" s="14"/>
    </row>
    <row r="111" spans="3:23">
      <c r="C111" s="14" t="s">
        <v>394</v>
      </c>
      <c r="E111" s="34">
        <f>SUM(F111:W111)</f>
        <v>139507886.88754344</v>
      </c>
      <c r="F111" s="34">
        <f t="shared" ref="F111:W111" si="27">F78</f>
        <v>57307734.722073779</v>
      </c>
      <c r="G111" s="34">
        <f t="shared" si="27"/>
        <v>7712372.0377447195</v>
      </c>
      <c r="H111" s="34">
        <f t="shared" si="27"/>
        <v>444259.38656213728</v>
      </c>
      <c r="I111" s="34">
        <f t="shared" si="27"/>
        <v>-56066.338770383292</v>
      </c>
      <c r="J111" s="34">
        <f t="shared" si="27"/>
        <v>-227357.69295421257</v>
      </c>
      <c r="K111" s="34">
        <f t="shared" si="27"/>
        <v>26132.295806571899</v>
      </c>
      <c r="L111" s="34">
        <f t="shared" si="27"/>
        <v>2452496.563207963</v>
      </c>
      <c r="M111" s="34">
        <f t="shared" si="27"/>
        <v>867647.22563386383</v>
      </c>
      <c r="N111" s="34">
        <f t="shared" si="27"/>
        <v>34360.424004578905</v>
      </c>
      <c r="O111" s="34">
        <f t="shared" si="27"/>
        <v>107158.45472530599</v>
      </c>
      <c r="P111" s="34">
        <f t="shared" si="27"/>
        <v>40022496.093946248</v>
      </c>
      <c r="Q111" s="34">
        <f t="shared" si="27"/>
        <v>11776272.501704086</v>
      </c>
      <c r="R111" s="34">
        <f t="shared" si="27"/>
        <v>4532998.3448001435</v>
      </c>
      <c r="S111" s="34">
        <f t="shared" si="27"/>
        <v>-218506.91117098587</v>
      </c>
      <c r="T111" s="34">
        <f t="shared" si="27"/>
        <v>545621.68760420918</v>
      </c>
      <c r="U111" s="34">
        <f t="shared" si="27"/>
        <v>4705784.4160702042</v>
      </c>
      <c r="V111" s="34">
        <f t="shared" si="27"/>
        <v>-9095.6924257127139</v>
      </c>
      <c r="W111" s="34">
        <f t="shared" si="27"/>
        <v>9483579.3689809162</v>
      </c>
    </row>
    <row r="112" spans="3:23">
      <c r="C112" s="14"/>
    </row>
    <row r="113" spans="2:23">
      <c r="C113" s="14" t="s">
        <v>330</v>
      </c>
      <c r="F113" s="306">
        <f>'K-1'!$I$35</f>
        <v>8.1360000000000002E-2</v>
      </c>
      <c r="G113" s="306">
        <f>'K-1'!$I$35</f>
        <v>8.1360000000000002E-2</v>
      </c>
      <c r="H113" s="306">
        <f>'K-1'!$I$35</f>
        <v>8.1360000000000002E-2</v>
      </c>
      <c r="I113" s="306">
        <f>'K-1'!$I$35</f>
        <v>8.1360000000000002E-2</v>
      </c>
      <c r="J113" s="306">
        <f>'K-1'!$I$35</f>
        <v>8.1360000000000002E-2</v>
      </c>
      <c r="K113" s="306">
        <f>'K-1'!$I$35</f>
        <v>8.1360000000000002E-2</v>
      </c>
      <c r="L113" s="306">
        <f>'K-1'!$I$35</f>
        <v>8.1360000000000002E-2</v>
      </c>
      <c r="M113" s="306">
        <f>'K-1'!$I$35</f>
        <v>8.1360000000000002E-2</v>
      </c>
      <c r="N113" s="306">
        <f>'K-1'!$I$35</f>
        <v>8.1360000000000002E-2</v>
      </c>
      <c r="O113" s="306">
        <f>'K-1'!$I$35</f>
        <v>8.1360000000000002E-2</v>
      </c>
      <c r="P113" s="306">
        <f>'K-1'!$I$35</f>
        <v>8.1360000000000002E-2</v>
      </c>
      <c r="Q113" s="306">
        <f>'K-1'!$I$35</f>
        <v>8.1360000000000002E-2</v>
      </c>
      <c r="R113" s="306">
        <f>'K-1'!$I$35</f>
        <v>8.1360000000000002E-2</v>
      </c>
      <c r="S113" s="306">
        <f>'K-1'!$I$35</f>
        <v>8.1360000000000002E-2</v>
      </c>
      <c r="T113" s="306">
        <f>'K-1'!$I$35</f>
        <v>8.1360000000000002E-2</v>
      </c>
      <c r="U113" s="306">
        <f>'K-1'!$I$35</f>
        <v>8.1360000000000002E-2</v>
      </c>
      <c r="V113" s="306">
        <f>'K-1'!$I$35</f>
        <v>8.1360000000000002E-2</v>
      </c>
      <c r="W113" s="306">
        <f>'K-1'!$I$35</f>
        <v>8.1360000000000002E-2</v>
      </c>
    </row>
    <row r="114" spans="2:23">
      <c r="C114" s="14" t="s">
        <v>409</v>
      </c>
      <c r="E114" s="34">
        <f>SUM(F114:W114)</f>
        <v>11350361.67717053</v>
      </c>
      <c r="F114" s="34">
        <f>F111*F113</f>
        <v>4662557.2969879229</v>
      </c>
      <c r="G114" s="34">
        <f t="shared" ref="G114:W114" si="28">G111*G113</f>
        <v>627478.58899091044</v>
      </c>
      <c r="H114" s="34">
        <f t="shared" si="28"/>
        <v>36144.943690695487</v>
      </c>
      <c r="I114" s="34">
        <f t="shared" si="28"/>
        <v>-4561.5573223583851</v>
      </c>
      <c r="J114" s="34">
        <f t="shared" si="28"/>
        <v>-18497.821898754737</v>
      </c>
      <c r="K114" s="34">
        <f t="shared" si="28"/>
        <v>2126.12358682269</v>
      </c>
      <c r="L114" s="34">
        <f t="shared" si="28"/>
        <v>199535.12038259988</v>
      </c>
      <c r="M114" s="34">
        <f t="shared" si="28"/>
        <v>70591.778277571168</v>
      </c>
      <c r="N114" s="34">
        <f t="shared" si="28"/>
        <v>2795.5640970125396</v>
      </c>
      <c r="O114" s="34">
        <f t="shared" si="28"/>
        <v>8718.4118764508949</v>
      </c>
      <c r="P114" s="34">
        <f t="shared" si="28"/>
        <v>3256230.2822034666</v>
      </c>
      <c r="Q114" s="34">
        <f t="shared" si="28"/>
        <v>958117.53073864442</v>
      </c>
      <c r="R114" s="34">
        <f t="shared" si="28"/>
        <v>368804.74533293967</v>
      </c>
      <c r="S114" s="34">
        <f t="shared" si="28"/>
        <v>-17777.722292871411</v>
      </c>
      <c r="T114" s="34">
        <f t="shared" si="28"/>
        <v>44391.780503478461</v>
      </c>
      <c r="U114" s="34">
        <f t="shared" si="28"/>
        <v>382862.62009147182</v>
      </c>
      <c r="V114" s="34">
        <f t="shared" si="28"/>
        <v>-740.02553575598643</v>
      </c>
      <c r="W114" s="34">
        <f t="shared" si="28"/>
        <v>771584.01746028732</v>
      </c>
    </row>
    <row r="115" spans="2:23">
      <c r="C115" s="14"/>
    </row>
    <row r="116" spans="2:23">
      <c r="C116" s="14" t="s">
        <v>369</v>
      </c>
      <c r="F116" s="307">
        <f>'K-1'!$I$33</f>
        <v>3.0589999999999999E-2</v>
      </c>
      <c r="G116" s="307">
        <f>'K-1'!$I$33</f>
        <v>3.0589999999999999E-2</v>
      </c>
      <c r="H116" s="307">
        <f>'K-1'!$I$33</f>
        <v>3.0589999999999999E-2</v>
      </c>
      <c r="I116" s="307">
        <f>'K-1'!$I$33</f>
        <v>3.0589999999999999E-2</v>
      </c>
      <c r="J116" s="307">
        <f>'K-1'!$I$33</f>
        <v>3.0589999999999999E-2</v>
      </c>
      <c r="K116" s="307">
        <f>'K-1'!$I$33</f>
        <v>3.0589999999999999E-2</v>
      </c>
      <c r="L116" s="307">
        <f>'K-1'!$I$33</f>
        <v>3.0589999999999999E-2</v>
      </c>
      <c r="M116" s="307">
        <f>'K-1'!$I$33</f>
        <v>3.0589999999999999E-2</v>
      </c>
      <c r="N116" s="307">
        <f>'K-1'!$I$33</f>
        <v>3.0589999999999999E-2</v>
      </c>
      <c r="O116" s="307">
        <f>'K-1'!$I$33</f>
        <v>3.0589999999999999E-2</v>
      </c>
      <c r="P116" s="307">
        <f>'K-1'!$I$33</f>
        <v>3.0589999999999999E-2</v>
      </c>
      <c r="Q116" s="307">
        <f>'K-1'!$I$33</f>
        <v>3.0589999999999999E-2</v>
      </c>
      <c r="R116" s="307">
        <f>'K-1'!$I$33</f>
        <v>3.0589999999999999E-2</v>
      </c>
      <c r="S116" s="307">
        <f>'K-1'!$I$33</f>
        <v>3.0589999999999999E-2</v>
      </c>
      <c r="T116" s="307">
        <f>'K-1'!$I$33</f>
        <v>3.0589999999999999E-2</v>
      </c>
      <c r="U116" s="307">
        <f>'K-1'!$I$33</f>
        <v>3.0589999999999999E-2</v>
      </c>
      <c r="V116" s="307">
        <f>'K-1'!$I$33</f>
        <v>3.0589999999999999E-2</v>
      </c>
      <c r="W116" s="307">
        <f>'K-1'!$I$33</f>
        <v>3.0589999999999999E-2</v>
      </c>
    </row>
    <row r="117" spans="2:23">
      <c r="C117" s="14" t="s">
        <v>370</v>
      </c>
      <c r="E117" s="34">
        <f>SUM(F117:W117)</f>
        <v>4267546.2598899538</v>
      </c>
      <c r="F117" s="34">
        <f>F116*F111</f>
        <v>1753043.6051482367</v>
      </c>
      <c r="G117" s="34">
        <f t="shared" ref="G117:W117" si="29">G116*G111</f>
        <v>235921.46063461096</v>
      </c>
      <c r="H117" s="34">
        <f t="shared" si="29"/>
        <v>13589.894634935779</v>
      </c>
      <c r="I117" s="34">
        <f t="shared" si="29"/>
        <v>-1715.0693029860249</v>
      </c>
      <c r="J117" s="34">
        <f t="shared" si="29"/>
        <v>-6954.871827469362</v>
      </c>
      <c r="K117" s="34">
        <f t="shared" si="29"/>
        <v>799.38692872303443</v>
      </c>
      <c r="L117" s="34">
        <f t="shared" si="29"/>
        <v>75021.86986853159</v>
      </c>
      <c r="M117" s="34">
        <f t="shared" si="29"/>
        <v>26541.328632139892</v>
      </c>
      <c r="N117" s="34">
        <f t="shared" si="29"/>
        <v>1051.0853703000687</v>
      </c>
      <c r="O117" s="34">
        <f t="shared" si="29"/>
        <v>3277.9771300471102</v>
      </c>
      <c r="P117" s="34">
        <f t="shared" si="29"/>
        <v>1224288.1555138158</v>
      </c>
      <c r="Q117" s="34">
        <f t="shared" si="29"/>
        <v>360236.175827128</v>
      </c>
      <c r="R117" s="34">
        <f t="shared" si="29"/>
        <v>138664.41936743638</v>
      </c>
      <c r="S117" s="34">
        <f t="shared" si="29"/>
        <v>-6684.1264127204577</v>
      </c>
      <c r="T117" s="34">
        <f t="shared" si="29"/>
        <v>16690.567423812758</v>
      </c>
      <c r="U117" s="34">
        <f t="shared" si="29"/>
        <v>143949.94528758756</v>
      </c>
      <c r="V117" s="34">
        <f t="shared" si="29"/>
        <v>-278.23723130255189</v>
      </c>
      <c r="W117" s="34">
        <f t="shared" si="29"/>
        <v>290102.6928971262</v>
      </c>
    </row>
    <row r="118" spans="2:23">
      <c r="C118" s="14" t="s">
        <v>410</v>
      </c>
      <c r="E118" s="308">
        <f>('G-7.8'!E18+'G-7.8'!E36)*E191*I28</f>
        <v>-704008.94410729024</v>
      </c>
      <c r="F118" s="34">
        <f>$E$118*F195</f>
        <v>-318821.78963951109</v>
      </c>
      <c r="G118" s="34">
        <f t="shared" ref="G118:W118" si="30">$E$118*G195</f>
        <v>-42653.906402405781</v>
      </c>
      <c r="H118" s="34">
        <f t="shared" si="30"/>
        <v>-2887.348076425847</v>
      </c>
      <c r="I118" s="34">
        <f t="shared" si="30"/>
        <v>-1004.9613299291333</v>
      </c>
      <c r="J118" s="34">
        <f t="shared" si="30"/>
        <v>-3920.3250678331292</v>
      </c>
      <c r="K118" s="34">
        <f t="shared" si="30"/>
        <v>-116.00336419878145</v>
      </c>
      <c r="L118" s="34">
        <f t="shared" si="30"/>
        <v>-12749.832536412156</v>
      </c>
      <c r="M118" s="34">
        <f t="shared" si="30"/>
        <v>-2797.1227871393871</v>
      </c>
      <c r="N118" s="34">
        <f t="shared" si="30"/>
        <v>-1425.8817725013291</v>
      </c>
      <c r="O118" s="34">
        <f t="shared" si="30"/>
        <v>-681.30155469952535</v>
      </c>
      <c r="P118" s="34">
        <f t="shared" si="30"/>
        <v>-185002.22901311066</v>
      </c>
      <c r="Q118" s="34">
        <f t="shared" si="30"/>
        <v>-52349.459555408575</v>
      </c>
      <c r="R118" s="34">
        <f t="shared" si="30"/>
        <v>-14542.681970259388</v>
      </c>
      <c r="S118" s="34">
        <f t="shared" si="30"/>
        <v>-3571.8497485942862</v>
      </c>
      <c r="T118" s="34">
        <f t="shared" si="30"/>
        <v>-1785.5043187209042</v>
      </c>
      <c r="U118" s="34">
        <f t="shared" si="30"/>
        <v>-15225.968670369728</v>
      </c>
      <c r="V118" s="34">
        <f t="shared" si="30"/>
        <v>-188.70427810125821</v>
      </c>
      <c r="W118" s="34">
        <f t="shared" si="30"/>
        <v>-44284.074021669316</v>
      </c>
    </row>
    <row r="119" spans="2:23">
      <c r="C119" s="20"/>
    </row>
    <row r="120" spans="2:23">
      <c r="C120" s="14" t="s">
        <v>411</v>
      </c>
      <c r="D120" s="11"/>
      <c r="E120" s="26">
        <f>SUM(F120:W120)</f>
        <v>6378806.4731732896</v>
      </c>
      <c r="F120" s="26">
        <f>F114-F117+F118</f>
        <v>2590691.902200175</v>
      </c>
      <c r="G120" s="26">
        <f t="shared" ref="G120:W120" si="31">G114-G117+G118</f>
        <v>348903.22195389372</v>
      </c>
      <c r="H120" s="26">
        <f t="shared" si="31"/>
        <v>19667.700979333862</v>
      </c>
      <c r="I120" s="26">
        <f t="shared" si="31"/>
        <v>-3851.4493493014934</v>
      </c>
      <c r="J120" s="26">
        <f t="shared" si="31"/>
        <v>-15463.275139118505</v>
      </c>
      <c r="K120" s="26">
        <f t="shared" si="31"/>
        <v>1210.7332939008741</v>
      </c>
      <c r="L120" s="26">
        <f t="shared" si="31"/>
        <v>111763.41797765614</v>
      </c>
      <c r="M120" s="26">
        <f t="shared" si="31"/>
        <v>41253.32685829189</v>
      </c>
      <c r="N120" s="26">
        <f t="shared" si="31"/>
        <v>318.59695421114179</v>
      </c>
      <c r="O120" s="26">
        <f t="shared" si="31"/>
        <v>4759.1331917042589</v>
      </c>
      <c r="P120" s="26">
        <f t="shared" si="31"/>
        <v>1846939.8976765401</v>
      </c>
      <c r="Q120" s="26">
        <f t="shared" si="31"/>
        <v>545531.89535610785</v>
      </c>
      <c r="R120" s="26">
        <f t="shared" si="31"/>
        <v>215597.64399524391</v>
      </c>
      <c r="S120" s="26">
        <f t="shared" si="31"/>
        <v>-14665.445628745239</v>
      </c>
      <c r="T120" s="26">
        <f t="shared" si="31"/>
        <v>25915.708760944799</v>
      </c>
      <c r="U120" s="26">
        <f t="shared" si="31"/>
        <v>223686.70613351453</v>
      </c>
      <c r="V120" s="26">
        <f t="shared" si="31"/>
        <v>-650.49258255469272</v>
      </c>
      <c r="W120" s="26">
        <f t="shared" si="31"/>
        <v>437197.25054149178</v>
      </c>
    </row>
    <row r="121" spans="2:23">
      <c r="C121" s="46" t="s">
        <v>846</v>
      </c>
      <c r="D121" s="11"/>
      <c r="E121" s="11"/>
      <c r="F121" s="201">
        <v>0.56970299999999996</v>
      </c>
      <c r="G121" s="201">
        <v>0.56970299999999996</v>
      </c>
      <c r="H121" s="201">
        <v>0.56970299999999996</v>
      </c>
      <c r="I121" s="201">
        <v>0.56970299999999996</v>
      </c>
      <c r="J121" s="201">
        <v>0.56970299999999996</v>
      </c>
      <c r="K121" s="201">
        <v>0.56970299999999996</v>
      </c>
      <c r="L121" s="201">
        <v>0.56970299999999996</v>
      </c>
      <c r="M121" s="201">
        <v>0.56970299999999996</v>
      </c>
      <c r="N121" s="201">
        <v>0.56970299999999996</v>
      </c>
      <c r="O121" s="201">
        <v>0.56970299999999996</v>
      </c>
      <c r="P121" s="201">
        <v>0.56970299999999996</v>
      </c>
      <c r="Q121" s="201">
        <v>0.56970299999999996</v>
      </c>
      <c r="R121" s="201">
        <v>0.56970299999999996</v>
      </c>
      <c r="S121" s="201">
        <v>0.56970299999999996</v>
      </c>
      <c r="T121" s="201">
        <v>0.56970299999999996</v>
      </c>
      <c r="U121" s="201">
        <v>0.56970299999999996</v>
      </c>
      <c r="V121" s="201">
        <v>0.56970299999999996</v>
      </c>
      <c r="W121" s="201">
        <v>0.56970299999999996</v>
      </c>
    </row>
    <row r="122" spans="2:23">
      <c r="C122" s="62" t="s">
        <v>361</v>
      </c>
      <c r="D122" s="63"/>
      <c r="E122" s="65">
        <f>SUM(F122:W122)</f>
        <v>3634025.184186243</v>
      </c>
      <c r="F122" s="65">
        <f>F120*F121</f>
        <v>1475924.9487591463</v>
      </c>
      <c r="G122" s="65">
        <f t="shared" ref="G122:W122" si="32">G120*G121</f>
        <v>198771.2122567991</v>
      </c>
      <c r="H122" s="65">
        <f t="shared" si="32"/>
        <v>11204.748251029438</v>
      </c>
      <c r="I122" s="65">
        <f t="shared" si="32"/>
        <v>-2194.1822486451083</v>
      </c>
      <c r="J122" s="65">
        <f t="shared" si="32"/>
        <v>-8809.474236581229</v>
      </c>
      <c r="K122" s="65">
        <f t="shared" si="32"/>
        <v>689.75838973520956</v>
      </c>
      <c r="L122" s="65">
        <f t="shared" si="32"/>
        <v>63671.954512124626</v>
      </c>
      <c r="M122" s="65">
        <f t="shared" si="32"/>
        <v>23502.144071149462</v>
      </c>
      <c r="N122" s="65">
        <f t="shared" si="32"/>
        <v>181.50564060495009</v>
      </c>
      <c r="O122" s="65">
        <f t="shared" si="32"/>
        <v>2711.2924567134914</v>
      </c>
      <c r="P122" s="65">
        <f t="shared" si="32"/>
        <v>1052207.2005260179</v>
      </c>
      <c r="Q122" s="65">
        <f t="shared" si="32"/>
        <v>310791.1573800607</v>
      </c>
      <c r="R122" s="65">
        <f t="shared" si="32"/>
        <v>122826.62457702243</v>
      </c>
      <c r="S122" s="65">
        <f t="shared" si="32"/>
        <v>-8354.9483710330478</v>
      </c>
      <c r="T122" s="65">
        <f t="shared" si="32"/>
        <v>14764.257028236534</v>
      </c>
      <c r="U122" s="65">
        <f t="shared" si="32"/>
        <v>127434.98754438161</v>
      </c>
      <c r="V122" s="65">
        <f t="shared" si="32"/>
        <v>-370.5875757591561</v>
      </c>
      <c r="W122" s="65">
        <f t="shared" si="32"/>
        <v>249072.58522523948</v>
      </c>
    </row>
    <row r="123" spans="2:23">
      <c r="C123" s="17" t="s">
        <v>386</v>
      </c>
      <c r="E123" s="308">
        <f>'G-7.8'!E36*E191*I28</f>
        <v>-97425.815735939817</v>
      </c>
      <c r="F123" s="34">
        <f>$E$123*F195</f>
        <v>-44120.849869895734</v>
      </c>
      <c r="G123" s="34">
        <f t="shared" ref="G123:W123" si="33">$E$123*G195</f>
        <v>-5902.7540208999126</v>
      </c>
      <c r="H123" s="34">
        <f t="shared" si="33"/>
        <v>-399.57197137045841</v>
      </c>
      <c r="I123" s="34">
        <f t="shared" si="33"/>
        <v>-139.07376912032456</v>
      </c>
      <c r="J123" s="34">
        <f t="shared" si="33"/>
        <v>-542.52274900855355</v>
      </c>
      <c r="K123" s="34">
        <f t="shared" si="33"/>
        <v>-16.053378980164247</v>
      </c>
      <c r="L123" s="34">
        <f t="shared" si="33"/>
        <v>-1764.4134293374498</v>
      </c>
      <c r="M123" s="34">
        <f t="shared" si="33"/>
        <v>-387.08594760283302</v>
      </c>
      <c r="N123" s="34">
        <f t="shared" si="33"/>
        <v>-197.32376412504615</v>
      </c>
      <c r="O123" s="34">
        <f t="shared" si="33"/>
        <v>-94.283404045289501</v>
      </c>
      <c r="P123" s="34">
        <f t="shared" si="33"/>
        <v>-25601.937625131395</v>
      </c>
      <c r="Q123" s="34">
        <f t="shared" si="33"/>
        <v>-7244.4943252652856</v>
      </c>
      <c r="R123" s="34">
        <f t="shared" si="33"/>
        <v>-2012.5208149698469</v>
      </c>
      <c r="S123" s="34">
        <f t="shared" si="33"/>
        <v>-494.29823066278618</v>
      </c>
      <c r="T123" s="34">
        <f t="shared" si="33"/>
        <v>-247.090915829213</v>
      </c>
      <c r="U123" s="34">
        <f t="shared" si="33"/>
        <v>-2107.078937699639</v>
      </c>
      <c r="V123" s="34">
        <f t="shared" si="33"/>
        <v>-26.114253775836861</v>
      </c>
      <c r="W123" s="34">
        <f t="shared" si="33"/>
        <v>-6128.3483282200496</v>
      </c>
    </row>
    <row r="124" spans="2:23">
      <c r="C124" s="17" t="s">
        <v>427</v>
      </c>
      <c r="E124" s="34">
        <f>SUM(F124:W124)</f>
        <v>3731450.9999221829</v>
      </c>
      <c r="F124" s="34">
        <f t="shared" ref="F124:W124" si="34">F122-F123</f>
        <v>1520045.798629042</v>
      </c>
      <c r="G124" s="34">
        <f t="shared" si="34"/>
        <v>204673.96627769902</v>
      </c>
      <c r="H124" s="34">
        <f t="shared" si="34"/>
        <v>11604.320222399896</v>
      </c>
      <c r="I124" s="34">
        <f t="shared" si="34"/>
        <v>-2055.1084795247839</v>
      </c>
      <c r="J124" s="34">
        <f t="shared" si="34"/>
        <v>-8266.9514875726745</v>
      </c>
      <c r="K124" s="34">
        <f t="shared" si="34"/>
        <v>705.81176871537377</v>
      </c>
      <c r="L124" s="34">
        <f t="shared" si="34"/>
        <v>65436.367941462078</v>
      </c>
      <c r="M124" s="34">
        <f t="shared" si="34"/>
        <v>23889.230018752296</v>
      </c>
      <c r="N124" s="34">
        <f t="shared" si="34"/>
        <v>378.82940472999621</v>
      </c>
      <c r="O124" s="34">
        <f t="shared" si="34"/>
        <v>2805.5758607587809</v>
      </c>
      <c r="P124" s="34">
        <f t="shared" si="34"/>
        <v>1077809.1381511493</v>
      </c>
      <c r="Q124" s="34">
        <f t="shared" si="34"/>
        <v>318035.65170532599</v>
      </c>
      <c r="R124" s="34">
        <f t="shared" si="34"/>
        <v>124839.14539199228</v>
      </c>
      <c r="S124" s="34">
        <f t="shared" si="34"/>
        <v>-7860.6501403702614</v>
      </c>
      <c r="T124" s="34">
        <f t="shared" si="34"/>
        <v>15011.347944065747</v>
      </c>
      <c r="U124" s="34">
        <f t="shared" si="34"/>
        <v>129542.06648208125</v>
      </c>
      <c r="V124" s="34">
        <f t="shared" si="34"/>
        <v>-344.47332198331924</v>
      </c>
      <c r="W124" s="34">
        <f t="shared" si="34"/>
        <v>255200.93355345953</v>
      </c>
    </row>
    <row r="125" spans="2:23">
      <c r="C125" s="14" t="s">
        <v>367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</row>
    <row r="126" spans="2:23">
      <c r="C126" s="19" t="s">
        <v>371</v>
      </c>
      <c r="D126" s="40"/>
      <c r="E126" s="41">
        <f>SUM(F126:W126)</f>
        <v>3731450.9999221829</v>
      </c>
      <c r="F126" s="41">
        <f>F124+F125</f>
        <v>1520045.798629042</v>
      </c>
      <c r="G126" s="41">
        <f t="shared" ref="G126:W126" si="35">G124+G125</f>
        <v>204673.96627769902</v>
      </c>
      <c r="H126" s="41">
        <f t="shared" si="35"/>
        <v>11604.320222399896</v>
      </c>
      <c r="I126" s="41">
        <f t="shared" si="35"/>
        <v>-2055.1084795247839</v>
      </c>
      <c r="J126" s="41">
        <f t="shared" si="35"/>
        <v>-8266.9514875726745</v>
      </c>
      <c r="K126" s="41">
        <f t="shared" si="35"/>
        <v>705.81176871537377</v>
      </c>
      <c r="L126" s="41">
        <f t="shared" si="35"/>
        <v>65436.367941462078</v>
      </c>
      <c r="M126" s="41">
        <f t="shared" si="35"/>
        <v>23889.230018752296</v>
      </c>
      <c r="N126" s="41">
        <f t="shared" si="35"/>
        <v>378.82940472999621</v>
      </c>
      <c r="O126" s="41">
        <f t="shared" si="35"/>
        <v>2805.5758607587809</v>
      </c>
      <c r="P126" s="41">
        <f t="shared" si="35"/>
        <v>1077809.1381511493</v>
      </c>
      <c r="Q126" s="41">
        <f t="shared" si="35"/>
        <v>318035.65170532599</v>
      </c>
      <c r="R126" s="41">
        <f t="shared" si="35"/>
        <v>124839.14539199228</v>
      </c>
      <c r="S126" s="41">
        <f t="shared" si="35"/>
        <v>-7860.6501403702614</v>
      </c>
      <c r="T126" s="41">
        <f t="shared" si="35"/>
        <v>15011.347944065747</v>
      </c>
      <c r="U126" s="41">
        <f t="shared" si="35"/>
        <v>129542.06648208125</v>
      </c>
      <c r="V126" s="41">
        <f t="shared" si="35"/>
        <v>-344.47332198331924</v>
      </c>
      <c r="W126" s="41">
        <f t="shared" si="35"/>
        <v>255200.93355345953</v>
      </c>
    </row>
    <row r="127" spans="2:23" s="50" customFormat="1" ht="18" thickBot="1">
      <c r="B127" s="47"/>
      <c r="C127" s="48" t="s">
        <v>412</v>
      </c>
      <c r="D127" s="49"/>
      <c r="E127" s="49">
        <f>SUM(F127:W127)</f>
        <v>3731450.9999221829</v>
      </c>
      <c r="F127" s="49">
        <f t="shared" ref="F127:W127" si="36">($E$124/$E$126)*F126</f>
        <v>1520045.798629042</v>
      </c>
      <c r="G127" s="49">
        <f t="shared" si="36"/>
        <v>204673.96627769902</v>
      </c>
      <c r="H127" s="49">
        <f t="shared" si="36"/>
        <v>11604.320222399896</v>
      </c>
      <c r="I127" s="49">
        <f t="shared" si="36"/>
        <v>-2055.1084795247839</v>
      </c>
      <c r="J127" s="49">
        <f t="shared" si="36"/>
        <v>-8266.9514875726745</v>
      </c>
      <c r="K127" s="49">
        <f t="shared" si="36"/>
        <v>705.81176871537377</v>
      </c>
      <c r="L127" s="49">
        <f t="shared" si="36"/>
        <v>65436.367941462078</v>
      </c>
      <c r="M127" s="49">
        <f t="shared" si="36"/>
        <v>23889.230018752296</v>
      </c>
      <c r="N127" s="49">
        <f t="shared" si="36"/>
        <v>378.82940472999621</v>
      </c>
      <c r="O127" s="49">
        <f t="shared" si="36"/>
        <v>2805.5758607587809</v>
      </c>
      <c r="P127" s="49">
        <f t="shared" si="36"/>
        <v>1077809.1381511493</v>
      </c>
      <c r="Q127" s="49">
        <f t="shared" si="36"/>
        <v>318035.65170532599</v>
      </c>
      <c r="R127" s="49">
        <f t="shared" si="36"/>
        <v>124839.14539199228</v>
      </c>
      <c r="S127" s="49">
        <f t="shared" si="36"/>
        <v>-7860.6501403702614</v>
      </c>
      <c r="T127" s="49">
        <f t="shared" si="36"/>
        <v>15011.347944065747</v>
      </c>
      <c r="U127" s="49">
        <f t="shared" si="36"/>
        <v>129542.06648208125</v>
      </c>
      <c r="V127" s="49">
        <f t="shared" si="36"/>
        <v>-344.47332198331924</v>
      </c>
      <c r="W127" s="49">
        <f t="shared" si="36"/>
        <v>255200.93355345953</v>
      </c>
    </row>
    <row r="128" spans="2:23" ht="15.75" thickTop="1"/>
    <row r="129" spans="2:23" ht="15.75">
      <c r="E129" s="2"/>
      <c r="F129" s="2" t="s">
        <v>282</v>
      </c>
      <c r="G129" s="2" t="s">
        <v>285</v>
      </c>
      <c r="H129" s="2" t="s">
        <v>299</v>
      </c>
      <c r="I129" s="2" t="s">
        <v>286</v>
      </c>
      <c r="J129" s="7" t="s">
        <v>287</v>
      </c>
      <c r="K129" s="7" t="s">
        <v>288</v>
      </c>
      <c r="L129" s="2" t="s">
        <v>290</v>
      </c>
      <c r="M129" s="2" t="s">
        <v>291</v>
      </c>
      <c r="N129" s="2" t="s">
        <v>292</v>
      </c>
      <c r="O129" s="2" t="s">
        <v>293</v>
      </c>
      <c r="P129" s="2" t="s">
        <v>294</v>
      </c>
      <c r="Q129" s="2"/>
      <c r="R129" s="2" t="s">
        <v>295</v>
      </c>
      <c r="S129" s="2" t="s">
        <v>296</v>
      </c>
      <c r="T129" s="2" t="s">
        <v>291</v>
      </c>
      <c r="U129" s="2" t="s">
        <v>297</v>
      </c>
      <c r="V129" s="2" t="s">
        <v>298</v>
      </c>
      <c r="W129" s="2" t="s">
        <v>350</v>
      </c>
    </row>
    <row r="130" spans="2:23" ht="15.75">
      <c r="E130" s="5" t="s">
        <v>393</v>
      </c>
      <c r="F130" s="5" t="s">
        <v>299</v>
      </c>
      <c r="G130" s="5" t="s">
        <v>300</v>
      </c>
      <c r="H130" s="3" t="s">
        <v>349</v>
      </c>
      <c r="I130" s="3" t="s">
        <v>301</v>
      </c>
      <c r="J130" s="3" t="s">
        <v>301</v>
      </c>
      <c r="K130" s="3" t="s">
        <v>302</v>
      </c>
      <c r="L130" s="5" t="s">
        <v>303</v>
      </c>
      <c r="M130" s="5" t="s">
        <v>304</v>
      </c>
      <c r="N130" s="5" t="s">
        <v>305</v>
      </c>
      <c r="O130" s="5" t="s">
        <v>306</v>
      </c>
      <c r="P130" s="3" t="s">
        <v>306</v>
      </c>
      <c r="Q130" s="3" t="s">
        <v>307</v>
      </c>
      <c r="R130" s="3" t="s">
        <v>304</v>
      </c>
      <c r="S130" s="3" t="s">
        <v>301</v>
      </c>
      <c r="T130" s="3" t="s">
        <v>308</v>
      </c>
      <c r="U130" s="3" t="s">
        <v>309</v>
      </c>
      <c r="V130" s="3" t="s">
        <v>310</v>
      </c>
      <c r="W130" s="3" t="s">
        <v>351</v>
      </c>
    </row>
    <row r="131" spans="2:23" ht="15.75">
      <c r="E131" s="4"/>
      <c r="F131" s="4" t="s">
        <v>311</v>
      </c>
      <c r="G131" s="6" t="s">
        <v>312</v>
      </c>
      <c r="H131" s="6" t="s">
        <v>313</v>
      </c>
      <c r="I131" s="6" t="s">
        <v>314</v>
      </c>
      <c r="J131" s="4" t="s">
        <v>315</v>
      </c>
      <c r="K131" s="4" t="s">
        <v>316</v>
      </c>
      <c r="L131" s="6" t="s">
        <v>318</v>
      </c>
      <c r="M131" s="6" t="s">
        <v>319</v>
      </c>
      <c r="N131" s="6" t="s">
        <v>320</v>
      </c>
      <c r="O131" s="6" t="s">
        <v>321</v>
      </c>
      <c r="P131" s="4" t="s">
        <v>322</v>
      </c>
      <c r="Q131" s="4" t="s">
        <v>323</v>
      </c>
      <c r="R131" s="4" t="s">
        <v>324</v>
      </c>
      <c r="S131" s="4" t="s">
        <v>325</v>
      </c>
      <c r="T131" s="4" t="s">
        <v>326</v>
      </c>
      <c r="U131" s="4" t="s">
        <v>327</v>
      </c>
      <c r="V131" s="4" t="s">
        <v>328</v>
      </c>
      <c r="W131" s="4" t="s">
        <v>352</v>
      </c>
    </row>
    <row r="132" spans="2:23" ht="15.75">
      <c r="E132" s="29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 s="1"/>
    </row>
    <row r="133" spans="2:23" ht="30">
      <c r="C133" s="37" t="s">
        <v>399</v>
      </c>
      <c r="E133" s="30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 s="1"/>
    </row>
    <row r="134" spans="2:23">
      <c r="C134" s="14"/>
    </row>
    <row r="135" spans="2:23">
      <c r="B135" s="15"/>
      <c r="C135" s="22" t="s">
        <v>372</v>
      </c>
    </row>
    <row r="136" spans="2:23">
      <c r="B136" s="15"/>
      <c r="C136" s="14"/>
    </row>
    <row r="137" spans="2:23">
      <c r="B137" s="23">
        <v>408</v>
      </c>
      <c r="C137" s="24" t="s">
        <v>388</v>
      </c>
      <c r="E137" s="38">
        <f t="shared" ref="E137:E148" si="37">SUM(F137:W137)</f>
        <v>1079979.8204686635</v>
      </c>
      <c r="F137" s="303">
        <f>'P-2'!E364*$E$191</f>
        <v>489798.69206689106</v>
      </c>
      <c r="G137" s="303">
        <f>'P-2'!F364*$E$191</f>
        <v>65478.808421593902</v>
      </c>
      <c r="H137" s="303">
        <f>'P-2'!G364*$E$191</f>
        <v>4469.3647593669766</v>
      </c>
      <c r="I137" s="303">
        <f>'P-2'!H364*$E$191</f>
        <v>1500.0994595048003</v>
      </c>
      <c r="J137" s="303">
        <f>'P-2'!I364*$E$191</f>
        <v>6874.4466389510635</v>
      </c>
      <c r="K137" s="303">
        <f>'P-2'!J364*$E$191</f>
        <v>177.20945204636635</v>
      </c>
      <c r="L137" s="303">
        <f>'P-2'!L364*$E$191</f>
        <v>19437.206178002445</v>
      </c>
      <c r="M137" s="303">
        <f>'P-2'!M364*$E$191</f>
        <v>4307.368620090886</v>
      </c>
      <c r="N137" s="303">
        <f>'P-2'!W364*$E$191</f>
        <v>2190.0464989881129</v>
      </c>
      <c r="O137" s="303">
        <f>'P-2'!N364*$E$191</f>
        <v>1037.1196731994789</v>
      </c>
      <c r="P137" s="303">
        <f>'P-2'!O364*$E$191</f>
        <v>282584.00560406956</v>
      </c>
      <c r="Q137" s="303">
        <f>'P-2'!P364*$E$191</f>
        <v>79916.509755645937</v>
      </c>
      <c r="R137" s="303">
        <f>'P-2'!Q364*$E$191</f>
        <v>22397.45890718024</v>
      </c>
      <c r="S137" s="303">
        <f>'P-2'!R364*$E$191</f>
        <v>5794.5210516118905</v>
      </c>
      <c r="T137" s="303">
        <f>'P-2'!S364*$E$191</f>
        <v>2747.9602540862834</v>
      </c>
      <c r="U137" s="303">
        <f>'P-2'!T364*$E$191</f>
        <v>23440.864600192115</v>
      </c>
      <c r="V137" s="303">
        <f>'P-2'!U364*$E$191</f>
        <v>278.6140143610275</v>
      </c>
      <c r="W137" s="303">
        <f>'P-2'!V364*$E$191</f>
        <v>67549.5245128815</v>
      </c>
    </row>
    <row r="138" spans="2:23">
      <c r="B138" s="23">
        <v>408</v>
      </c>
      <c r="C138" s="24" t="s">
        <v>389</v>
      </c>
      <c r="E138" s="38">
        <f t="shared" si="37"/>
        <v>462863.98382548458</v>
      </c>
      <c r="F138" s="303">
        <f>'P-2'!E363*$E$191</f>
        <v>209920.7496530588</v>
      </c>
      <c r="G138" s="303">
        <f>'P-2'!F363*$E$191</f>
        <v>28063.285355808926</v>
      </c>
      <c r="H138" s="303">
        <f>'P-2'!G363*$E$191</f>
        <v>1915.5059563025791</v>
      </c>
      <c r="I138" s="303">
        <f>'P-2'!H363*$E$191</f>
        <v>642.92163016384143</v>
      </c>
      <c r="J138" s="303">
        <f>'P-2'!I363*$E$191</f>
        <v>2946.2905457922207</v>
      </c>
      <c r="K138" s="303">
        <f>'P-2'!J363*$E$191</f>
        <v>75.949745047954508</v>
      </c>
      <c r="L138" s="303">
        <f>'P-2'!L363*$E$191</f>
        <v>8330.5100823160865</v>
      </c>
      <c r="M138" s="303">
        <f>'P-2'!M363*$E$191</f>
        <v>1846.0770368619103</v>
      </c>
      <c r="N138" s="303">
        <f>'P-2'!W363*$E$191</f>
        <v>938.62273090211158</v>
      </c>
      <c r="O138" s="303">
        <f>'P-2'!N363*$E$191</f>
        <v>444.49437885105971</v>
      </c>
      <c r="P138" s="303">
        <f>'P-2'!O363*$E$191</f>
        <v>121111.48325057952</v>
      </c>
      <c r="Q138" s="303">
        <f>'P-2'!P363*$E$191</f>
        <v>34251.079245533321</v>
      </c>
      <c r="R138" s="303">
        <f>'P-2'!Q363*$E$191</f>
        <v>9599.2323788135309</v>
      </c>
      <c r="S138" s="303">
        <f>'P-2'!R363*$E$191</f>
        <v>2483.4486056749429</v>
      </c>
      <c r="T138" s="303">
        <f>'P-2'!S363*$E$191</f>
        <v>1177.7368032604245</v>
      </c>
      <c r="U138" s="303">
        <f>'P-2'!T363*$E$191</f>
        <v>10046.421767459649</v>
      </c>
      <c r="V138" s="303">
        <f>'P-2'!U363*$E$191</f>
        <v>119.40984448683867</v>
      </c>
      <c r="W138" s="303">
        <f>'P-2'!V363*$E$191</f>
        <v>28950.764814570772</v>
      </c>
    </row>
    <row r="139" spans="2:23">
      <c r="B139" s="23">
        <v>408</v>
      </c>
      <c r="C139" s="24" t="s">
        <v>390</v>
      </c>
      <c r="E139" s="38">
        <f t="shared" si="37"/>
        <v>195568.05000000005</v>
      </c>
      <c r="F139" s="303">
        <f>'P-2'!E361</f>
        <v>81507.710000000006</v>
      </c>
      <c r="G139" s="303">
        <f>'P-2'!F361</f>
        <v>10939.83</v>
      </c>
      <c r="H139" s="303">
        <f>'P-2'!G361</f>
        <v>651.93000000000006</v>
      </c>
      <c r="I139" s="303">
        <f>'P-2'!H361</f>
        <v>0</v>
      </c>
      <c r="J139" s="303">
        <f>'P-2'!I361</f>
        <v>0</v>
      </c>
      <c r="K139" s="303">
        <f>'P-2'!J361</f>
        <v>35.82</v>
      </c>
      <c r="L139" s="303">
        <f>'P-2'!L361</f>
        <v>3485.88</v>
      </c>
      <c r="M139" s="303">
        <f>'P-2'!M361</f>
        <v>1125.3399999999999</v>
      </c>
      <c r="N139" s="303">
        <f>'P-2'!W361</f>
        <v>119.91</v>
      </c>
      <c r="O139" s="303">
        <f>'P-2'!N361</f>
        <v>159.27000000000001</v>
      </c>
      <c r="P139" s="303">
        <f>'P-2'!O361</f>
        <v>55463.200000000004</v>
      </c>
      <c r="Q139" s="303">
        <f>'P-2'!P361</f>
        <v>16198.17</v>
      </c>
      <c r="R139" s="303">
        <f>'P-2'!Q361</f>
        <v>5877.14</v>
      </c>
      <c r="S139" s="303">
        <f>'P-2'!R361</f>
        <v>0</v>
      </c>
      <c r="T139" s="303">
        <f>'P-2'!S361</f>
        <v>709.55000000000007</v>
      </c>
      <c r="U139" s="303">
        <f>'P-2'!T361</f>
        <v>6109.88</v>
      </c>
      <c r="V139" s="303">
        <f>'P-2'!U361</f>
        <v>1.98</v>
      </c>
      <c r="W139" s="303">
        <f>'P-2'!V361</f>
        <v>13182.44</v>
      </c>
    </row>
    <row r="140" spans="2:23">
      <c r="B140" s="23">
        <v>40831</v>
      </c>
      <c r="C140" s="24" t="s">
        <v>373</v>
      </c>
      <c r="E140" s="38">
        <f t="shared" si="37"/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</row>
    <row r="141" spans="2:23">
      <c r="B141" s="23">
        <v>40832</v>
      </c>
      <c r="C141" s="24" t="s">
        <v>374</v>
      </c>
      <c r="E141" s="38">
        <f t="shared" si="37"/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</row>
    <row r="142" spans="2:23">
      <c r="B142" s="23"/>
      <c r="C142" s="24" t="s">
        <v>375</v>
      </c>
      <c r="E142" s="38">
        <f t="shared" si="37"/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</row>
    <row r="143" spans="2:23">
      <c r="B143" s="23" t="s">
        <v>376</v>
      </c>
      <c r="C143" s="24" t="s">
        <v>377</v>
      </c>
      <c r="E143" s="38">
        <f t="shared" si="37"/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</row>
    <row r="144" spans="2:23">
      <c r="B144" s="23">
        <v>40910</v>
      </c>
      <c r="C144" s="24" t="s">
        <v>378</v>
      </c>
      <c r="E144" s="38">
        <f t="shared" si="37"/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</row>
    <row r="145" spans="2:23">
      <c r="B145" s="23">
        <v>40833</v>
      </c>
      <c r="C145" s="24" t="s">
        <v>379</v>
      </c>
      <c r="E145" s="38">
        <f t="shared" si="37"/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</row>
    <row r="146" spans="2:23">
      <c r="B146" s="23">
        <v>40833</v>
      </c>
      <c r="C146" s="24" t="s">
        <v>380</v>
      </c>
      <c r="E146" s="38">
        <f t="shared" si="37"/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</row>
    <row r="147" spans="2:23">
      <c r="B147" s="23"/>
      <c r="C147" s="24" t="s">
        <v>381</v>
      </c>
      <c r="E147" s="38">
        <f t="shared" si="37"/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</row>
    <row r="148" spans="2:23">
      <c r="B148" s="25"/>
      <c r="C148" s="21" t="s">
        <v>382</v>
      </c>
      <c r="D148" s="40"/>
      <c r="E148" s="51">
        <f t="shared" si="37"/>
        <v>0</v>
      </c>
      <c r="F148" s="40"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40"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0">
        <v>0</v>
      </c>
      <c r="S148" s="40">
        <v>0</v>
      </c>
      <c r="T148" s="40">
        <v>0</v>
      </c>
      <c r="U148" s="40">
        <v>0</v>
      </c>
      <c r="V148" s="40">
        <v>0</v>
      </c>
      <c r="W148" s="40">
        <v>0</v>
      </c>
    </row>
    <row r="149" spans="2:23">
      <c r="C149" s="14"/>
    </row>
    <row r="150" spans="2:23">
      <c r="C150" s="14" t="s">
        <v>366</v>
      </c>
      <c r="E150" s="38">
        <f>SUM(F150:W150)</f>
        <v>1738411.854294148</v>
      </c>
      <c r="F150" s="38">
        <f>SUM(F137:F148)</f>
        <v>781227.15171994979</v>
      </c>
      <c r="G150" s="38">
        <f t="shared" ref="G150:W150" si="38">SUM(G137:G148)</f>
        <v>104481.92377740283</v>
      </c>
      <c r="H150" s="38">
        <f t="shared" si="38"/>
        <v>7036.8007156695558</v>
      </c>
      <c r="I150" s="38">
        <f t="shared" si="38"/>
        <v>2143.0210896686417</v>
      </c>
      <c r="J150" s="38">
        <f t="shared" si="38"/>
        <v>9820.7371847432842</v>
      </c>
      <c r="K150" s="38">
        <f t="shared" si="38"/>
        <v>288.97919709432085</v>
      </c>
      <c r="L150" s="38">
        <f t="shared" si="38"/>
        <v>31253.596260318533</v>
      </c>
      <c r="M150" s="38">
        <f t="shared" si="38"/>
        <v>7278.7856569527967</v>
      </c>
      <c r="N150" s="38">
        <f t="shared" si="38"/>
        <v>3248.5792298902243</v>
      </c>
      <c r="O150" s="38">
        <f t="shared" si="38"/>
        <v>1640.8840520505387</v>
      </c>
      <c r="P150" s="38">
        <f t="shared" si="38"/>
        <v>459158.68885464908</v>
      </c>
      <c r="Q150" s="38">
        <f t="shared" si="38"/>
        <v>130365.75900117926</v>
      </c>
      <c r="R150" s="38">
        <f t="shared" si="38"/>
        <v>37873.831285993772</v>
      </c>
      <c r="S150" s="38">
        <f t="shared" si="38"/>
        <v>8277.9696572868343</v>
      </c>
      <c r="T150" s="38">
        <f t="shared" si="38"/>
        <v>4635.2470573467081</v>
      </c>
      <c r="U150" s="38">
        <f t="shared" si="38"/>
        <v>39597.166367651764</v>
      </c>
      <c r="V150" s="38">
        <f t="shared" si="38"/>
        <v>400.00385884786618</v>
      </c>
      <c r="W150" s="38">
        <f t="shared" si="38"/>
        <v>109682.72932745228</v>
      </c>
    </row>
    <row r="151" spans="2:23">
      <c r="C151" s="14" t="s">
        <v>367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</row>
    <row r="152" spans="2:23">
      <c r="C152" s="19" t="s">
        <v>368</v>
      </c>
      <c r="D152" s="40"/>
      <c r="E152" s="51">
        <f>SUM(F152:W152)</f>
        <v>1738411.854294148</v>
      </c>
      <c r="F152" s="51">
        <f>F150+F151</f>
        <v>781227.15171994979</v>
      </c>
      <c r="G152" s="51">
        <f t="shared" ref="G152:W152" si="39">G150+G151</f>
        <v>104481.92377740283</v>
      </c>
      <c r="H152" s="51">
        <f t="shared" si="39"/>
        <v>7036.8007156695558</v>
      </c>
      <c r="I152" s="51">
        <f t="shared" si="39"/>
        <v>2143.0210896686417</v>
      </c>
      <c r="J152" s="51">
        <f t="shared" si="39"/>
        <v>9820.7371847432842</v>
      </c>
      <c r="K152" s="51">
        <f t="shared" si="39"/>
        <v>288.97919709432085</v>
      </c>
      <c r="L152" s="51">
        <f t="shared" si="39"/>
        <v>31253.596260318533</v>
      </c>
      <c r="M152" s="51">
        <f t="shared" si="39"/>
        <v>7278.7856569527967</v>
      </c>
      <c r="N152" s="51">
        <f t="shared" si="39"/>
        <v>3248.5792298902243</v>
      </c>
      <c r="O152" s="51">
        <f t="shared" si="39"/>
        <v>1640.8840520505387</v>
      </c>
      <c r="P152" s="51">
        <f t="shared" si="39"/>
        <v>459158.68885464908</v>
      </c>
      <c r="Q152" s="51">
        <f t="shared" si="39"/>
        <v>130365.75900117926</v>
      </c>
      <c r="R152" s="51">
        <f t="shared" si="39"/>
        <v>37873.831285993772</v>
      </c>
      <c r="S152" s="51">
        <f t="shared" si="39"/>
        <v>8277.9696572868343</v>
      </c>
      <c r="T152" s="51">
        <f t="shared" si="39"/>
        <v>4635.2470573467081</v>
      </c>
      <c r="U152" s="51">
        <f t="shared" si="39"/>
        <v>39597.166367651764</v>
      </c>
      <c r="V152" s="51">
        <f t="shared" si="39"/>
        <v>400.00385884786618</v>
      </c>
      <c r="W152" s="51">
        <f t="shared" si="39"/>
        <v>109682.72932745228</v>
      </c>
    </row>
    <row r="153" spans="2:23" ht="15.75" thickBot="1">
      <c r="C153" s="42" t="s">
        <v>413</v>
      </c>
      <c r="D153" s="52"/>
      <c r="E153" s="52"/>
      <c r="F153" s="49">
        <f t="shared" ref="F153:W153" si="40">($E$150/$E$152)*F152</f>
        <v>781227.15171994979</v>
      </c>
      <c r="G153" s="49">
        <f t="shared" si="40"/>
        <v>104481.92377740283</v>
      </c>
      <c r="H153" s="49">
        <f t="shared" si="40"/>
        <v>7036.8007156695558</v>
      </c>
      <c r="I153" s="49">
        <f t="shared" si="40"/>
        <v>2143.0210896686417</v>
      </c>
      <c r="J153" s="49">
        <f t="shared" si="40"/>
        <v>9820.7371847432842</v>
      </c>
      <c r="K153" s="49">
        <f t="shared" si="40"/>
        <v>288.97919709432085</v>
      </c>
      <c r="L153" s="49">
        <f t="shared" si="40"/>
        <v>31253.596260318533</v>
      </c>
      <c r="M153" s="49">
        <f t="shared" si="40"/>
        <v>7278.7856569527967</v>
      </c>
      <c r="N153" s="49">
        <f t="shared" si="40"/>
        <v>3248.5792298902243</v>
      </c>
      <c r="O153" s="49">
        <f t="shared" si="40"/>
        <v>1640.8840520505387</v>
      </c>
      <c r="P153" s="49">
        <f t="shared" si="40"/>
        <v>459158.68885464908</v>
      </c>
      <c r="Q153" s="49">
        <f t="shared" si="40"/>
        <v>130365.75900117926</v>
      </c>
      <c r="R153" s="49">
        <f t="shared" si="40"/>
        <v>37873.831285993772</v>
      </c>
      <c r="S153" s="49">
        <f t="shared" si="40"/>
        <v>8277.9696572868343</v>
      </c>
      <c r="T153" s="49">
        <f t="shared" si="40"/>
        <v>4635.2470573467081</v>
      </c>
      <c r="U153" s="49">
        <f t="shared" si="40"/>
        <v>39597.166367651764</v>
      </c>
      <c r="V153" s="49">
        <f t="shared" si="40"/>
        <v>400.00385884786618</v>
      </c>
      <c r="W153" s="49">
        <f t="shared" si="40"/>
        <v>109682.72932745228</v>
      </c>
    </row>
    <row r="154" spans="2:23" ht="15.75" thickTop="1"/>
    <row r="156" spans="2:23" ht="15.75">
      <c r="E156" s="2"/>
      <c r="F156" s="2" t="s">
        <v>282</v>
      </c>
      <c r="G156" s="2" t="s">
        <v>285</v>
      </c>
      <c r="H156" s="2" t="s">
        <v>299</v>
      </c>
      <c r="I156" s="2" t="s">
        <v>286</v>
      </c>
      <c r="J156" s="7" t="s">
        <v>287</v>
      </c>
      <c r="K156" s="7" t="s">
        <v>288</v>
      </c>
      <c r="L156" s="2" t="s">
        <v>290</v>
      </c>
      <c r="M156" s="2" t="s">
        <v>291</v>
      </c>
      <c r="N156" s="2" t="s">
        <v>292</v>
      </c>
      <c r="O156" s="2" t="s">
        <v>293</v>
      </c>
      <c r="P156" s="2" t="s">
        <v>294</v>
      </c>
      <c r="Q156" s="2"/>
      <c r="R156" s="2" t="s">
        <v>295</v>
      </c>
      <c r="S156" s="2" t="s">
        <v>296</v>
      </c>
      <c r="T156" s="2" t="s">
        <v>291</v>
      </c>
      <c r="U156" s="2" t="s">
        <v>297</v>
      </c>
      <c r="V156" s="2" t="s">
        <v>298</v>
      </c>
      <c r="W156" s="2" t="s">
        <v>350</v>
      </c>
    </row>
    <row r="157" spans="2:23" ht="15.75">
      <c r="E157" s="5" t="s">
        <v>393</v>
      </c>
      <c r="F157" s="5" t="s">
        <v>299</v>
      </c>
      <c r="G157" s="5" t="s">
        <v>300</v>
      </c>
      <c r="H157" s="3" t="s">
        <v>349</v>
      </c>
      <c r="I157" s="3" t="s">
        <v>301</v>
      </c>
      <c r="J157" s="3" t="s">
        <v>301</v>
      </c>
      <c r="K157" s="3" t="s">
        <v>302</v>
      </c>
      <c r="L157" s="5" t="s">
        <v>303</v>
      </c>
      <c r="M157" s="5" t="s">
        <v>304</v>
      </c>
      <c r="N157" s="5" t="s">
        <v>305</v>
      </c>
      <c r="O157" s="5" t="s">
        <v>306</v>
      </c>
      <c r="P157" s="3" t="s">
        <v>306</v>
      </c>
      <c r="Q157" s="3" t="s">
        <v>307</v>
      </c>
      <c r="R157" s="3" t="s">
        <v>304</v>
      </c>
      <c r="S157" s="3" t="s">
        <v>301</v>
      </c>
      <c r="T157" s="3" t="s">
        <v>308</v>
      </c>
      <c r="U157" s="3" t="s">
        <v>309</v>
      </c>
      <c r="V157" s="3" t="s">
        <v>310</v>
      </c>
      <c r="W157" s="3" t="s">
        <v>351</v>
      </c>
    </row>
    <row r="158" spans="2:23" ht="15.75">
      <c r="E158" s="4"/>
      <c r="F158" s="4" t="s">
        <v>311</v>
      </c>
      <c r="G158" s="6" t="s">
        <v>312</v>
      </c>
      <c r="H158" s="6" t="s">
        <v>313</v>
      </c>
      <c r="I158" s="6" t="s">
        <v>314</v>
      </c>
      <c r="J158" s="4" t="s">
        <v>315</v>
      </c>
      <c r="K158" s="4" t="s">
        <v>316</v>
      </c>
      <c r="L158" s="6" t="s">
        <v>318</v>
      </c>
      <c r="M158" s="6" t="s">
        <v>319</v>
      </c>
      <c r="N158" s="6" t="s">
        <v>320</v>
      </c>
      <c r="O158" s="6" t="s">
        <v>321</v>
      </c>
      <c r="P158" s="4" t="s">
        <v>322</v>
      </c>
      <c r="Q158" s="4" t="s">
        <v>323</v>
      </c>
      <c r="R158" s="4" t="s">
        <v>324</v>
      </c>
      <c r="S158" s="4" t="s">
        <v>325</v>
      </c>
      <c r="T158" s="4" t="s">
        <v>326</v>
      </c>
      <c r="U158" s="4" t="s">
        <v>327</v>
      </c>
      <c r="V158" s="4" t="s">
        <v>328</v>
      </c>
      <c r="W158" s="4" t="s">
        <v>352</v>
      </c>
    </row>
    <row r="159" spans="2:23" ht="15.75">
      <c r="E159" s="2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 s="1"/>
    </row>
    <row r="160" spans="2:23" ht="30">
      <c r="C160" s="37" t="s">
        <v>400</v>
      </c>
      <c r="E160" s="3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 s="1"/>
    </row>
    <row r="161" spans="2:23">
      <c r="C161" s="14"/>
    </row>
    <row r="162" spans="2:23">
      <c r="B162" s="53" t="s">
        <v>414</v>
      </c>
      <c r="F162" s="38"/>
    </row>
    <row r="163" spans="2:23">
      <c r="B163" s="54">
        <v>45605</v>
      </c>
      <c r="C163" s="24" t="s">
        <v>428</v>
      </c>
      <c r="E163" s="303">
        <f>'Q-1'!I31*I28</f>
        <v>13396830.350085</v>
      </c>
      <c r="F163" s="38">
        <f>$E$163*F195</f>
        <v>6066970.4035181841</v>
      </c>
      <c r="G163" s="38">
        <f t="shared" ref="G163:W163" si="41">$E$163*G195</f>
        <v>811675.97744944238</v>
      </c>
      <c r="H163" s="38">
        <f t="shared" si="41"/>
        <v>54944.347888322191</v>
      </c>
      <c r="I163" s="38">
        <f t="shared" si="41"/>
        <v>19123.757671187494</v>
      </c>
      <c r="J163" s="38">
        <f t="shared" si="41"/>
        <v>74601.225297702927</v>
      </c>
      <c r="K163" s="38">
        <f t="shared" si="41"/>
        <v>2207.468247695102</v>
      </c>
      <c r="L163" s="38">
        <f t="shared" si="41"/>
        <v>242620.98502015157</v>
      </c>
      <c r="M163" s="38">
        <f t="shared" si="41"/>
        <v>53227.419568056655</v>
      </c>
      <c r="N163" s="38">
        <f t="shared" si="41"/>
        <v>27133.598749517634</v>
      </c>
      <c r="O163" s="38">
        <f t="shared" si="41"/>
        <v>12964.723562045694</v>
      </c>
      <c r="P163" s="38">
        <f t="shared" si="41"/>
        <v>3520471.5752851348</v>
      </c>
      <c r="Q163" s="38">
        <f t="shared" si="41"/>
        <v>996176.02084834431</v>
      </c>
      <c r="R163" s="38">
        <f t="shared" si="41"/>
        <v>276737.73866303836</v>
      </c>
      <c r="S163" s="38">
        <f t="shared" si="41"/>
        <v>67969.967595495342</v>
      </c>
      <c r="T163" s="38">
        <f t="shared" si="41"/>
        <v>33976.980899837334</v>
      </c>
      <c r="U163" s="38">
        <f t="shared" si="41"/>
        <v>289740.23824556154</v>
      </c>
      <c r="V163" s="38">
        <f t="shared" si="41"/>
        <v>3590.9191512665579</v>
      </c>
      <c r="W163" s="38">
        <f t="shared" si="41"/>
        <v>842697.00242401613</v>
      </c>
    </row>
    <row r="164" spans="2:23">
      <c r="C164" s="14" t="s">
        <v>366</v>
      </c>
      <c r="E164" s="38">
        <f>SUM(F164:W164)</f>
        <v>13396830.350085001</v>
      </c>
      <c r="F164" s="38">
        <f>F163</f>
        <v>6066970.4035181841</v>
      </c>
      <c r="G164" s="38">
        <f t="shared" ref="G164:W164" si="42">G163</f>
        <v>811675.97744944238</v>
      </c>
      <c r="H164" s="38">
        <f t="shared" si="42"/>
        <v>54944.347888322191</v>
      </c>
      <c r="I164" s="38">
        <f t="shared" si="42"/>
        <v>19123.757671187494</v>
      </c>
      <c r="J164" s="38">
        <f t="shared" si="42"/>
        <v>74601.225297702927</v>
      </c>
      <c r="K164" s="38">
        <f t="shared" si="42"/>
        <v>2207.468247695102</v>
      </c>
      <c r="L164" s="38">
        <f t="shared" si="42"/>
        <v>242620.98502015157</v>
      </c>
      <c r="M164" s="38">
        <f t="shared" si="42"/>
        <v>53227.419568056655</v>
      </c>
      <c r="N164" s="38">
        <f t="shared" si="42"/>
        <v>27133.598749517634</v>
      </c>
      <c r="O164" s="38">
        <f t="shared" si="42"/>
        <v>12964.723562045694</v>
      </c>
      <c r="P164" s="38">
        <f t="shared" si="42"/>
        <v>3520471.5752851348</v>
      </c>
      <c r="Q164" s="38">
        <f t="shared" si="42"/>
        <v>996176.02084834431</v>
      </c>
      <c r="R164" s="38">
        <f t="shared" si="42"/>
        <v>276737.73866303836</v>
      </c>
      <c r="S164" s="38">
        <f t="shared" si="42"/>
        <v>67969.967595495342</v>
      </c>
      <c r="T164" s="38">
        <f t="shared" si="42"/>
        <v>33976.980899837334</v>
      </c>
      <c r="U164" s="38">
        <f t="shared" si="42"/>
        <v>289740.23824556154</v>
      </c>
      <c r="V164" s="38">
        <f t="shared" si="42"/>
        <v>3590.9191512665579</v>
      </c>
      <c r="W164" s="38">
        <f t="shared" si="42"/>
        <v>842697.00242401613</v>
      </c>
    </row>
    <row r="165" spans="2:23">
      <c r="C165" s="14" t="s">
        <v>367</v>
      </c>
      <c r="E165" s="38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</row>
    <row r="166" spans="2:23">
      <c r="C166" s="14" t="s">
        <v>368</v>
      </c>
      <c r="E166" s="38">
        <f>SUM(F166:W166)</f>
        <v>13396830.350085001</v>
      </c>
      <c r="F166" s="38">
        <f>F164+F165</f>
        <v>6066970.4035181841</v>
      </c>
      <c r="G166" s="38">
        <f t="shared" ref="G166:W166" si="43">G164+G165</f>
        <v>811675.97744944238</v>
      </c>
      <c r="H166" s="38">
        <f t="shared" si="43"/>
        <v>54944.347888322191</v>
      </c>
      <c r="I166" s="38">
        <f t="shared" si="43"/>
        <v>19123.757671187494</v>
      </c>
      <c r="J166" s="38">
        <f t="shared" si="43"/>
        <v>74601.225297702927</v>
      </c>
      <c r="K166" s="38">
        <f t="shared" si="43"/>
        <v>2207.468247695102</v>
      </c>
      <c r="L166" s="38">
        <f t="shared" si="43"/>
        <v>242620.98502015157</v>
      </c>
      <c r="M166" s="38">
        <f t="shared" si="43"/>
        <v>53227.419568056655</v>
      </c>
      <c r="N166" s="38">
        <f t="shared" si="43"/>
        <v>27133.598749517634</v>
      </c>
      <c r="O166" s="38">
        <f t="shared" si="43"/>
        <v>12964.723562045694</v>
      </c>
      <c r="P166" s="38">
        <f t="shared" si="43"/>
        <v>3520471.5752851348</v>
      </c>
      <c r="Q166" s="38">
        <f t="shared" si="43"/>
        <v>996176.02084834431</v>
      </c>
      <c r="R166" s="38">
        <f t="shared" si="43"/>
        <v>276737.73866303836</v>
      </c>
      <c r="S166" s="38">
        <f t="shared" si="43"/>
        <v>67969.967595495342</v>
      </c>
      <c r="T166" s="38">
        <f t="shared" si="43"/>
        <v>33976.980899837334</v>
      </c>
      <c r="U166" s="38">
        <f t="shared" si="43"/>
        <v>289740.23824556154</v>
      </c>
      <c r="V166" s="38">
        <f t="shared" si="43"/>
        <v>3590.9191512665579</v>
      </c>
      <c r="W166" s="38">
        <f t="shared" si="43"/>
        <v>842697.00242401613</v>
      </c>
    </row>
    <row r="167" spans="2:23" ht="15.75" thickBot="1">
      <c r="B167" s="55"/>
      <c r="C167" s="42" t="s">
        <v>415</v>
      </c>
      <c r="D167" s="52"/>
      <c r="E167" s="49">
        <f>SUM(F167:W167)</f>
        <v>13396830.350085001</v>
      </c>
      <c r="F167" s="49">
        <f t="shared" ref="F167:W167" si="44">($E$164/$E$166)*F166</f>
        <v>6066970.4035181841</v>
      </c>
      <c r="G167" s="49">
        <f t="shared" si="44"/>
        <v>811675.97744944238</v>
      </c>
      <c r="H167" s="49">
        <f t="shared" si="44"/>
        <v>54944.347888322191</v>
      </c>
      <c r="I167" s="49">
        <f t="shared" si="44"/>
        <v>19123.757671187494</v>
      </c>
      <c r="J167" s="49">
        <f t="shared" si="44"/>
        <v>74601.225297702927</v>
      </c>
      <c r="K167" s="49">
        <f t="shared" si="44"/>
        <v>2207.468247695102</v>
      </c>
      <c r="L167" s="49">
        <f t="shared" si="44"/>
        <v>242620.98502015157</v>
      </c>
      <c r="M167" s="49">
        <f t="shared" si="44"/>
        <v>53227.419568056655</v>
      </c>
      <c r="N167" s="49">
        <f t="shared" si="44"/>
        <v>27133.598749517634</v>
      </c>
      <c r="O167" s="49">
        <f t="shared" si="44"/>
        <v>12964.723562045694</v>
      </c>
      <c r="P167" s="49">
        <f t="shared" si="44"/>
        <v>3520471.5752851348</v>
      </c>
      <c r="Q167" s="49">
        <f t="shared" si="44"/>
        <v>996176.02084834431</v>
      </c>
      <c r="R167" s="49">
        <f t="shared" si="44"/>
        <v>276737.73866303836</v>
      </c>
      <c r="S167" s="49">
        <f t="shared" si="44"/>
        <v>67969.967595495342</v>
      </c>
      <c r="T167" s="49">
        <f t="shared" si="44"/>
        <v>33976.980899837334</v>
      </c>
      <c r="U167" s="49">
        <f t="shared" si="44"/>
        <v>289740.23824556154</v>
      </c>
      <c r="V167" s="49">
        <f t="shared" si="44"/>
        <v>3590.9191512665579</v>
      </c>
      <c r="W167" s="49">
        <f t="shared" si="44"/>
        <v>842697.00242401613</v>
      </c>
    </row>
    <row r="168" spans="2:23" ht="15.75" thickTop="1">
      <c r="C168" s="38"/>
    </row>
    <row r="169" spans="2:23" ht="15.75">
      <c r="E169" s="2"/>
      <c r="F169" s="2" t="s">
        <v>282</v>
      </c>
      <c r="G169" s="2" t="s">
        <v>285</v>
      </c>
      <c r="H169" s="2" t="s">
        <v>299</v>
      </c>
      <c r="I169" s="2" t="s">
        <v>286</v>
      </c>
      <c r="J169" s="7" t="s">
        <v>287</v>
      </c>
      <c r="K169" s="7" t="s">
        <v>288</v>
      </c>
      <c r="L169" s="2" t="s">
        <v>290</v>
      </c>
      <c r="M169" s="2" t="s">
        <v>291</v>
      </c>
      <c r="N169" s="2" t="s">
        <v>292</v>
      </c>
      <c r="O169" s="2" t="s">
        <v>293</v>
      </c>
      <c r="P169" s="2" t="s">
        <v>294</v>
      </c>
      <c r="Q169" s="2"/>
      <c r="R169" s="2" t="s">
        <v>295</v>
      </c>
      <c r="S169" s="2" t="s">
        <v>296</v>
      </c>
      <c r="T169" s="2" t="s">
        <v>291</v>
      </c>
      <c r="U169" s="2" t="s">
        <v>297</v>
      </c>
      <c r="V169" s="2" t="s">
        <v>298</v>
      </c>
      <c r="W169" s="2" t="s">
        <v>350</v>
      </c>
    </row>
    <row r="170" spans="2:23" ht="15.75">
      <c r="E170" s="5" t="s">
        <v>393</v>
      </c>
      <c r="F170" s="5" t="s">
        <v>299</v>
      </c>
      <c r="G170" s="5" t="s">
        <v>300</v>
      </c>
      <c r="H170" s="3" t="s">
        <v>349</v>
      </c>
      <c r="I170" s="3" t="s">
        <v>301</v>
      </c>
      <c r="J170" s="3" t="s">
        <v>301</v>
      </c>
      <c r="K170" s="3" t="s">
        <v>302</v>
      </c>
      <c r="L170" s="5" t="s">
        <v>303</v>
      </c>
      <c r="M170" s="5" t="s">
        <v>304</v>
      </c>
      <c r="N170" s="5" t="s">
        <v>305</v>
      </c>
      <c r="O170" s="5" t="s">
        <v>306</v>
      </c>
      <c r="P170" s="3" t="s">
        <v>306</v>
      </c>
      <c r="Q170" s="3" t="s">
        <v>307</v>
      </c>
      <c r="R170" s="3" t="s">
        <v>304</v>
      </c>
      <c r="S170" s="3" t="s">
        <v>301</v>
      </c>
      <c r="T170" s="3" t="s">
        <v>308</v>
      </c>
      <c r="U170" s="3" t="s">
        <v>309</v>
      </c>
      <c r="V170" s="3" t="s">
        <v>310</v>
      </c>
      <c r="W170" s="3" t="s">
        <v>351</v>
      </c>
    </row>
    <row r="171" spans="2:23" ht="15.75">
      <c r="E171" s="4"/>
      <c r="F171" s="4" t="s">
        <v>311</v>
      </c>
      <c r="G171" s="6" t="s">
        <v>312</v>
      </c>
      <c r="H171" s="6" t="s">
        <v>313</v>
      </c>
      <c r="I171" s="6" t="s">
        <v>314</v>
      </c>
      <c r="J171" s="4" t="s">
        <v>315</v>
      </c>
      <c r="K171" s="4" t="s">
        <v>316</v>
      </c>
      <c r="L171" s="6" t="s">
        <v>318</v>
      </c>
      <c r="M171" s="6" t="s">
        <v>319</v>
      </c>
      <c r="N171" s="6" t="s">
        <v>320</v>
      </c>
      <c r="O171" s="6" t="s">
        <v>321</v>
      </c>
      <c r="P171" s="4" t="s">
        <v>322</v>
      </c>
      <c r="Q171" s="4" t="s">
        <v>323</v>
      </c>
      <c r="R171" s="4" t="s">
        <v>324</v>
      </c>
      <c r="S171" s="4" t="s">
        <v>325</v>
      </c>
      <c r="T171" s="4" t="s">
        <v>326</v>
      </c>
      <c r="U171" s="4" t="s">
        <v>327</v>
      </c>
      <c r="V171" s="4" t="s">
        <v>328</v>
      </c>
      <c r="W171" s="4" t="s">
        <v>352</v>
      </c>
    </row>
    <row r="172" spans="2:23" ht="15.75">
      <c r="E172" s="29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 s="1"/>
    </row>
    <row r="173" spans="2:23" ht="30">
      <c r="C173" s="37" t="s">
        <v>402</v>
      </c>
      <c r="E173" s="30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 s="1"/>
    </row>
    <row r="174" spans="2:23">
      <c r="C174" s="14"/>
    </row>
    <row r="175" spans="2:23">
      <c r="B175" s="53" t="s">
        <v>416</v>
      </c>
    </row>
    <row r="176" spans="2:23">
      <c r="B176" s="53"/>
    </row>
    <row r="177" spans="2:23">
      <c r="B177" s="56"/>
      <c r="C177" s="24"/>
      <c r="E177" s="38"/>
    </row>
    <row r="178" spans="2:23">
      <c r="B178" s="57" t="s">
        <v>417</v>
      </c>
    </row>
    <row r="179" spans="2:23">
      <c r="B179" s="56">
        <v>565</v>
      </c>
      <c r="C179" s="24" t="s">
        <v>418</v>
      </c>
      <c r="E179" s="38">
        <f>SUM(F179:W179)</f>
        <v>5104923.1400000015</v>
      </c>
      <c r="F179" s="303">
        <f>'P-2'!E94</f>
        <v>2127600.08</v>
      </c>
      <c r="G179" s="303">
        <f>'P-2'!F94</f>
        <v>285562.95</v>
      </c>
      <c r="H179" s="303">
        <f>'P-2'!G94</f>
        <v>17017.37</v>
      </c>
      <c r="I179" s="303">
        <f>'P-2'!H94</f>
        <v>0</v>
      </c>
      <c r="J179" s="303">
        <f>'P-2'!I94</f>
        <v>0</v>
      </c>
      <c r="K179" s="303">
        <f>'P-2'!J94</f>
        <v>934.94</v>
      </c>
      <c r="L179" s="303">
        <f>'P-2'!L94</f>
        <v>90992.12</v>
      </c>
      <c r="M179" s="303">
        <f>'P-2'!M94</f>
        <v>29374.83</v>
      </c>
      <c r="N179" s="303">
        <f>'P-2'!W94</f>
        <v>3130.01</v>
      </c>
      <c r="O179" s="303">
        <f>'P-2'!N94</f>
        <v>4157.34</v>
      </c>
      <c r="P179" s="303">
        <f>'P-2'!O94</f>
        <v>1447758.87</v>
      </c>
      <c r="Q179" s="303">
        <f>'P-2'!P94</f>
        <v>422821.63</v>
      </c>
      <c r="R179" s="303">
        <f>'P-2'!Q94</f>
        <v>153411.32</v>
      </c>
      <c r="S179" s="303">
        <f>'P-2'!R94</f>
        <v>0</v>
      </c>
      <c r="T179" s="303">
        <f>'P-2'!S94</f>
        <v>18521.400000000001</v>
      </c>
      <c r="U179" s="303">
        <f>'P-2'!T94</f>
        <v>159486.58000000002</v>
      </c>
      <c r="V179" s="303">
        <f>'P-2'!U94</f>
        <v>51.74</v>
      </c>
      <c r="W179" s="303">
        <f>'P-2'!V94</f>
        <v>344101.96</v>
      </c>
    </row>
    <row r="180" spans="2:23">
      <c r="B180" s="58"/>
      <c r="C180" s="59" t="s">
        <v>366</v>
      </c>
      <c r="D180" s="60"/>
      <c r="E180" s="61">
        <f>SUM(F180:W180)</f>
        <v>5104923.1400000015</v>
      </c>
      <c r="F180" s="61">
        <f>F179</f>
        <v>2127600.08</v>
      </c>
      <c r="G180" s="61">
        <f t="shared" ref="G180:W180" si="45">G179</f>
        <v>285562.95</v>
      </c>
      <c r="H180" s="61">
        <f t="shared" si="45"/>
        <v>17017.37</v>
      </c>
      <c r="I180" s="61">
        <f t="shared" si="45"/>
        <v>0</v>
      </c>
      <c r="J180" s="61">
        <f t="shared" si="45"/>
        <v>0</v>
      </c>
      <c r="K180" s="61">
        <f t="shared" si="45"/>
        <v>934.94</v>
      </c>
      <c r="L180" s="61">
        <f t="shared" si="45"/>
        <v>90992.12</v>
      </c>
      <c r="M180" s="61">
        <f t="shared" si="45"/>
        <v>29374.83</v>
      </c>
      <c r="N180" s="61">
        <f t="shared" si="45"/>
        <v>3130.01</v>
      </c>
      <c r="O180" s="61">
        <f t="shared" si="45"/>
        <v>4157.34</v>
      </c>
      <c r="P180" s="61">
        <f t="shared" si="45"/>
        <v>1447758.87</v>
      </c>
      <c r="Q180" s="61">
        <f t="shared" si="45"/>
        <v>422821.63</v>
      </c>
      <c r="R180" s="61">
        <f t="shared" si="45"/>
        <v>153411.32</v>
      </c>
      <c r="S180" s="61">
        <f t="shared" si="45"/>
        <v>0</v>
      </c>
      <c r="T180" s="61">
        <f t="shared" si="45"/>
        <v>18521.400000000001</v>
      </c>
      <c r="U180" s="61">
        <f t="shared" si="45"/>
        <v>159486.58000000002</v>
      </c>
      <c r="V180" s="61">
        <f t="shared" si="45"/>
        <v>51.74</v>
      </c>
      <c r="W180" s="61">
        <f t="shared" si="45"/>
        <v>344101.96</v>
      </c>
    </row>
    <row r="181" spans="2:23">
      <c r="C181" s="14" t="s">
        <v>367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</row>
    <row r="182" spans="2:23">
      <c r="B182" s="39"/>
      <c r="C182" s="19" t="s">
        <v>368</v>
      </c>
      <c r="D182" s="40"/>
      <c r="E182" s="51">
        <f>SUM(F182:W182)</f>
        <v>5104923.1400000015</v>
      </c>
      <c r="F182" s="51">
        <f>F180+F181</f>
        <v>2127600.08</v>
      </c>
      <c r="G182" s="51">
        <f t="shared" ref="G182:W182" si="46">G180+G181</f>
        <v>285562.95</v>
      </c>
      <c r="H182" s="51">
        <f t="shared" si="46"/>
        <v>17017.37</v>
      </c>
      <c r="I182" s="51">
        <f t="shared" si="46"/>
        <v>0</v>
      </c>
      <c r="J182" s="51">
        <f t="shared" si="46"/>
        <v>0</v>
      </c>
      <c r="K182" s="51">
        <f t="shared" si="46"/>
        <v>934.94</v>
      </c>
      <c r="L182" s="51">
        <f t="shared" si="46"/>
        <v>90992.12</v>
      </c>
      <c r="M182" s="51">
        <f t="shared" si="46"/>
        <v>29374.83</v>
      </c>
      <c r="N182" s="51">
        <f t="shared" si="46"/>
        <v>3130.01</v>
      </c>
      <c r="O182" s="51">
        <f t="shared" si="46"/>
        <v>4157.34</v>
      </c>
      <c r="P182" s="51">
        <f t="shared" si="46"/>
        <v>1447758.87</v>
      </c>
      <c r="Q182" s="51">
        <f t="shared" si="46"/>
        <v>422821.63</v>
      </c>
      <c r="R182" s="51">
        <f t="shared" si="46"/>
        <v>153411.32</v>
      </c>
      <c r="S182" s="51">
        <f t="shared" si="46"/>
        <v>0</v>
      </c>
      <c r="T182" s="51">
        <f t="shared" si="46"/>
        <v>18521.400000000001</v>
      </c>
      <c r="U182" s="51">
        <f t="shared" si="46"/>
        <v>159486.58000000002</v>
      </c>
      <c r="V182" s="51">
        <f t="shared" si="46"/>
        <v>51.74</v>
      </c>
      <c r="W182" s="51">
        <f t="shared" si="46"/>
        <v>344101.96</v>
      </c>
    </row>
    <row r="183" spans="2:23" ht="15.75" thickBot="1">
      <c r="B183" s="55" t="s">
        <v>402</v>
      </c>
      <c r="C183" s="52"/>
      <c r="D183" s="52"/>
      <c r="E183" s="52"/>
      <c r="F183" s="49">
        <f t="shared" ref="F183:W183" si="47">($E$180/$E$182)*F182</f>
        <v>2127600.08</v>
      </c>
      <c r="G183" s="49">
        <f t="shared" si="47"/>
        <v>285562.95</v>
      </c>
      <c r="H183" s="49">
        <f t="shared" si="47"/>
        <v>17017.37</v>
      </c>
      <c r="I183" s="49">
        <f t="shared" si="47"/>
        <v>0</v>
      </c>
      <c r="J183" s="49">
        <f t="shared" si="47"/>
        <v>0</v>
      </c>
      <c r="K183" s="49">
        <f t="shared" si="47"/>
        <v>934.94</v>
      </c>
      <c r="L183" s="49">
        <f t="shared" si="47"/>
        <v>90992.12</v>
      </c>
      <c r="M183" s="49">
        <f t="shared" si="47"/>
        <v>29374.83</v>
      </c>
      <c r="N183" s="49">
        <f t="shared" si="47"/>
        <v>3130.01</v>
      </c>
      <c r="O183" s="49">
        <f t="shared" si="47"/>
        <v>4157.34</v>
      </c>
      <c r="P183" s="49">
        <f t="shared" si="47"/>
        <v>1447758.87</v>
      </c>
      <c r="Q183" s="49">
        <f t="shared" si="47"/>
        <v>422821.63</v>
      </c>
      <c r="R183" s="49">
        <f t="shared" si="47"/>
        <v>153411.32</v>
      </c>
      <c r="S183" s="49">
        <f t="shared" si="47"/>
        <v>0</v>
      </c>
      <c r="T183" s="49">
        <f t="shared" si="47"/>
        <v>18521.400000000001</v>
      </c>
      <c r="U183" s="49">
        <f t="shared" si="47"/>
        <v>159486.58000000002</v>
      </c>
      <c r="V183" s="49">
        <f t="shared" si="47"/>
        <v>51.74</v>
      </c>
      <c r="W183" s="49">
        <f t="shared" si="47"/>
        <v>344101.96</v>
      </c>
    </row>
    <row r="184" spans="2:23" ht="15.75" thickTop="1"/>
    <row r="185" spans="2:23">
      <c r="C185" s="67" t="s">
        <v>431</v>
      </c>
      <c r="D185" s="28"/>
      <c r="E185" s="28"/>
    </row>
    <row r="186" spans="2:23">
      <c r="C186" s="14" t="s">
        <v>432</v>
      </c>
      <c r="D186" s="28"/>
      <c r="E186" s="68">
        <f>E46+E59</f>
        <v>179751974.10999998</v>
      </c>
    </row>
    <row r="187" spans="2:23">
      <c r="C187" s="14" t="s">
        <v>433</v>
      </c>
      <c r="D187" s="28"/>
      <c r="E187" s="69">
        <f>E78</f>
        <v>139507886.88754344</v>
      </c>
    </row>
    <row r="188" spans="2:23">
      <c r="C188" s="28"/>
      <c r="D188" s="28"/>
      <c r="E188" s="70">
        <f>E187/E186</f>
        <v>0.77611323924693587</v>
      </c>
    </row>
    <row r="189" spans="2:23">
      <c r="C189" s="67"/>
      <c r="D189" s="66"/>
      <c r="E189" s="66"/>
    </row>
    <row r="190" spans="2:23" s="8" customFormat="1">
      <c r="B190" s="15"/>
      <c r="C190" s="160" t="s">
        <v>842</v>
      </c>
      <c r="D190" s="66"/>
      <c r="E190" s="70">
        <f>'P-10'!D73/('P-10'!D57+'P-10'!D73+'P-10'!D97+'P-10'!D111)</f>
        <v>0.16427737793876432</v>
      </c>
    </row>
    <row r="191" spans="2:23" s="8" customFormat="1">
      <c r="B191" s="15"/>
      <c r="C191" s="160" t="s">
        <v>843</v>
      </c>
      <c r="D191" s="66"/>
      <c r="E191" s="70">
        <f>E46/'P-3'!D129</f>
        <v>0.11681880342683153</v>
      </c>
    </row>
    <row r="192" spans="2:23" s="8" customFormat="1">
      <c r="B192" s="15"/>
      <c r="C192" s="160" t="s">
        <v>844</v>
      </c>
      <c r="D192" s="66"/>
      <c r="E192" s="70">
        <f>(E46+E59)/'P-3'!D263</f>
        <v>8.9082645326631099E-2</v>
      </c>
    </row>
    <row r="193" spans="2:23" s="8" customFormat="1">
      <c r="B193" s="15"/>
      <c r="C193" s="66"/>
      <c r="D193" s="66"/>
      <c r="E193" s="68"/>
    </row>
    <row r="194" spans="2:23" s="200" customFormat="1">
      <c r="B194" s="32"/>
      <c r="C194" s="160" t="s">
        <v>243</v>
      </c>
      <c r="D194" s="66"/>
      <c r="E194" s="300">
        <f>SUM(F194:W194)</f>
        <v>1</v>
      </c>
      <c r="F194" s="300">
        <v>0.53984004861021717</v>
      </c>
      <c r="G194" s="300">
        <v>7.3688182352026788E-2</v>
      </c>
      <c r="H194" s="300">
        <v>5.6884511793455781E-3</v>
      </c>
      <c r="I194" s="300">
        <v>1.3750671295019519E-3</v>
      </c>
      <c r="J194" s="300">
        <v>1.0060235611858237E-2</v>
      </c>
      <c r="K194" s="300">
        <v>1.3940363304042774E-4</v>
      </c>
      <c r="L194" s="300">
        <v>1.4372131655490627E-2</v>
      </c>
      <c r="M194" s="300">
        <v>3.1552358767578822E-3</v>
      </c>
      <c r="N194" s="300">
        <v>2.8008694019016375E-3</v>
      </c>
      <c r="O194" s="300">
        <v>8.8393915227927831E-4</v>
      </c>
      <c r="P194" s="300">
        <v>0.20478585738826208</v>
      </c>
      <c r="Q194" s="300">
        <v>5.6084059084400499E-2</v>
      </c>
      <c r="R194" s="300">
        <v>1.6121408057151065E-2</v>
      </c>
      <c r="S194" s="300">
        <v>4.9540733594233997E-3</v>
      </c>
      <c r="T194" s="300">
        <v>1.9856548512689927E-3</v>
      </c>
      <c r="U194" s="300">
        <v>1.6785997290611671E-2</v>
      </c>
      <c r="V194" s="300">
        <v>1.8829161517999732E-4</v>
      </c>
      <c r="W194" s="300">
        <v>4.7091093751282634E-2</v>
      </c>
    </row>
    <row r="195" spans="2:23" s="8" customFormat="1">
      <c r="B195" s="15"/>
      <c r="C195" s="101" t="s">
        <v>768</v>
      </c>
      <c r="D195" s="31"/>
      <c r="E195" s="300">
        <f>SUM(F195:W195)</f>
        <v>0.99999999999999989</v>
      </c>
      <c r="F195" s="196">
        <v>0.45286610675634109</v>
      </c>
      <c r="G195" s="196">
        <v>6.0587165489058577E-2</v>
      </c>
      <c r="H195" s="196">
        <v>4.1012945937599025E-3</v>
      </c>
      <c r="I195" s="196">
        <v>1.4274837533541026E-3</v>
      </c>
      <c r="J195" s="196">
        <v>5.5685728152278643E-3</v>
      </c>
      <c r="K195" s="196">
        <v>1.6477541254234784E-4</v>
      </c>
      <c r="L195" s="300">
        <v>1.811032749389203E-2</v>
      </c>
      <c r="M195" s="300">
        <v>3.9731352997031079E-3</v>
      </c>
      <c r="N195" s="300">
        <v>2.0253745132590619E-3</v>
      </c>
      <c r="O195" s="300">
        <v>9.6774559528280037E-4</v>
      </c>
      <c r="P195" s="300">
        <v>0.26278391853060962</v>
      </c>
      <c r="Q195" s="300">
        <v>7.4359083067885814E-2</v>
      </c>
      <c r="R195" s="300">
        <v>2.065695626736682E-2</v>
      </c>
      <c r="S195" s="300">
        <v>5.0735857526973977E-3</v>
      </c>
      <c r="T195" s="300">
        <v>2.5361955038582509E-3</v>
      </c>
      <c r="U195" s="300">
        <v>2.1627521635647438E-2</v>
      </c>
      <c r="V195" s="300">
        <v>2.6804244417738516E-4</v>
      </c>
      <c r="W195" s="300">
        <v>6.2902715075336416E-2</v>
      </c>
    </row>
  </sheetData>
  <mergeCells count="4">
    <mergeCell ref="C3:E3"/>
    <mergeCell ref="C4:E4"/>
    <mergeCell ref="C5:E5"/>
    <mergeCell ref="C6:D6"/>
  </mergeCells>
  <printOptions horizontalCentered="1"/>
  <pageMargins left="0" right="0" top="1" bottom="0.75" header="1" footer="0.3"/>
  <pageSetup scale="44" fitToHeight="5" orientation="landscape" r:id="rId1"/>
  <headerFooter>
    <oddHeader>&amp;RWP/Exhibit RFG-4R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3"/>
  <sheetViews>
    <sheetView topLeftCell="Q1" zoomScale="60" zoomScaleNormal="60" workbookViewId="0">
      <selection activeCell="H8" sqref="H8"/>
    </sheetView>
  </sheetViews>
  <sheetFormatPr defaultRowHeight="12.75"/>
  <cols>
    <col min="1" max="1" width="9.28515625" style="85" bestFit="1" customWidth="1"/>
    <col min="2" max="2" width="60.140625" style="85" bestFit="1" customWidth="1"/>
    <col min="3" max="3" width="15.7109375" style="85" bestFit="1" customWidth="1"/>
    <col min="4" max="4" width="15.5703125" style="82" bestFit="1" customWidth="1"/>
    <col min="5" max="5" width="14.42578125" style="82" bestFit="1" customWidth="1"/>
    <col min="6" max="6" width="18.7109375" style="82" bestFit="1" customWidth="1"/>
    <col min="7" max="7" width="17.7109375" style="82" bestFit="1" customWidth="1"/>
    <col min="8" max="8" width="12.42578125" style="82" bestFit="1" customWidth="1"/>
    <col min="9" max="9" width="15.140625" style="82" bestFit="1" customWidth="1"/>
    <col min="10" max="10" width="15.5703125" style="82" bestFit="1" customWidth="1"/>
    <col min="11" max="11" width="15" style="82" bestFit="1" customWidth="1"/>
    <col min="12" max="12" width="18.7109375" style="82" bestFit="1" customWidth="1"/>
    <col min="13" max="13" width="12" style="82" bestFit="1" customWidth="1"/>
    <col min="14" max="14" width="13.140625" style="82" bestFit="1" customWidth="1"/>
    <col min="15" max="15" width="12.7109375" style="82" bestFit="1" customWidth="1"/>
    <col min="16" max="16" width="16" style="82" bestFit="1" customWidth="1"/>
    <col min="17" max="17" width="18" style="82" bestFit="1" customWidth="1"/>
    <col min="18" max="18" width="15.85546875" style="82" bestFit="1" customWidth="1"/>
    <col min="19" max="19" width="16.28515625" style="82" bestFit="1" customWidth="1"/>
    <col min="20" max="20" width="14.85546875" style="82" bestFit="1" customWidth="1"/>
    <col min="21" max="21" width="14.28515625" style="82" bestFit="1" customWidth="1"/>
    <col min="22" max="22" width="15" style="82" bestFit="1" customWidth="1"/>
    <col min="23" max="23" width="18.5703125" style="82" bestFit="1" customWidth="1"/>
    <col min="24" max="32" width="11.7109375" style="82" bestFit="1" customWidth="1"/>
    <col min="33" max="35" width="12.7109375" style="82" bestFit="1" customWidth="1"/>
    <col min="36" max="16384" width="9.140625" style="82"/>
  </cols>
  <sheetData>
    <row r="1" spans="1:35">
      <c r="A1" s="76" t="s">
        <v>419</v>
      </c>
      <c r="B1" s="148"/>
      <c r="D1" s="79"/>
      <c r="E1" s="80"/>
      <c r="F1" s="80"/>
      <c r="G1" s="81"/>
      <c r="H1" s="81"/>
      <c r="I1" s="81"/>
      <c r="J1" s="81"/>
      <c r="K1" s="81"/>
      <c r="L1" s="80"/>
      <c r="M1" s="80"/>
      <c r="N1" s="80"/>
      <c r="O1" s="81"/>
      <c r="P1" s="81"/>
    </row>
    <row r="2" spans="1:35">
      <c r="A2" s="76" t="s">
        <v>755</v>
      </c>
      <c r="B2" s="148"/>
      <c r="D2" s="81"/>
      <c r="E2" s="80"/>
      <c r="F2" s="80"/>
      <c r="G2" s="81"/>
      <c r="H2" s="81"/>
      <c r="I2" s="81"/>
      <c r="J2" s="81"/>
      <c r="K2" s="81"/>
      <c r="L2" s="80"/>
      <c r="M2" s="80"/>
      <c r="N2" s="80"/>
      <c r="O2" s="81"/>
      <c r="P2" s="81"/>
      <c r="Q2" s="149"/>
    </row>
    <row r="3" spans="1:35">
      <c r="A3" s="150" t="s">
        <v>698</v>
      </c>
      <c r="B3" s="148"/>
      <c r="D3" s="81"/>
      <c r="E3" s="80"/>
      <c r="F3" s="80"/>
      <c r="G3" s="81"/>
      <c r="H3" s="81"/>
      <c r="I3" s="81"/>
      <c r="J3" s="81"/>
      <c r="K3" s="81"/>
      <c r="L3" s="80"/>
      <c r="M3" s="80"/>
      <c r="N3" s="80"/>
      <c r="O3" s="81"/>
      <c r="P3" s="81"/>
    </row>
    <row r="4" spans="1:35">
      <c r="A4" s="76" t="s">
        <v>902</v>
      </c>
      <c r="B4" s="148"/>
      <c r="D4" s="81"/>
      <c r="E4" s="80"/>
      <c r="F4" s="80"/>
      <c r="G4" s="81"/>
      <c r="H4" s="81"/>
      <c r="I4" s="81"/>
      <c r="J4" s="81"/>
      <c r="K4" s="81"/>
      <c r="L4" s="80"/>
      <c r="M4" s="80"/>
      <c r="N4" s="80"/>
      <c r="O4" s="81"/>
      <c r="P4" s="81"/>
    </row>
    <row r="5" spans="1:35">
      <c r="A5" s="76" t="s">
        <v>903</v>
      </c>
      <c r="B5" s="148"/>
      <c r="C5" s="82"/>
      <c r="D5" s="78"/>
      <c r="E5" s="81"/>
      <c r="F5" s="81"/>
      <c r="G5" s="84"/>
      <c r="H5" s="81"/>
      <c r="I5" s="81"/>
      <c r="J5" s="81"/>
      <c r="K5" s="81"/>
      <c r="L5" s="81"/>
      <c r="M5" s="81"/>
      <c r="N5" s="84"/>
      <c r="O5" s="81"/>
      <c r="P5" s="81"/>
      <c r="Q5" s="81"/>
    </row>
    <row r="6" spans="1:35">
      <c r="A6" s="76" t="s">
        <v>757</v>
      </c>
      <c r="B6" s="148"/>
      <c r="C6" s="82"/>
      <c r="D6" s="78"/>
      <c r="E6" s="81"/>
      <c r="F6" s="81"/>
      <c r="G6" s="84"/>
      <c r="H6" s="81"/>
      <c r="I6" s="81"/>
      <c r="J6" s="81"/>
      <c r="K6" s="81"/>
      <c r="L6" s="81"/>
      <c r="M6" s="81"/>
      <c r="N6" s="84"/>
      <c r="O6" s="81"/>
      <c r="P6" s="81"/>
      <c r="Q6" s="81"/>
    </row>
    <row r="7" spans="1:35">
      <c r="A7" s="76"/>
      <c r="B7" s="148"/>
      <c r="C7" s="82"/>
      <c r="D7" s="78"/>
      <c r="E7" s="81"/>
      <c r="F7" s="81"/>
      <c r="G7" s="84"/>
      <c r="H7" s="81"/>
      <c r="I7" s="81"/>
      <c r="J7" s="81"/>
      <c r="K7" s="81"/>
      <c r="L7" s="81"/>
      <c r="M7" s="81"/>
      <c r="N7" s="84"/>
      <c r="O7" s="81"/>
      <c r="P7" s="81"/>
      <c r="Q7" s="81"/>
    </row>
    <row r="8" spans="1:35">
      <c r="A8" s="76"/>
      <c r="B8" s="148"/>
      <c r="C8" s="82"/>
      <c r="D8" s="78"/>
      <c r="E8" s="81"/>
      <c r="F8" s="81"/>
      <c r="G8" s="84"/>
      <c r="H8" s="81"/>
      <c r="I8" s="81"/>
      <c r="J8" s="81"/>
      <c r="K8" s="81"/>
      <c r="L8" s="81"/>
      <c r="M8" s="81"/>
      <c r="N8" s="84"/>
      <c r="O8" s="81"/>
      <c r="P8" s="81"/>
      <c r="Q8" s="81"/>
    </row>
    <row r="9" spans="1:35">
      <c r="A9" s="150"/>
      <c r="B9" s="148"/>
      <c r="C9" s="76"/>
      <c r="D9" s="78"/>
      <c r="E9" s="81"/>
      <c r="F9" s="81"/>
      <c r="G9" s="84"/>
      <c r="H9" s="81"/>
      <c r="I9" s="81"/>
      <c r="J9" s="81"/>
      <c r="K9" s="81"/>
      <c r="L9" s="81"/>
      <c r="M9" s="81"/>
      <c r="N9" s="84"/>
      <c r="O9" s="81"/>
      <c r="P9" s="81"/>
      <c r="Q9" s="81"/>
    </row>
    <row r="10" spans="1:35">
      <c r="A10" s="150"/>
      <c r="B10" s="148"/>
      <c r="C10" s="76"/>
      <c r="D10" s="78"/>
      <c r="E10" s="81"/>
      <c r="F10" s="81"/>
      <c r="G10" s="84"/>
      <c r="H10" s="81"/>
      <c r="I10" s="81"/>
      <c r="J10" s="81"/>
      <c r="K10" s="81"/>
      <c r="L10" s="81"/>
      <c r="M10" s="81"/>
      <c r="N10" s="84"/>
      <c r="O10" s="81"/>
      <c r="P10" s="81"/>
      <c r="Q10" s="81"/>
    </row>
    <row r="11" spans="1:35">
      <c r="A11" s="151"/>
      <c r="B11" s="89"/>
      <c r="C11" s="82"/>
      <c r="D11" s="87"/>
      <c r="E11" s="84" t="s">
        <v>311</v>
      </c>
      <c r="F11" s="84" t="s">
        <v>312</v>
      </c>
      <c r="G11" s="84" t="s">
        <v>313</v>
      </c>
      <c r="H11" s="84" t="s">
        <v>314</v>
      </c>
      <c r="I11" s="84" t="s">
        <v>315</v>
      </c>
      <c r="J11" s="84" t="s">
        <v>316</v>
      </c>
      <c r="K11" s="84" t="s">
        <v>317</v>
      </c>
      <c r="L11" s="84" t="s">
        <v>440</v>
      </c>
      <c r="M11" s="84" t="s">
        <v>319</v>
      </c>
      <c r="N11" s="84" t="s">
        <v>321</v>
      </c>
      <c r="O11" s="84" t="s">
        <v>322</v>
      </c>
      <c r="P11" s="84" t="s">
        <v>323</v>
      </c>
      <c r="Q11" s="84" t="s">
        <v>324</v>
      </c>
      <c r="R11" s="84" t="s">
        <v>325</v>
      </c>
      <c r="S11" s="84" t="s">
        <v>326</v>
      </c>
      <c r="T11" s="84" t="s">
        <v>327</v>
      </c>
      <c r="U11" s="84" t="s">
        <v>328</v>
      </c>
      <c r="V11" s="84" t="s">
        <v>352</v>
      </c>
      <c r="W11" s="84" t="s">
        <v>441</v>
      </c>
      <c r="X11" s="84" t="s">
        <v>442</v>
      </c>
      <c r="Y11" s="84" t="s">
        <v>442</v>
      </c>
      <c r="Z11" s="84" t="s">
        <v>442</v>
      </c>
      <c r="AA11" s="84" t="s">
        <v>442</v>
      </c>
      <c r="AB11" s="84" t="s">
        <v>442</v>
      </c>
      <c r="AC11" s="84" t="s">
        <v>442</v>
      </c>
      <c r="AD11" s="84" t="s">
        <v>442</v>
      </c>
      <c r="AE11" s="84" t="s">
        <v>442</v>
      </c>
      <c r="AF11" s="84" t="s">
        <v>442</v>
      </c>
      <c r="AG11" s="84" t="s">
        <v>442</v>
      </c>
      <c r="AH11" s="84" t="s">
        <v>442</v>
      </c>
      <c r="AI11" s="84" t="s">
        <v>442</v>
      </c>
    </row>
    <row r="12" spans="1:35">
      <c r="A12" s="89" t="s">
        <v>0</v>
      </c>
      <c r="B12" s="89"/>
      <c r="C12" s="152"/>
      <c r="D12" s="87" t="s">
        <v>443</v>
      </c>
      <c r="E12" s="84"/>
      <c r="F12" s="84" t="s">
        <v>285</v>
      </c>
      <c r="G12" s="84" t="s">
        <v>299</v>
      </c>
      <c r="H12" s="84" t="s">
        <v>286</v>
      </c>
      <c r="I12" s="84" t="s">
        <v>287</v>
      </c>
      <c r="J12" s="84" t="s">
        <v>288</v>
      </c>
      <c r="K12" s="84" t="s">
        <v>289</v>
      </c>
      <c r="L12" s="84" t="s">
        <v>290</v>
      </c>
      <c r="M12" s="84" t="s">
        <v>291</v>
      </c>
      <c r="N12" s="84" t="s">
        <v>293</v>
      </c>
      <c r="O12" s="84" t="s">
        <v>294</v>
      </c>
      <c r="P12" s="89" t="s">
        <v>357</v>
      </c>
      <c r="Q12" s="84" t="s">
        <v>295</v>
      </c>
      <c r="R12" s="84" t="s">
        <v>359</v>
      </c>
      <c r="S12" s="84" t="s">
        <v>291</v>
      </c>
      <c r="T12" s="84" t="s">
        <v>297</v>
      </c>
      <c r="U12" s="84" t="s">
        <v>298</v>
      </c>
      <c r="V12" s="84" t="s">
        <v>356</v>
      </c>
      <c r="W12" s="84" t="s">
        <v>444</v>
      </c>
      <c r="X12" s="84" t="s">
        <v>445</v>
      </c>
      <c r="Y12" s="84" t="s">
        <v>445</v>
      </c>
      <c r="Z12" s="84" t="s">
        <v>445</v>
      </c>
      <c r="AA12" s="84" t="s">
        <v>445</v>
      </c>
      <c r="AB12" s="84" t="s">
        <v>445</v>
      </c>
      <c r="AC12" s="84" t="s">
        <v>445</v>
      </c>
      <c r="AD12" s="84" t="s">
        <v>445</v>
      </c>
      <c r="AE12" s="84" t="s">
        <v>445</v>
      </c>
      <c r="AF12" s="84" t="s">
        <v>445</v>
      </c>
      <c r="AG12" s="84" t="s">
        <v>445</v>
      </c>
      <c r="AH12" s="84" t="s">
        <v>445</v>
      </c>
      <c r="AI12" s="84" t="s">
        <v>445</v>
      </c>
    </row>
    <row r="13" spans="1:35">
      <c r="A13" s="90" t="s">
        <v>446</v>
      </c>
      <c r="B13" s="90" t="s">
        <v>447</v>
      </c>
      <c r="C13" s="90" t="s">
        <v>448</v>
      </c>
      <c r="D13" s="91" t="s">
        <v>354</v>
      </c>
      <c r="E13" s="90" t="s">
        <v>299</v>
      </c>
      <c r="F13" s="90" t="s">
        <v>300</v>
      </c>
      <c r="G13" s="90" t="s">
        <v>349</v>
      </c>
      <c r="H13" s="90" t="s">
        <v>301</v>
      </c>
      <c r="I13" s="90" t="s">
        <v>301</v>
      </c>
      <c r="J13" s="90" t="s">
        <v>302</v>
      </c>
      <c r="K13" s="90" t="s">
        <v>303</v>
      </c>
      <c r="L13" s="90" t="s">
        <v>303</v>
      </c>
      <c r="M13" s="90" t="s">
        <v>304</v>
      </c>
      <c r="N13" s="90" t="s">
        <v>306</v>
      </c>
      <c r="O13" s="90" t="s">
        <v>449</v>
      </c>
      <c r="P13" s="90" t="s">
        <v>358</v>
      </c>
      <c r="Q13" s="90" t="s">
        <v>450</v>
      </c>
      <c r="R13" s="90" t="s">
        <v>301</v>
      </c>
      <c r="S13" s="90" t="s">
        <v>308</v>
      </c>
      <c r="T13" s="90" t="s">
        <v>309</v>
      </c>
      <c r="U13" s="90" t="s">
        <v>310</v>
      </c>
      <c r="V13" s="90" t="s">
        <v>351</v>
      </c>
      <c r="W13" s="90" t="s">
        <v>305</v>
      </c>
      <c r="X13" s="90">
        <v>1</v>
      </c>
      <c r="Y13" s="90">
        <v>2</v>
      </c>
      <c r="Z13" s="90">
        <v>3</v>
      </c>
      <c r="AA13" s="90">
        <v>4</v>
      </c>
      <c r="AB13" s="90">
        <v>5</v>
      </c>
      <c r="AC13" s="90">
        <v>6</v>
      </c>
      <c r="AD13" s="90">
        <v>7</v>
      </c>
      <c r="AE13" s="90">
        <v>8</v>
      </c>
      <c r="AF13" s="90">
        <v>9</v>
      </c>
      <c r="AG13" s="90">
        <v>10</v>
      </c>
      <c r="AH13" s="90">
        <v>11</v>
      </c>
      <c r="AI13" s="90">
        <v>12</v>
      </c>
    </row>
    <row r="14" spans="1:35">
      <c r="A14" s="148"/>
      <c r="B14" s="148"/>
      <c r="C14" s="148"/>
      <c r="D14" s="87" t="s">
        <v>451</v>
      </c>
      <c r="E14" s="87" t="s">
        <v>452</v>
      </c>
      <c r="F14" s="87" t="s">
        <v>453</v>
      </c>
      <c r="G14" s="87" t="s">
        <v>454</v>
      </c>
      <c r="H14" s="87" t="s">
        <v>455</v>
      </c>
      <c r="I14" s="87" t="s">
        <v>456</v>
      </c>
      <c r="J14" s="87" t="s">
        <v>457</v>
      </c>
      <c r="K14" s="87" t="s">
        <v>458</v>
      </c>
      <c r="L14" s="87" t="s">
        <v>459</v>
      </c>
      <c r="M14" s="87" t="s">
        <v>460</v>
      </c>
      <c r="N14" s="87" t="s">
        <v>461</v>
      </c>
      <c r="O14" s="87" t="s">
        <v>462</v>
      </c>
      <c r="P14" s="87" t="s">
        <v>463</v>
      </c>
      <c r="Q14" s="87" t="s">
        <v>464</v>
      </c>
      <c r="R14" s="87" t="s">
        <v>465</v>
      </c>
      <c r="S14" s="87" t="s">
        <v>466</v>
      </c>
      <c r="T14" s="87" t="s">
        <v>467</v>
      </c>
      <c r="U14" s="87" t="s">
        <v>468</v>
      </c>
      <c r="V14" s="87" t="s">
        <v>469</v>
      </c>
      <c r="W14" s="87" t="s">
        <v>470</v>
      </c>
      <c r="X14" s="87" t="s">
        <v>471</v>
      </c>
      <c r="Y14" s="87" t="s">
        <v>472</v>
      </c>
      <c r="Z14" s="87" t="s">
        <v>473</v>
      </c>
      <c r="AA14" s="87" t="s">
        <v>474</v>
      </c>
      <c r="AB14" s="87" t="s">
        <v>475</v>
      </c>
      <c r="AC14" s="87" t="s">
        <v>476</v>
      </c>
      <c r="AD14" s="87" t="s">
        <v>477</v>
      </c>
      <c r="AE14" s="87" t="s">
        <v>478</v>
      </c>
      <c r="AF14" s="87" t="s">
        <v>479</v>
      </c>
      <c r="AG14" s="87" t="s">
        <v>480</v>
      </c>
      <c r="AH14" s="87" t="s">
        <v>481</v>
      </c>
      <c r="AI14" s="87" t="s">
        <v>482</v>
      </c>
    </row>
    <row r="15" spans="1:35">
      <c r="A15" s="145"/>
      <c r="B15" s="145"/>
      <c r="C15" s="145"/>
      <c r="D15" s="153"/>
      <c r="E15" s="84"/>
      <c r="F15" s="84"/>
      <c r="G15" s="154"/>
      <c r="H15" s="84"/>
      <c r="I15" s="84"/>
      <c r="J15" s="84"/>
      <c r="K15" s="84"/>
      <c r="L15" s="84"/>
      <c r="M15" s="154"/>
      <c r="N15" s="84"/>
      <c r="O15" s="84"/>
      <c r="P15" s="84"/>
    </row>
    <row r="16" spans="1:35">
      <c r="A16" s="145">
        <v>1</v>
      </c>
      <c r="B16" s="155" t="s">
        <v>120</v>
      </c>
      <c r="C16" s="148"/>
      <c r="D16" s="14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</row>
    <row r="17" spans="1:35">
      <c r="A17" s="145">
        <f>A16+1</f>
        <v>2</v>
      </c>
      <c r="B17" s="145"/>
      <c r="C17" s="148"/>
      <c r="D17" s="97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</row>
    <row r="18" spans="1:35">
      <c r="A18" s="145">
        <f t="shared" ref="A18:A81" si="0">A17+1</f>
        <v>3</v>
      </c>
      <c r="B18" s="156" t="s">
        <v>121</v>
      </c>
      <c r="C18" s="157"/>
      <c r="D18" s="97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</row>
    <row r="19" spans="1:35">
      <c r="A19" s="145">
        <f t="shared" si="0"/>
        <v>4</v>
      </c>
      <c r="B19" s="158" t="s">
        <v>122</v>
      </c>
      <c r="C19" s="157"/>
      <c r="D19" s="97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</row>
    <row r="20" spans="1:35">
      <c r="A20" s="145">
        <f t="shared" si="0"/>
        <v>5</v>
      </c>
      <c r="B20" s="159" t="s">
        <v>699</v>
      </c>
      <c r="C20" s="160" t="s">
        <v>236</v>
      </c>
      <c r="D20" s="142">
        <f>SUM(E20:AI20)</f>
        <v>22333487.949999999</v>
      </c>
      <c r="E20" s="161">
        <v>19702703.629999999</v>
      </c>
      <c r="F20" s="161">
        <v>1817149.9300000002</v>
      </c>
      <c r="G20" s="161">
        <v>128950.28</v>
      </c>
      <c r="H20" s="161">
        <v>13844.14</v>
      </c>
      <c r="I20" s="161">
        <v>10989.68</v>
      </c>
      <c r="J20" s="161">
        <v>1427.23</v>
      </c>
      <c r="K20" s="161">
        <v>0</v>
      </c>
      <c r="L20" s="161">
        <v>29965.89</v>
      </c>
      <c r="M20" s="161">
        <v>71.36</v>
      </c>
      <c r="N20" s="161">
        <v>9919.25</v>
      </c>
      <c r="O20" s="161">
        <v>483260.26</v>
      </c>
      <c r="P20" s="161">
        <v>7968.7</v>
      </c>
      <c r="Q20" s="161">
        <v>71.36</v>
      </c>
      <c r="R20" s="161">
        <v>56803.78</v>
      </c>
      <c r="S20" s="161">
        <v>71.36</v>
      </c>
      <c r="T20" s="161">
        <v>71.36</v>
      </c>
      <c r="U20" s="161">
        <v>142.72</v>
      </c>
      <c r="V20" s="161">
        <v>69577.490000000005</v>
      </c>
      <c r="W20" s="161">
        <v>499.53000000000003</v>
      </c>
      <c r="X20" s="161">
        <v>0</v>
      </c>
      <c r="Y20" s="161">
        <v>0</v>
      </c>
      <c r="Z20" s="161">
        <v>0</v>
      </c>
      <c r="AA20" s="161">
        <v>0</v>
      </c>
      <c r="AB20" s="161">
        <v>0</v>
      </c>
      <c r="AC20" s="161">
        <v>0</v>
      </c>
      <c r="AD20" s="161">
        <v>0</v>
      </c>
      <c r="AE20" s="161">
        <v>0</v>
      </c>
      <c r="AF20" s="161">
        <v>0</v>
      </c>
      <c r="AG20" s="161">
        <v>0</v>
      </c>
      <c r="AH20" s="161">
        <v>0</v>
      </c>
      <c r="AI20" s="161">
        <v>0</v>
      </c>
    </row>
    <row r="21" spans="1:35">
      <c r="A21" s="145">
        <f t="shared" si="0"/>
        <v>6</v>
      </c>
      <c r="B21" s="159" t="s">
        <v>699</v>
      </c>
      <c r="C21" s="160" t="s">
        <v>232</v>
      </c>
      <c r="D21" s="142">
        <f t="shared" ref="D21:D24" si="1">SUM(E21:AI21)</f>
        <v>2946145.11</v>
      </c>
      <c r="E21" s="161">
        <v>1223034.94</v>
      </c>
      <c r="F21" s="161">
        <v>164215.01999999999</v>
      </c>
      <c r="G21" s="161">
        <v>9810.65</v>
      </c>
      <c r="H21" s="161">
        <v>1369.95</v>
      </c>
      <c r="I21" s="161">
        <v>8555.61</v>
      </c>
      <c r="J21" s="161">
        <v>527.36</v>
      </c>
      <c r="K21" s="161">
        <v>0</v>
      </c>
      <c r="L21" s="161">
        <v>51645.86</v>
      </c>
      <c r="M21" s="161">
        <v>16651.599999999999</v>
      </c>
      <c r="N21" s="161">
        <v>2380.4900000000002</v>
      </c>
      <c r="O21" s="161">
        <v>831324.72</v>
      </c>
      <c r="P21" s="161">
        <v>240646.79</v>
      </c>
      <c r="Q21" s="161">
        <v>86587.11</v>
      </c>
      <c r="R21" s="161">
        <v>6997.09</v>
      </c>
      <c r="S21" s="161">
        <v>10653.25</v>
      </c>
      <c r="T21" s="161">
        <v>90779.48</v>
      </c>
      <c r="U21" s="161">
        <v>412.46000000000004</v>
      </c>
      <c r="V21" s="161">
        <v>198322.51</v>
      </c>
      <c r="W21" s="161">
        <v>2230.2200000000003</v>
      </c>
      <c r="X21" s="161">
        <v>0</v>
      </c>
      <c r="Y21" s="161">
        <v>0</v>
      </c>
      <c r="Z21" s="161">
        <v>0</v>
      </c>
      <c r="AA21" s="161">
        <v>0</v>
      </c>
      <c r="AB21" s="161">
        <v>0</v>
      </c>
      <c r="AC21" s="161">
        <v>0</v>
      </c>
      <c r="AD21" s="161">
        <v>0</v>
      </c>
      <c r="AE21" s="161">
        <v>0</v>
      </c>
      <c r="AF21" s="161">
        <v>0</v>
      </c>
      <c r="AG21" s="161">
        <v>0</v>
      </c>
      <c r="AH21" s="161">
        <v>0</v>
      </c>
      <c r="AI21" s="161">
        <v>0</v>
      </c>
    </row>
    <row r="22" spans="1:35">
      <c r="A22" s="145">
        <f t="shared" si="0"/>
        <v>7</v>
      </c>
      <c r="B22" s="159" t="s">
        <v>699</v>
      </c>
      <c r="C22" s="160" t="s">
        <v>233</v>
      </c>
      <c r="D22" s="142">
        <f t="shared" si="1"/>
        <v>5674145.1899999995</v>
      </c>
      <c r="E22" s="161">
        <v>2364837.13</v>
      </c>
      <c r="F22" s="161">
        <v>317404.51</v>
      </c>
      <c r="G22" s="161">
        <v>18914.89</v>
      </c>
      <c r="H22" s="161">
        <v>0</v>
      </c>
      <c r="I22" s="161">
        <v>0</v>
      </c>
      <c r="J22" s="161">
        <v>1039.19</v>
      </c>
      <c r="K22" s="161">
        <v>0</v>
      </c>
      <c r="L22" s="161">
        <v>101138.16</v>
      </c>
      <c r="M22" s="161">
        <v>32650.25</v>
      </c>
      <c r="N22" s="161">
        <v>4620.9000000000005</v>
      </c>
      <c r="O22" s="161">
        <v>1609190.54</v>
      </c>
      <c r="P22" s="161">
        <v>469968.15</v>
      </c>
      <c r="Q22" s="161">
        <v>170517.38</v>
      </c>
      <c r="R22" s="161">
        <v>0</v>
      </c>
      <c r="S22" s="161">
        <v>20586.62</v>
      </c>
      <c r="T22" s="161">
        <v>177270.06</v>
      </c>
      <c r="U22" s="161">
        <v>57.5</v>
      </c>
      <c r="V22" s="161">
        <v>382470.89</v>
      </c>
      <c r="W22" s="161">
        <v>3479.02</v>
      </c>
      <c r="X22" s="161">
        <v>0</v>
      </c>
      <c r="Y22" s="161">
        <v>0</v>
      </c>
      <c r="Z22" s="161">
        <v>0</v>
      </c>
      <c r="AA22" s="161">
        <v>0</v>
      </c>
      <c r="AB22" s="161">
        <v>0</v>
      </c>
      <c r="AC22" s="161">
        <v>0</v>
      </c>
      <c r="AD22" s="161">
        <v>0</v>
      </c>
      <c r="AE22" s="161">
        <v>0</v>
      </c>
      <c r="AF22" s="161">
        <v>0</v>
      </c>
      <c r="AG22" s="161">
        <v>0</v>
      </c>
      <c r="AH22" s="161">
        <v>0</v>
      </c>
      <c r="AI22" s="161">
        <v>0</v>
      </c>
    </row>
    <row r="23" spans="1:35">
      <c r="A23" s="145">
        <f t="shared" si="0"/>
        <v>8</v>
      </c>
      <c r="B23" s="159" t="s">
        <v>699</v>
      </c>
      <c r="C23" s="160" t="s">
        <v>240</v>
      </c>
      <c r="D23" s="142">
        <f t="shared" si="1"/>
        <v>13505739.51</v>
      </c>
      <c r="E23" s="161">
        <v>7006752.2699999996</v>
      </c>
      <c r="F23" s="161">
        <v>937764.69000000006</v>
      </c>
      <c r="G23" s="161">
        <v>78296.070000000007</v>
      </c>
      <c r="H23" s="161">
        <v>53769.19</v>
      </c>
      <c r="I23" s="161">
        <v>213756.43</v>
      </c>
      <c r="J23" s="161">
        <v>1791.71</v>
      </c>
      <c r="K23" s="161">
        <v>0</v>
      </c>
      <c r="L23" s="161">
        <v>274985.06</v>
      </c>
      <c r="M23" s="161">
        <v>31.95</v>
      </c>
      <c r="N23" s="161">
        <v>18612.11</v>
      </c>
      <c r="O23" s="161">
        <v>3086183.04</v>
      </c>
      <c r="P23" s="161">
        <v>811321.94000000006</v>
      </c>
      <c r="Q23" s="161">
        <v>234.32</v>
      </c>
      <c r="R23" s="161">
        <v>192340.15</v>
      </c>
      <c r="S23" s="161">
        <v>76.69</v>
      </c>
      <c r="T23" s="161">
        <v>268.41000000000003</v>
      </c>
      <c r="U23" s="161">
        <v>8653.66</v>
      </c>
      <c r="V23" s="161">
        <v>750478.86</v>
      </c>
      <c r="W23" s="161">
        <v>70422.960000000006</v>
      </c>
      <c r="X23" s="161">
        <v>0</v>
      </c>
      <c r="Y23" s="161">
        <v>0</v>
      </c>
      <c r="Z23" s="161">
        <v>0</v>
      </c>
      <c r="AA23" s="161">
        <v>0</v>
      </c>
      <c r="AB23" s="161">
        <v>0</v>
      </c>
      <c r="AC23" s="161">
        <v>0</v>
      </c>
      <c r="AD23" s="161">
        <v>0</v>
      </c>
      <c r="AE23" s="161">
        <v>0</v>
      </c>
      <c r="AF23" s="161">
        <v>0</v>
      </c>
      <c r="AG23" s="161">
        <v>0</v>
      </c>
      <c r="AH23" s="161">
        <v>0</v>
      </c>
      <c r="AI23" s="161">
        <v>0</v>
      </c>
    </row>
    <row r="24" spans="1:35">
      <c r="A24" s="145">
        <f t="shared" si="0"/>
        <v>9</v>
      </c>
      <c r="B24" s="159" t="s">
        <v>699</v>
      </c>
      <c r="C24" s="160" t="s">
        <v>243</v>
      </c>
      <c r="D24" s="142">
        <f t="shared" si="1"/>
        <v>17054727.099999998</v>
      </c>
      <c r="E24" s="161">
        <v>9206824.7200000007</v>
      </c>
      <c r="F24" s="161">
        <v>1256731.8400000001</v>
      </c>
      <c r="G24" s="161">
        <v>97014.98</v>
      </c>
      <c r="H24" s="161">
        <v>23451.39</v>
      </c>
      <c r="I24" s="161">
        <v>171574.57</v>
      </c>
      <c r="J24" s="161">
        <v>2377.4900000000002</v>
      </c>
      <c r="K24" s="161">
        <v>0</v>
      </c>
      <c r="L24" s="161">
        <v>245112.78</v>
      </c>
      <c r="M24" s="161">
        <v>53811.69</v>
      </c>
      <c r="N24" s="161">
        <v>15075.34</v>
      </c>
      <c r="O24" s="161">
        <v>3492566.92</v>
      </c>
      <c r="P24" s="161">
        <v>956498.32000000007</v>
      </c>
      <c r="Q24" s="161">
        <v>274946.22000000003</v>
      </c>
      <c r="R24" s="161">
        <v>84490.37</v>
      </c>
      <c r="S24" s="161">
        <v>33864.800000000003</v>
      </c>
      <c r="T24" s="161">
        <v>286280.60000000003</v>
      </c>
      <c r="U24" s="161">
        <v>3211.26</v>
      </c>
      <c r="V24" s="161">
        <v>803125.75</v>
      </c>
      <c r="W24" s="161">
        <v>47768.06</v>
      </c>
      <c r="X24" s="161">
        <v>0</v>
      </c>
      <c r="Y24" s="161">
        <v>0</v>
      </c>
      <c r="Z24" s="161">
        <v>0</v>
      </c>
      <c r="AA24" s="161">
        <v>0</v>
      </c>
      <c r="AB24" s="161">
        <v>0</v>
      </c>
      <c r="AC24" s="161">
        <v>0</v>
      </c>
      <c r="AD24" s="161">
        <v>0</v>
      </c>
      <c r="AE24" s="161">
        <v>0</v>
      </c>
      <c r="AF24" s="161">
        <v>0</v>
      </c>
      <c r="AG24" s="161">
        <v>0</v>
      </c>
      <c r="AH24" s="161">
        <v>0</v>
      </c>
      <c r="AI24" s="161">
        <v>0</v>
      </c>
    </row>
    <row r="25" spans="1:35">
      <c r="A25" s="145">
        <f t="shared" si="0"/>
        <v>10</v>
      </c>
      <c r="B25" s="158" t="s">
        <v>124</v>
      </c>
      <c r="D25" s="142">
        <f t="shared" ref="D25:AI25" si="2">SUM(D20:D24)</f>
        <v>61514244.859999999</v>
      </c>
      <c r="E25" s="93">
        <f t="shared" si="2"/>
        <v>39504152.689999998</v>
      </c>
      <c r="F25" s="93">
        <f t="shared" si="2"/>
        <v>4493265.99</v>
      </c>
      <c r="G25" s="93">
        <f t="shared" si="2"/>
        <v>332986.87</v>
      </c>
      <c r="H25" s="93">
        <f t="shared" si="2"/>
        <v>92434.67</v>
      </c>
      <c r="I25" s="93">
        <f t="shared" si="2"/>
        <v>404876.29000000004</v>
      </c>
      <c r="J25" s="93">
        <f t="shared" si="2"/>
        <v>7162.98</v>
      </c>
      <c r="K25" s="93">
        <f t="shared" si="2"/>
        <v>0</v>
      </c>
      <c r="L25" s="93">
        <f t="shared" si="2"/>
        <v>702847.75</v>
      </c>
      <c r="M25" s="93">
        <f t="shared" si="2"/>
        <v>103216.85</v>
      </c>
      <c r="N25" s="93">
        <f t="shared" si="2"/>
        <v>50608.09</v>
      </c>
      <c r="O25" s="93">
        <f t="shared" si="2"/>
        <v>9502525.4800000004</v>
      </c>
      <c r="P25" s="93">
        <f t="shared" si="2"/>
        <v>2486403.9000000004</v>
      </c>
      <c r="Q25" s="93">
        <f t="shared" si="2"/>
        <v>532356.39</v>
      </c>
      <c r="R25" s="93">
        <f t="shared" si="2"/>
        <v>340631.39</v>
      </c>
      <c r="S25" s="93">
        <f t="shared" si="2"/>
        <v>65252.72</v>
      </c>
      <c r="T25" s="93">
        <f t="shared" si="2"/>
        <v>554669.91</v>
      </c>
      <c r="U25" s="93">
        <f t="shared" si="2"/>
        <v>12477.6</v>
      </c>
      <c r="V25" s="93">
        <f t="shared" si="2"/>
        <v>2203975.5</v>
      </c>
      <c r="W25" s="93">
        <f t="shared" si="2"/>
        <v>124399.79000000001</v>
      </c>
      <c r="X25" s="93">
        <f t="shared" si="2"/>
        <v>0</v>
      </c>
      <c r="Y25" s="93">
        <f t="shared" si="2"/>
        <v>0</v>
      </c>
      <c r="Z25" s="93">
        <f t="shared" si="2"/>
        <v>0</v>
      </c>
      <c r="AA25" s="93">
        <f t="shared" si="2"/>
        <v>0</v>
      </c>
      <c r="AB25" s="93">
        <f t="shared" si="2"/>
        <v>0</v>
      </c>
      <c r="AC25" s="93">
        <f t="shared" si="2"/>
        <v>0</v>
      </c>
      <c r="AD25" s="93">
        <f t="shared" si="2"/>
        <v>0</v>
      </c>
      <c r="AE25" s="93">
        <f t="shared" si="2"/>
        <v>0</v>
      </c>
      <c r="AF25" s="93">
        <f t="shared" si="2"/>
        <v>0</v>
      </c>
      <c r="AG25" s="93">
        <f t="shared" si="2"/>
        <v>0</v>
      </c>
      <c r="AH25" s="93">
        <f t="shared" si="2"/>
        <v>0</v>
      </c>
      <c r="AI25" s="93">
        <f t="shared" si="2"/>
        <v>0</v>
      </c>
    </row>
    <row r="26" spans="1:35">
      <c r="A26" s="145">
        <f t="shared" si="0"/>
        <v>11</v>
      </c>
      <c r="B26" s="158"/>
      <c r="D26" s="142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35">
      <c r="A27" s="145">
        <f t="shared" si="0"/>
        <v>12</v>
      </c>
      <c r="B27" s="158" t="s">
        <v>125</v>
      </c>
      <c r="D27" s="97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35">
      <c r="A28" s="145">
        <f t="shared" si="0"/>
        <v>13</v>
      </c>
      <c r="B28" s="159" t="s">
        <v>126</v>
      </c>
      <c r="C28" s="160" t="s">
        <v>232</v>
      </c>
      <c r="D28" s="142">
        <f>SUM(E28:AI28)</f>
        <v>231151.28</v>
      </c>
      <c r="E28" s="161">
        <v>95957.96</v>
      </c>
      <c r="F28" s="161">
        <v>12884.130000000001</v>
      </c>
      <c r="G28" s="161">
        <v>769.73</v>
      </c>
      <c r="H28" s="161">
        <v>107.48</v>
      </c>
      <c r="I28" s="161">
        <v>671.26</v>
      </c>
      <c r="J28" s="161">
        <v>41.38</v>
      </c>
      <c r="K28" s="161">
        <v>0</v>
      </c>
      <c r="L28" s="161">
        <v>4052.08</v>
      </c>
      <c r="M28" s="161">
        <v>1306.47</v>
      </c>
      <c r="N28" s="161">
        <v>186.77</v>
      </c>
      <c r="O28" s="161">
        <v>65224.810000000005</v>
      </c>
      <c r="P28" s="161">
        <v>18880.88</v>
      </c>
      <c r="Q28" s="161">
        <v>6793.53</v>
      </c>
      <c r="R28" s="161">
        <v>548.99</v>
      </c>
      <c r="S28" s="161">
        <v>835.85</v>
      </c>
      <c r="T28" s="161">
        <v>7122.46</v>
      </c>
      <c r="U28" s="161">
        <v>32.36</v>
      </c>
      <c r="V28" s="161">
        <v>15560.16</v>
      </c>
      <c r="W28" s="161">
        <v>174.98</v>
      </c>
      <c r="X28" s="161">
        <v>0</v>
      </c>
      <c r="Y28" s="161">
        <v>0</v>
      </c>
      <c r="Z28" s="161">
        <v>0</v>
      </c>
      <c r="AA28" s="161">
        <v>0</v>
      </c>
      <c r="AB28" s="161">
        <v>0</v>
      </c>
      <c r="AC28" s="161">
        <v>0</v>
      </c>
      <c r="AD28" s="161">
        <v>0</v>
      </c>
      <c r="AE28" s="161">
        <v>0</v>
      </c>
      <c r="AF28" s="161">
        <v>0</v>
      </c>
      <c r="AG28" s="161">
        <v>0</v>
      </c>
      <c r="AH28" s="161">
        <v>0</v>
      </c>
      <c r="AI28" s="161">
        <v>0</v>
      </c>
    </row>
    <row r="29" spans="1:35">
      <c r="A29" s="145">
        <f t="shared" si="0"/>
        <v>14</v>
      </c>
      <c r="B29" s="159" t="s">
        <v>52</v>
      </c>
      <c r="C29" s="160" t="s">
        <v>232</v>
      </c>
      <c r="D29" s="142">
        <f t="shared" ref="D29:D36" si="3">SUM(E29:AI29)</f>
        <v>43638615.869999997</v>
      </c>
      <c r="E29" s="161">
        <v>18115724.109999999</v>
      </c>
      <c r="F29" s="161">
        <v>2432370.37</v>
      </c>
      <c r="G29" s="161">
        <v>145316.45000000001</v>
      </c>
      <c r="H29" s="161">
        <v>20291.95</v>
      </c>
      <c r="I29" s="161">
        <v>126726.42</v>
      </c>
      <c r="J29" s="161">
        <v>7811.3</v>
      </c>
      <c r="K29" s="161">
        <v>0</v>
      </c>
      <c r="L29" s="161">
        <v>764984.17</v>
      </c>
      <c r="M29" s="161">
        <v>246645.23</v>
      </c>
      <c r="N29" s="161">
        <v>35259.97</v>
      </c>
      <c r="O29" s="161">
        <v>12313670.470000001</v>
      </c>
      <c r="P29" s="161">
        <v>3564485.86</v>
      </c>
      <c r="Q29" s="161">
        <v>1282537.6400000001</v>
      </c>
      <c r="R29" s="161">
        <v>103641.62</v>
      </c>
      <c r="S29" s="161">
        <v>157797.08000000002</v>
      </c>
      <c r="T29" s="161">
        <v>1344635.32</v>
      </c>
      <c r="U29" s="161">
        <v>6109.39</v>
      </c>
      <c r="V29" s="161">
        <v>2937574.12</v>
      </c>
      <c r="W29" s="161">
        <v>33034.400000000001</v>
      </c>
      <c r="X29" s="161">
        <v>0</v>
      </c>
      <c r="Y29" s="161">
        <v>0</v>
      </c>
      <c r="Z29" s="161">
        <v>0</v>
      </c>
      <c r="AA29" s="161">
        <v>0</v>
      </c>
      <c r="AB29" s="161">
        <v>0</v>
      </c>
      <c r="AC29" s="161">
        <v>0</v>
      </c>
      <c r="AD29" s="161">
        <v>0</v>
      </c>
      <c r="AE29" s="161">
        <v>0</v>
      </c>
      <c r="AF29" s="161">
        <v>0</v>
      </c>
      <c r="AG29" s="161">
        <v>0</v>
      </c>
      <c r="AH29" s="161">
        <v>0</v>
      </c>
      <c r="AI29" s="161">
        <v>0</v>
      </c>
    </row>
    <row r="30" spans="1:35">
      <c r="A30" s="145">
        <f t="shared" si="0"/>
        <v>15</v>
      </c>
      <c r="B30" s="159" t="s">
        <v>53</v>
      </c>
      <c r="C30" s="160" t="s">
        <v>232</v>
      </c>
      <c r="D30" s="142">
        <f t="shared" si="3"/>
        <v>127318342.19000001</v>
      </c>
      <c r="E30" s="161">
        <v>52853737.859999999</v>
      </c>
      <c r="F30" s="161">
        <v>7096589.9800000004</v>
      </c>
      <c r="G30" s="161">
        <v>423969.64</v>
      </c>
      <c r="H30" s="161">
        <v>59202.96</v>
      </c>
      <c r="I30" s="161">
        <v>369732.09</v>
      </c>
      <c r="J30" s="161">
        <v>22789.97</v>
      </c>
      <c r="K30" s="161">
        <v>0</v>
      </c>
      <c r="L30" s="161">
        <v>2231888.3199999998</v>
      </c>
      <c r="M30" s="161">
        <v>719602.55</v>
      </c>
      <c r="N30" s="161">
        <v>102873.11</v>
      </c>
      <c r="O30" s="161">
        <v>35925889.979999997</v>
      </c>
      <c r="P30" s="161">
        <v>10399606.43</v>
      </c>
      <c r="Q30" s="161">
        <v>3741882.33</v>
      </c>
      <c r="R30" s="161">
        <v>302380.76</v>
      </c>
      <c r="S30" s="161">
        <v>460382.66000000003</v>
      </c>
      <c r="T30" s="161">
        <v>3923056.15</v>
      </c>
      <c r="U30" s="161">
        <v>17824.55</v>
      </c>
      <c r="V30" s="161">
        <v>8570552.9600000009</v>
      </c>
      <c r="W30" s="161">
        <v>96379.89</v>
      </c>
      <c r="X30" s="161">
        <v>0</v>
      </c>
      <c r="Y30" s="161">
        <v>0</v>
      </c>
      <c r="Z30" s="161">
        <v>0</v>
      </c>
      <c r="AA30" s="161">
        <v>0</v>
      </c>
      <c r="AB30" s="161">
        <v>0</v>
      </c>
      <c r="AC30" s="161">
        <v>0</v>
      </c>
      <c r="AD30" s="161">
        <v>0</v>
      </c>
      <c r="AE30" s="161">
        <v>0</v>
      </c>
      <c r="AF30" s="161">
        <v>0</v>
      </c>
      <c r="AG30" s="161">
        <v>0</v>
      </c>
      <c r="AH30" s="161">
        <v>0</v>
      </c>
      <c r="AI30" s="161">
        <v>0</v>
      </c>
    </row>
    <row r="31" spans="1:35">
      <c r="A31" s="145">
        <f t="shared" si="0"/>
        <v>16</v>
      </c>
      <c r="B31" s="159" t="s">
        <v>54</v>
      </c>
      <c r="C31" s="160" t="s">
        <v>232</v>
      </c>
      <c r="D31" s="142">
        <f t="shared" si="3"/>
        <v>56886575.420000002</v>
      </c>
      <c r="E31" s="161">
        <v>23615357.329999998</v>
      </c>
      <c r="F31" s="161">
        <v>3170797.66</v>
      </c>
      <c r="G31" s="161">
        <v>189432.11000000002</v>
      </c>
      <c r="H31" s="161">
        <v>26452.23</v>
      </c>
      <c r="I31" s="161">
        <v>165198.45000000001</v>
      </c>
      <c r="J31" s="161">
        <v>10182.69</v>
      </c>
      <c r="K31" s="161">
        <v>0</v>
      </c>
      <c r="L31" s="161">
        <v>997220.67</v>
      </c>
      <c r="M31" s="161">
        <v>321522.60000000003</v>
      </c>
      <c r="N31" s="161">
        <v>45964.3</v>
      </c>
      <c r="O31" s="161">
        <v>16051896.49</v>
      </c>
      <c r="P31" s="161">
        <v>4646604.6100000003</v>
      </c>
      <c r="Q31" s="161">
        <v>1671894.77</v>
      </c>
      <c r="R31" s="161">
        <v>135105.48000000001</v>
      </c>
      <c r="S31" s="161">
        <v>205701.65</v>
      </c>
      <c r="T31" s="161">
        <v>1752844.3</v>
      </c>
      <c r="U31" s="161">
        <v>7964.1100000000006</v>
      </c>
      <c r="V31" s="161">
        <v>3829372.88</v>
      </c>
      <c r="W31" s="161">
        <v>43063.090000000004</v>
      </c>
      <c r="X31" s="161">
        <v>0</v>
      </c>
      <c r="Y31" s="161">
        <v>0</v>
      </c>
      <c r="Z31" s="161">
        <v>0</v>
      </c>
      <c r="AA31" s="161">
        <v>0</v>
      </c>
      <c r="AB31" s="161">
        <v>0</v>
      </c>
      <c r="AC31" s="161">
        <v>0</v>
      </c>
      <c r="AD31" s="161">
        <v>0</v>
      </c>
      <c r="AE31" s="161">
        <v>0</v>
      </c>
      <c r="AF31" s="161">
        <v>0</v>
      </c>
      <c r="AG31" s="161">
        <v>0</v>
      </c>
      <c r="AH31" s="161">
        <v>0</v>
      </c>
      <c r="AI31" s="161">
        <v>0</v>
      </c>
    </row>
    <row r="32" spans="1:35">
      <c r="A32" s="145">
        <f t="shared" si="0"/>
        <v>17</v>
      </c>
      <c r="B32" s="162" t="s">
        <v>55</v>
      </c>
      <c r="C32" s="160" t="s">
        <v>232</v>
      </c>
      <c r="D32" s="142">
        <f t="shared" si="3"/>
        <v>102516906.88000001</v>
      </c>
      <c r="E32" s="161">
        <v>42557903.5</v>
      </c>
      <c r="F32" s="161">
        <v>5714184.1699999999</v>
      </c>
      <c r="G32" s="161">
        <v>341380.96</v>
      </c>
      <c r="H32" s="161">
        <v>47670.31</v>
      </c>
      <c r="I32" s="161">
        <v>297708.78999999998</v>
      </c>
      <c r="J32" s="161">
        <v>18350.510000000002</v>
      </c>
      <c r="K32" s="161">
        <v>0</v>
      </c>
      <c r="L32" s="161">
        <v>1797119.58</v>
      </c>
      <c r="M32" s="161">
        <v>579424.98</v>
      </c>
      <c r="N32" s="161">
        <v>82833.59</v>
      </c>
      <c r="O32" s="161">
        <v>28927576.760000002</v>
      </c>
      <c r="P32" s="161">
        <v>8373777.6100000003</v>
      </c>
      <c r="Q32" s="161">
        <v>3012968.87</v>
      </c>
      <c r="R32" s="161">
        <v>243477.42</v>
      </c>
      <c r="S32" s="161">
        <v>370700.76</v>
      </c>
      <c r="T32" s="161">
        <v>3158850.3</v>
      </c>
      <c r="U32" s="161">
        <v>14352.35</v>
      </c>
      <c r="V32" s="161">
        <v>6901021.2000000002</v>
      </c>
      <c r="W32" s="161">
        <v>77605.22</v>
      </c>
      <c r="X32" s="161">
        <v>0</v>
      </c>
      <c r="Y32" s="161">
        <v>0</v>
      </c>
      <c r="Z32" s="161">
        <v>0</v>
      </c>
      <c r="AA32" s="161">
        <v>0</v>
      </c>
      <c r="AB32" s="161">
        <v>0</v>
      </c>
      <c r="AC32" s="161">
        <v>0</v>
      </c>
      <c r="AD32" s="161">
        <v>0</v>
      </c>
      <c r="AE32" s="161">
        <v>0</v>
      </c>
      <c r="AF32" s="161">
        <v>0</v>
      </c>
      <c r="AG32" s="161">
        <v>0</v>
      </c>
      <c r="AH32" s="161">
        <v>0</v>
      </c>
      <c r="AI32" s="161">
        <v>0</v>
      </c>
    </row>
    <row r="33" spans="1:35">
      <c r="A33" s="145">
        <f t="shared" si="0"/>
        <v>18</v>
      </c>
      <c r="B33" s="159" t="s">
        <v>56</v>
      </c>
      <c r="C33" s="160" t="s">
        <v>232</v>
      </c>
      <c r="D33" s="142">
        <f t="shared" si="3"/>
        <v>28445685.490000002</v>
      </c>
      <c r="E33" s="161">
        <v>11808674.08</v>
      </c>
      <c r="F33" s="161">
        <v>1585532.49</v>
      </c>
      <c r="G33" s="161">
        <v>94724.040000000008</v>
      </c>
      <c r="H33" s="161">
        <v>13227.23</v>
      </c>
      <c r="I33" s="161">
        <v>82606.19</v>
      </c>
      <c r="J33" s="161">
        <v>5091.75</v>
      </c>
      <c r="K33" s="161">
        <v>0</v>
      </c>
      <c r="L33" s="161">
        <v>498652.36</v>
      </c>
      <c r="M33" s="161">
        <v>160774.84</v>
      </c>
      <c r="N33" s="161">
        <v>22984.07</v>
      </c>
      <c r="O33" s="161">
        <v>8026624.8399999999</v>
      </c>
      <c r="P33" s="161">
        <v>2323498.15</v>
      </c>
      <c r="Q33" s="161">
        <v>836017.86</v>
      </c>
      <c r="R33" s="161">
        <v>67558.44</v>
      </c>
      <c r="S33" s="161">
        <v>102859.48</v>
      </c>
      <c r="T33" s="161">
        <v>876496.03</v>
      </c>
      <c r="U33" s="161">
        <v>3982.4100000000003</v>
      </c>
      <c r="V33" s="161">
        <v>1914847.8599999999</v>
      </c>
      <c r="W33" s="161">
        <v>21533.37</v>
      </c>
      <c r="X33" s="161">
        <v>0</v>
      </c>
      <c r="Y33" s="161">
        <v>0</v>
      </c>
      <c r="Z33" s="161">
        <v>0</v>
      </c>
      <c r="AA33" s="161">
        <v>0</v>
      </c>
      <c r="AB33" s="161">
        <v>0</v>
      </c>
      <c r="AC33" s="161">
        <v>0</v>
      </c>
      <c r="AD33" s="161">
        <v>0</v>
      </c>
      <c r="AE33" s="161">
        <v>0</v>
      </c>
      <c r="AF33" s="161">
        <v>0</v>
      </c>
      <c r="AG33" s="161">
        <v>0</v>
      </c>
      <c r="AH33" s="161">
        <v>0</v>
      </c>
      <c r="AI33" s="161">
        <v>0</v>
      </c>
    </row>
    <row r="34" spans="1:35">
      <c r="A34" s="145">
        <f t="shared" si="0"/>
        <v>19</v>
      </c>
      <c r="B34" s="159" t="s">
        <v>57</v>
      </c>
      <c r="C34" s="160" t="s">
        <v>232</v>
      </c>
      <c r="D34" s="142">
        <f t="shared" si="3"/>
        <v>42918377.730000004</v>
      </c>
      <c r="E34" s="161">
        <v>17816731.239999998</v>
      </c>
      <c r="F34" s="161">
        <v>2392225.08</v>
      </c>
      <c r="G34" s="161">
        <v>142918.05000000002</v>
      </c>
      <c r="H34" s="161">
        <v>19957.03</v>
      </c>
      <c r="I34" s="161">
        <v>124634.85</v>
      </c>
      <c r="J34" s="161">
        <v>7682.38</v>
      </c>
      <c r="K34" s="161">
        <v>0</v>
      </c>
      <c r="L34" s="161">
        <v>752358.40000000002</v>
      </c>
      <c r="M34" s="161">
        <v>242574.43</v>
      </c>
      <c r="N34" s="161">
        <v>34678.020000000004</v>
      </c>
      <c r="O34" s="161">
        <v>12110438.210000001</v>
      </c>
      <c r="P34" s="161">
        <v>3505655.42</v>
      </c>
      <c r="Q34" s="161">
        <v>1261369.8600000001</v>
      </c>
      <c r="R34" s="161">
        <v>101931.02</v>
      </c>
      <c r="S34" s="161">
        <v>155192.71</v>
      </c>
      <c r="T34" s="161">
        <v>1322442.6600000001</v>
      </c>
      <c r="U34" s="161">
        <v>6008.56</v>
      </c>
      <c r="V34" s="161">
        <v>2889090.63</v>
      </c>
      <c r="W34" s="161">
        <v>32489.18</v>
      </c>
      <c r="X34" s="161">
        <v>0</v>
      </c>
      <c r="Y34" s="161">
        <v>0</v>
      </c>
      <c r="Z34" s="161">
        <v>0</v>
      </c>
      <c r="AA34" s="161">
        <v>0</v>
      </c>
      <c r="AB34" s="161">
        <v>0</v>
      </c>
      <c r="AC34" s="161">
        <v>0</v>
      </c>
      <c r="AD34" s="161">
        <v>0</v>
      </c>
      <c r="AE34" s="161">
        <v>0</v>
      </c>
      <c r="AF34" s="161">
        <v>0</v>
      </c>
      <c r="AG34" s="161">
        <v>0</v>
      </c>
      <c r="AH34" s="161">
        <v>0</v>
      </c>
      <c r="AI34" s="161">
        <v>0</v>
      </c>
    </row>
    <row r="35" spans="1:35">
      <c r="A35" s="145">
        <f t="shared" si="0"/>
        <v>20</v>
      </c>
      <c r="B35" s="159" t="s">
        <v>127</v>
      </c>
      <c r="C35" s="160" t="s">
        <v>232</v>
      </c>
      <c r="D35" s="142">
        <f t="shared" si="3"/>
        <v>-203072.03000000003</v>
      </c>
      <c r="E35" s="161">
        <v>-84301.41</v>
      </c>
      <c r="F35" s="161">
        <v>-11319.02</v>
      </c>
      <c r="G35" s="161">
        <v>-676.23</v>
      </c>
      <c r="H35" s="161">
        <v>-94.43</v>
      </c>
      <c r="I35" s="161">
        <v>-589.72</v>
      </c>
      <c r="J35" s="161">
        <v>-36.35</v>
      </c>
      <c r="K35" s="161">
        <v>0</v>
      </c>
      <c r="L35" s="161">
        <v>-3559.85</v>
      </c>
      <c r="M35" s="161">
        <v>-1147.77</v>
      </c>
      <c r="N35" s="161">
        <v>-164.09</v>
      </c>
      <c r="O35" s="161">
        <v>-57301.590000000004</v>
      </c>
      <c r="P35" s="161">
        <v>-16587.310000000001</v>
      </c>
      <c r="Q35" s="161">
        <v>-5968.28</v>
      </c>
      <c r="R35" s="161">
        <v>-482.29</v>
      </c>
      <c r="S35" s="161">
        <v>-734.31000000000006</v>
      </c>
      <c r="T35" s="161">
        <v>-6257.25</v>
      </c>
      <c r="U35" s="161">
        <v>-28.43</v>
      </c>
      <c r="V35" s="161">
        <v>-13669.98</v>
      </c>
      <c r="W35" s="161">
        <v>-153.72</v>
      </c>
      <c r="X35" s="161">
        <v>0</v>
      </c>
      <c r="Y35" s="161">
        <v>0</v>
      </c>
      <c r="Z35" s="161">
        <v>0</v>
      </c>
      <c r="AA35" s="161">
        <v>0</v>
      </c>
      <c r="AB35" s="161">
        <v>0</v>
      </c>
      <c r="AC35" s="161">
        <v>0</v>
      </c>
      <c r="AD35" s="161">
        <v>0</v>
      </c>
      <c r="AE35" s="161">
        <v>0</v>
      </c>
      <c r="AF35" s="161">
        <v>0</v>
      </c>
      <c r="AG35" s="161">
        <v>0</v>
      </c>
      <c r="AH35" s="161">
        <v>0</v>
      </c>
      <c r="AI35" s="161">
        <v>0</v>
      </c>
    </row>
    <row r="36" spans="1:35">
      <c r="A36" s="145">
        <f t="shared" si="0"/>
        <v>21</v>
      </c>
      <c r="B36" s="95" t="s">
        <v>138</v>
      </c>
      <c r="C36" s="160" t="s">
        <v>232</v>
      </c>
      <c r="D36" s="142">
        <f t="shared" si="3"/>
        <v>0</v>
      </c>
      <c r="E36" s="161">
        <v>0</v>
      </c>
      <c r="F36" s="161">
        <v>0</v>
      </c>
      <c r="G36" s="161">
        <v>0</v>
      </c>
      <c r="H36" s="161">
        <v>0</v>
      </c>
      <c r="I36" s="161">
        <v>0</v>
      </c>
      <c r="J36" s="161">
        <v>0</v>
      </c>
      <c r="K36" s="161">
        <v>0</v>
      </c>
      <c r="L36" s="161">
        <v>0</v>
      </c>
      <c r="M36" s="161">
        <v>0</v>
      </c>
      <c r="N36" s="161">
        <v>0</v>
      </c>
      <c r="O36" s="161">
        <v>0</v>
      </c>
      <c r="P36" s="161">
        <v>0</v>
      </c>
      <c r="Q36" s="161">
        <v>0</v>
      </c>
      <c r="R36" s="161">
        <v>0</v>
      </c>
      <c r="S36" s="161">
        <v>0</v>
      </c>
      <c r="T36" s="161">
        <v>0</v>
      </c>
      <c r="U36" s="161">
        <v>0</v>
      </c>
      <c r="V36" s="161">
        <v>0</v>
      </c>
      <c r="W36" s="161">
        <v>0</v>
      </c>
      <c r="X36" s="161">
        <v>0</v>
      </c>
      <c r="Y36" s="161">
        <v>0</v>
      </c>
      <c r="Z36" s="161">
        <v>0</v>
      </c>
      <c r="AA36" s="161">
        <v>0</v>
      </c>
      <c r="AB36" s="161">
        <v>0</v>
      </c>
      <c r="AC36" s="161">
        <v>0</v>
      </c>
      <c r="AD36" s="161">
        <v>0</v>
      </c>
      <c r="AE36" s="161">
        <v>0</v>
      </c>
      <c r="AF36" s="161">
        <v>0</v>
      </c>
      <c r="AG36" s="161">
        <v>0</v>
      </c>
      <c r="AH36" s="161">
        <v>0</v>
      </c>
      <c r="AI36" s="161">
        <v>0</v>
      </c>
    </row>
    <row r="37" spans="1:35">
      <c r="A37" s="145">
        <f t="shared" si="0"/>
        <v>22</v>
      </c>
      <c r="B37" s="158" t="s">
        <v>129</v>
      </c>
      <c r="D37" s="142">
        <f>SUM(D28:D36)</f>
        <v>401752582.83000004</v>
      </c>
      <c r="E37" s="142">
        <f t="shared" ref="E37:AI37" si="4">SUM(E28:E36)</f>
        <v>166779784.67000002</v>
      </c>
      <c r="F37" s="142">
        <f t="shared" si="4"/>
        <v>22393264.860000003</v>
      </c>
      <c r="G37" s="142">
        <f t="shared" si="4"/>
        <v>1337834.7500000002</v>
      </c>
      <c r="H37" s="142">
        <f t="shared" si="4"/>
        <v>186814.76</v>
      </c>
      <c r="I37" s="142">
        <f t="shared" si="4"/>
        <v>1166688.33</v>
      </c>
      <c r="J37" s="142">
        <f t="shared" si="4"/>
        <v>71913.63</v>
      </c>
      <c r="K37" s="142">
        <f t="shared" si="4"/>
        <v>0</v>
      </c>
      <c r="L37" s="142">
        <f t="shared" si="4"/>
        <v>7042715.7300000014</v>
      </c>
      <c r="M37" s="142">
        <f t="shared" si="4"/>
        <v>2270703.33</v>
      </c>
      <c r="N37" s="142">
        <f t="shared" si="4"/>
        <v>324615.74</v>
      </c>
      <c r="O37" s="142">
        <f t="shared" si="4"/>
        <v>113364019.97</v>
      </c>
      <c r="P37" s="142">
        <f t="shared" si="4"/>
        <v>32815921.650000002</v>
      </c>
      <c r="Q37" s="142">
        <f t="shared" si="4"/>
        <v>11807496.58</v>
      </c>
      <c r="R37" s="142">
        <f t="shared" si="4"/>
        <v>954161.44</v>
      </c>
      <c r="S37" s="142">
        <f t="shared" si="4"/>
        <v>1452735.88</v>
      </c>
      <c r="T37" s="142">
        <f t="shared" si="4"/>
        <v>12379189.969999999</v>
      </c>
      <c r="U37" s="142">
        <f t="shared" si="4"/>
        <v>56245.3</v>
      </c>
      <c r="V37" s="142">
        <f t="shared" si="4"/>
        <v>27044349.829999998</v>
      </c>
      <c r="W37" s="142">
        <f t="shared" si="4"/>
        <v>304126.41000000003</v>
      </c>
      <c r="X37" s="142">
        <f t="shared" si="4"/>
        <v>0</v>
      </c>
      <c r="Y37" s="142">
        <f t="shared" si="4"/>
        <v>0</v>
      </c>
      <c r="Z37" s="142">
        <f t="shared" si="4"/>
        <v>0</v>
      </c>
      <c r="AA37" s="142">
        <f t="shared" si="4"/>
        <v>0</v>
      </c>
      <c r="AB37" s="142">
        <f t="shared" si="4"/>
        <v>0</v>
      </c>
      <c r="AC37" s="142">
        <f t="shared" si="4"/>
        <v>0</v>
      </c>
      <c r="AD37" s="142">
        <f t="shared" si="4"/>
        <v>0</v>
      </c>
      <c r="AE37" s="142">
        <f t="shared" si="4"/>
        <v>0</v>
      </c>
      <c r="AF37" s="142">
        <f t="shared" si="4"/>
        <v>0</v>
      </c>
      <c r="AG37" s="142">
        <f t="shared" si="4"/>
        <v>0</v>
      </c>
      <c r="AH37" s="142">
        <f t="shared" si="4"/>
        <v>0</v>
      </c>
      <c r="AI37" s="142">
        <f t="shared" si="4"/>
        <v>0</v>
      </c>
    </row>
    <row r="38" spans="1:35">
      <c r="A38" s="145">
        <f t="shared" si="0"/>
        <v>23</v>
      </c>
      <c r="B38" s="158"/>
      <c r="D38" s="142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</row>
    <row r="39" spans="1:35">
      <c r="A39" s="145">
        <f t="shared" si="0"/>
        <v>24</v>
      </c>
      <c r="B39" s="158" t="s">
        <v>130</v>
      </c>
      <c r="D39" s="97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</row>
    <row r="40" spans="1:35">
      <c r="A40" s="145">
        <f t="shared" si="0"/>
        <v>25</v>
      </c>
      <c r="B40" s="159" t="s">
        <v>123</v>
      </c>
      <c r="C40" s="160" t="s">
        <v>232</v>
      </c>
      <c r="D40" s="142">
        <f t="shared" ref="D40:D56" si="5">SUM(E40:AI40)</f>
        <v>40696038.030000001</v>
      </c>
      <c r="E40" s="161">
        <v>16894170.079999998</v>
      </c>
      <c r="F40" s="161">
        <v>2268354.2000000002</v>
      </c>
      <c r="G40" s="161">
        <v>135517.67000000001</v>
      </c>
      <c r="H40" s="161">
        <v>18923.64</v>
      </c>
      <c r="I40" s="161">
        <v>118181.18000000001</v>
      </c>
      <c r="J40" s="161">
        <v>7284.59</v>
      </c>
      <c r="K40" s="161">
        <v>0</v>
      </c>
      <c r="L40" s="161">
        <v>713400.83</v>
      </c>
      <c r="M40" s="161">
        <v>230013.78</v>
      </c>
      <c r="N40" s="161">
        <v>32882.36</v>
      </c>
      <c r="O40" s="161">
        <v>11483352.35</v>
      </c>
      <c r="P40" s="161">
        <v>3324130.45</v>
      </c>
      <c r="Q40" s="161">
        <v>1196055.3600000001</v>
      </c>
      <c r="R40" s="161">
        <v>96652.99</v>
      </c>
      <c r="S40" s="161">
        <v>147156.72</v>
      </c>
      <c r="T40" s="161">
        <v>1253965.77</v>
      </c>
      <c r="U40" s="161">
        <v>5697.4400000000005</v>
      </c>
      <c r="V40" s="161">
        <v>2739491.76</v>
      </c>
      <c r="W40" s="161">
        <v>30806.86</v>
      </c>
      <c r="X40" s="161">
        <v>0</v>
      </c>
      <c r="Y40" s="161">
        <v>0</v>
      </c>
      <c r="Z40" s="161">
        <v>0</v>
      </c>
      <c r="AA40" s="161">
        <v>0</v>
      </c>
      <c r="AB40" s="161">
        <v>0</v>
      </c>
      <c r="AC40" s="161">
        <v>0</v>
      </c>
      <c r="AD40" s="161">
        <v>0</v>
      </c>
      <c r="AE40" s="161">
        <v>0</v>
      </c>
      <c r="AF40" s="161">
        <v>0</v>
      </c>
      <c r="AG40" s="161">
        <v>0</v>
      </c>
      <c r="AH40" s="161">
        <v>0</v>
      </c>
      <c r="AI40" s="161">
        <v>0</v>
      </c>
    </row>
    <row r="41" spans="1:35">
      <c r="A41" s="145">
        <f t="shared" si="0"/>
        <v>26</v>
      </c>
      <c r="B41" s="159" t="s">
        <v>131</v>
      </c>
      <c r="C41" s="160" t="s">
        <v>232</v>
      </c>
      <c r="D41" s="142">
        <f t="shared" si="5"/>
        <v>1918630.9899999998</v>
      </c>
      <c r="E41" s="161">
        <v>796482.42</v>
      </c>
      <c r="F41" s="161">
        <v>106942.46</v>
      </c>
      <c r="G41" s="161">
        <v>6389.03</v>
      </c>
      <c r="H41" s="161">
        <v>892.16</v>
      </c>
      <c r="I41" s="161">
        <v>5571.7</v>
      </c>
      <c r="J41" s="161">
        <v>343.44</v>
      </c>
      <c r="K41" s="161">
        <v>0</v>
      </c>
      <c r="L41" s="161">
        <v>33633.56</v>
      </c>
      <c r="M41" s="161">
        <v>10844.09</v>
      </c>
      <c r="N41" s="161">
        <v>1550.25</v>
      </c>
      <c r="O41" s="161">
        <v>541387.25</v>
      </c>
      <c r="P41" s="161">
        <v>156717.46</v>
      </c>
      <c r="Q41" s="161">
        <v>56388.51</v>
      </c>
      <c r="R41" s="161">
        <v>4556.7300000000005</v>
      </c>
      <c r="S41" s="161">
        <v>6937.76</v>
      </c>
      <c r="T41" s="161">
        <v>59118.71</v>
      </c>
      <c r="U41" s="161">
        <v>268.62</v>
      </c>
      <c r="V41" s="161">
        <v>129154.43000000001</v>
      </c>
      <c r="W41" s="161">
        <v>1452.41</v>
      </c>
      <c r="X41" s="161">
        <v>0</v>
      </c>
      <c r="Y41" s="161">
        <v>0</v>
      </c>
      <c r="Z41" s="161">
        <v>0</v>
      </c>
      <c r="AA41" s="161">
        <v>0</v>
      </c>
      <c r="AB41" s="161">
        <v>0</v>
      </c>
      <c r="AC41" s="161">
        <v>0</v>
      </c>
      <c r="AD41" s="161">
        <v>0</v>
      </c>
      <c r="AE41" s="161">
        <v>0</v>
      </c>
      <c r="AF41" s="161">
        <v>0</v>
      </c>
      <c r="AG41" s="161">
        <v>0</v>
      </c>
      <c r="AH41" s="161">
        <v>0</v>
      </c>
      <c r="AI41" s="161">
        <v>0</v>
      </c>
    </row>
    <row r="42" spans="1:35">
      <c r="A42" s="145">
        <f t="shared" si="0"/>
        <v>27</v>
      </c>
      <c r="B42" s="159" t="s">
        <v>62</v>
      </c>
      <c r="C42" s="160" t="s">
        <v>232</v>
      </c>
      <c r="D42" s="142">
        <f t="shared" si="5"/>
        <v>428079239.25999993</v>
      </c>
      <c r="E42" s="161">
        <v>177708784.97999999</v>
      </c>
      <c r="F42" s="161">
        <v>23860684.859999999</v>
      </c>
      <c r="G42" s="161">
        <v>1425502.44</v>
      </c>
      <c r="H42" s="161">
        <v>199056.64000000001</v>
      </c>
      <c r="I42" s="161">
        <v>1243140.8799999999</v>
      </c>
      <c r="J42" s="161">
        <v>76626.11</v>
      </c>
      <c r="K42" s="161">
        <v>0</v>
      </c>
      <c r="L42" s="161">
        <v>7504221.5599999996</v>
      </c>
      <c r="M42" s="161">
        <v>2419501.44</v>
      </c>
      <c r="N42" s="161">
        <v>345887.67</v>
      </c>
      <c r="O42" s="161">
        <v>120792710.47</v>
      </c>
      <c r="P42" s="161">
        <v>34966333.450000003</v>
      </c>
      <c r="Q42" s="161">
        <v>12581236.26</v>
      </c>
      <c r="R42" s="161">
        <v>1016687.18</v>
      </c>
      <c r="S42" s="161">
        <v>1547932.98</v>
      </c>
      <c r="T42" s="161">
        <v>13190392.41</v>
      </c>
      <c r="U42" s="161">
        <v>59931.03</v>
      </c>
      <c r="V42" s="161">
        <v>28816553.25</v>
      </c>
      <c r="W42" s="161">
        <v>324055.65000000002</v>
      </c>
      <c r="X42" s="161">
        <v>0</v>
      </c>
      <c r="Y42" s="161">
        <v>0</v>
      </c>
      <c r="Z42" s="161">
        <v>0</v>
      </c>
      <c r="AA42" s="161">
        <v>0</v>
      </c>
      <c r="AB42" s="161">
        <v>0</v>
      </c>
      <c r="AC42" s="161">
        <v>0</v>
      </c>
      <c r="AD42" s="161">
        <v>0</v>
      </c>
      <c r="AE42" s="161">
        <v>0</v>
      </c>
      <c r="AF42" s="161">
        <v>0</v>
      </c>
      <c r="AG42" s="161">
        <v>0</v>
      </c>
      <c r="AH42" s="161">
        <v>0</v>
      </c>
      <c r="AI42" s="161">
        <v>0</v>
      </c>
    </row>
    <row r="43" spans="1:35">
      <c r="A43" s="145">
        <f t="shared" si="0"/>
        <v>28</v>
      </c>
      <c r="B43" s="159" t="s">
        <v>63</v>
      </c>
      <c r="C43" s="160" t="s">
        <v>232</v>
      </c>
      <c r="D43" s="142">
        <f t="shared" si="5"/>
        <v>625803836.53999996</v>
      </c>
      <c r="E43" s="161">
        <v>259790312.68000001</v>
      </c>
      <c r="F43" s="161">
        <v>34881645.170000002</v>
      </c>
      <c r="G43" s="161">
        <v>2083924.69</v>
      </c>
      <c r="H43" s="161">
        <v>290998.5</v>
      </c>
      <c r="I43" s="161">
        <v>1817332.52</v>
      </c>
      <c r="J43" s="161">
        <v>112018.78</v>
      </c>
      <c r="K43" s="161">
        <v>0</v>
      </c>
      <c r="L43" s="161">
        <v>10970330.27</v>
      </c>
      <c r="M43" s="161">
        <v>3537039.75</v>
      </c>
      <c r="N43" s="161">
        <v>505648.99</v>
      </c>
      <c r="O43" s="161">
        <v>176585395.18000001</v>
      </c>
      <c r="P43" s="161">
        <v>51116857.850000001</v>
      </c>
      <c r="Q43" s="161">
        <v>18392356.359999999</v>
      </c>
      <c r="R43" s="161">
        <v>1486282.63</v>
      </c>
      <c r="S43" s="161">
        <v>2262904.41</v>
      </c>
      <c r="T43" s="161">
        <v>19282874.329999998</v>
      </c>
      <c r="U43" s="161">
        <v>87612.45</v>
      </c>
      <c r="V43" s="161">
        <v>42126568.939999998</v>
      </c>
      <c r="W43" s="161">
        <v>473733.04000000004</v>
      </c>
      <c r="X43" s="161">
        <v>0</v>
      </c>
      <c r="Y43" s="161">
        <v>0</v>
      </c>
      <c r="Z43" s="161">
        <v>0</v>
      </c>
      <c r="AA43" s="161">
        <v>0</v>
      </c>
      <c r="AB43" s="161">
        <v>0</v>
      </c>
      <c r="AC43" s="161">
        <v>0</v>
      </c>
      <c r="AD43" s="161">
        <v>0</v>
      </c>
      <c r="AE43" s="161">
        <v>0</v>
      </c>
      <c r="AF43" s="161">
        <v>0</v>
      </c>
      <c r="AG43" s="161">
        <v>0</v>
      </c>
      <c r="AH43" s="161">
        <v>0</v>
      </c>
      <c r="AI43" s="161">
        <v>0</v>
      </c>
    </row>
    <row r="44" spans="1:35">
      <c r="A44" s="145">
        <f t="shared" si="0"/>
        <v>29</v>
      </c>
      <c r="B44" s="159" t="s">
        <v>64</v>
      </c>
      <c r="C44" s="160" t="s">
        <v>232</v>
      </c>
      <c r="D44" s="142">
        <f t="shared" si="5"/>
        <v>199253951.44000003</v>
      </c>
      <c r="E44" s="161">
        <v>82716409.400000006</v>
      </c>
      <c r="F44" s="161">
        <v>11106204.890000001</v>
      </c>
      <c r="G44" s="161">
        <v>663514.99</v>
      </c>
      <c r="H44" s="161">
        <v>92653</v>
      </c>
      <c r="I44" s="161">
        <v>578632.9</v>
      </c>
      <c r="J44" s="161">
        <v>35666.42</v>
      </c>
      <c r="K44" s="161">
        <v>0</v>
      </c>
      <c r="L44" s="161">
        <v>3492918.27</v>
      </c>
      <c r="M44" s="161">
        <v>1126182.2</v>
      </c>
      <c r="N44" s="161">
        <v>160997.03</v>
      </c>
      <c r="O44" s="161">
        <v>56224228.270000003</v>
      </c>
      <c r="P44" s="161">
        <v>16275444.99</v>
      </c>
      <c r="Q44" s="161">
        <v>5856067.7800000003</v>
      </c>
      <c r="R44" s="161">
        <v>473227.66000000003</v>
      </c>
      <c r="S44" s="161">
        <v>720501.57000000007</v>
      </c>
      <c r="T44" s="161">
        <v>6139605.8700000001</v>
      </c>
      <c r="U44" s="161">
        <v>27895.52</v>
      </c>
      <c r="V44" s="161">
        <v>13412965.59</v>
      </c>
      <c r="W44" s="161">
        <v>150835.09</v>
      </c>
      <c r="X44" s="161">
        <v>0</v>
      </c>
      <c r="Y44" s="161">
        <v>0</v>
      </c>
      <c r="Z44" s="161">
        <v>0</v>
      </c>
      <c r="AA44" s="161">
        <v>0</v>
      </c>
      <c r="AB44" s="161">
        <v>0</v>
      </c>
      <c r="AC44" s="161">
        <v>0</v>
      </c>
      <c r="AD44" s="161">
        <v>0</v>
      </c>
      <c r="AE44" s="161">
        <v>0</v>
      </c>
      <c r="AF44" s="161">
        <v>0</v>
      </c>
      <c r="AG44" s="161">
        <v>0</v>
      </c>
      <c r="AH44" s="161">
        <v>0</v>
      </c>
      <c r="AI44" s="161">
        <v>0</v>
      </c>
    </row>
    <row r="45" spans="1:35">
      <c r="A45" s="145">
        <f t="shared" si="0"/>
        <v>30</v>
      </c>
      <c r="B45" s="162" t="s">
        <v>65</v>
      </c>
      <c r="C45" s="160" t="s">
        <v>232</v>
      </c>
      <c r="D45" s="142">
        <f t="shared" si="5"/>
        <v>143470432.50000003</v>
      </c>
      <c r="E45" s="161">
        <v>59558964.57</v>
      </c>
      <c r="F45" s="161">
        <v>7996890.4400000004</v>
      </c>
      <c r="G45" s="161">
        <v>477756.06</v>
      </c>
      <c r="H45" s="161">
        <v>66713.69</v>
      </c>
      <c r="I45" s="161">
        <v>416637.72000000003</v>
      </c>
      <c r="J45" s="161">
        <v>25681.190000000002</v>
      </c>
      <c r="K45" s="161">
        <v>0</v>
      </c>
      <c r="L45" s="161">
        <v>2515034.17</v>
      </c>
      <c r="M45" s="161">
        <v>810894.07000000007</v>
      </c>
      <c r="N45" s="161">
        <v>115923.98</v>
      </c>
      <c r="O45" s="161">
        <v>40483585.350000001</v>
      </c>
      <c r="P45" s="161">
        <v>11718940.15</v>
      </c>
      <c r="Q45" s="161">
        <v>4216591.79</v>
      </c>
      <c r="R45" s="161">
        <v>340741.93</v>
      </c>
      <c r="S45" s="161">
        <v>518788.56</v>
      </c>
      <c r="T45" s="161">
        <v>4420750.01</v>
      </c>
      <c r="U45" s="161">
        <v>20085.84</v>
      </c>
      <c r="V45" s="161">
        <v>9657845.9800000004</v>
      </c>
      <c r="W45" s="161">
        <v>108607</v>
      </c>
      <c r="X45" s="161">
        <v>0</v>
      </c>
      <c r="Y45" s="161">
        <v>0</v>
      </c>
      <c r="Z45" s="161">
        <v>0</v>
      </c>
      <c r="AA45" s="161">
        <v>0</v>
      </c>
      <c r="AB45" s="161">
        <v>0</v>
      </c>
      <c r="AC45" s="161">
        <v>0</v>
      </c>
      <c r="AD45" s="161">
        <v>0</v>
      </c>
      <c r="AE45" s="161">
        <v>0</v>
      </c>
      <c r="AF45" s="161">
        <v>0</v>
      </c>
      <c r="AG45" s="161">
        <v>0</v>
      </c>
      <c r="AH45" s="161">
        <v>0</v>
      </c>
      <c r="AI45" s="161">
        <v>0</v>
      </c>
    </row>
    <row r="46" spans="1:35">
      <c r="A46" s="145">
        <f t="shared" si="0"/>
        <v>31</v>
      </c>
      <c r="B46" s="159" t="s">
        <v>66</v>
      </c>
      <c r="C46" s="160" t="s">
        <v>232</v>
      </c>
      <c r="D46" s="142">
        <f t="shared" si="5"/>
        <v>91957923.389999986</v>
      </c>
      <c r="E46" s="161">
        <v>38174546.509999998</v>
      </c>
      <c r="F46" s="161">
        <v>5125637.5599999996</v>
      </c>
      <c r="G46" s="161">
        <v>306219.58</v>
      </c>
      <c r="H46" s="161">
        <v>42760.39</v>
      </c>
      <c r="I46" s="161">
        <v>267045.53999999998</v>
      </c>
      <c r="J46" s="161">
        <v>16460.46</v>
      </c>
      <c r="K46" s="161">
        <v>0</v>
      </c>
      <c r="L46" s="161">
        <v>1612020.78</v>
      </c>
      <c r="M46" s="161">
        <v>519745.67</v>
      </c>
      <c r="N46" s="161">
        <v>74301.919999999998</v>
      </c>
      <c r="O46" s="161">
        <v>25948109.120000001</v>
      </c>
      <c r="P46" s="161">
        <v>7511299.5800000001</v>
      </c>
      <c r="Q46" s="161">
        <v>2702640.67</v>
      </c>
      <c r="R46" s="161">
        <v>218399.85</v>
      </c>
      <c r="S46" s="161">
        <v>332519.53000000003</v>
      </c>
      <c r="T46" s="161">
        <v>2833496.67</v>
      </c>
      <c r="U46" s="161">
        <v>12874.1</v>
      </c>
      <c r="V46" s="161">
        <v>6190233.3799999999</v>
      </c>
      <c r="W46" s="161">
        <v>69612.08</v>
      </c>
      <c r="X46" s="161">
        <v>0</v>
      </c>
      <c r="Y46" s="161">
        <v>0</v>
      </c>
      <c r="Z46" s="161">
        <v>0</v>
      </c>
      <c r="AA46" s="161">
        <v>0</v>
      </c>
      <c r="AB46" s="161">
        <v>0</v>
      </c>
      <c r="AC46" s="161">
        <v>0</v>
      </c>
      <c r="AD46" s="161">
        <v>0</v>
      </c>
      <c r="AE46" s="161">
        <v>0</v>
      </c>
      <c r="AF46" s="161">
        <v>0</v>
      </c>
      <c r="AG46" s="161">
        <v>0</v>
      </c>
      <c r="AH46" s="161">
        <v>0</v>
      </c>
      <c r="AI46" s="161">
        <v>0</v>
      </c>
    </row>
    <row r="47" spans="1:35">
      <c r="A47" s="145">
        <f t="shared" si="0"/>
        <v>32</v>
      </c>
      <c r="B47" s="159" t="s">
        <v>132</v>
      </c>
      <c r="C47" s="160" t="s">
        <v>232</v>
      </c>
      <c r="D47" s="142">
        <f t="shared" si="5"/>
        <v>-34511129.840000004</v>
      </c>
      <c r="E47" s="161">
        <v>-14326625.52</v>
      </c>
      <c r="F47" s="161">
        <v>-1923613.94</v>
      </c>
      <c r="G47" s="161">
        <v>-114921.95</v>
      </c>
      <c r="H47" s="161">
        <v>-16047.66</v>
      </c>
      <c r="I47" s="161">
        <v>-100220.22</v>
      </c>
      <c r="J47" s="161">
        <v>-6177.49</v>
      </c>
      <c r="K47" s="161">
        <v>0</v>
      </c>
      <c r="L47" s="161">
        <v>-604979.5</v>
      </c>
      <c r="M47" s="161">
        <v>-195056.71</v>
      </c>
      <c r="N47" s="161">
        <v>-27884.97</v>
      </c>
      <c r="O47" s="161">
        <v>-9738133.8100000005</v>
      </c>
      <c r="P47" s="161">
        <v>-2818935.29</v>
      </c>
      <c r="Q47" s="161">
        <v>-1014281.09</v>
      </c>
      <c r="R47" s="161">
        <v>-81963.839999999997</v>
      </c>
      <c r="S47" s="161">
        <v>-124792.12</v>
      </c>
      <c r="T47" s="161">
        <v>-1063390.3899999999</v>
      </c>
      <c r="U47" s="161">
        <v>-4831.55</v>
      </c>
      <c r="V47" s="161">
        <v>-2323148.89</v>
      </c>
      <c r="W47" s="161">
        <v>-26124.9</v>
      </c>
      <c r="X47" s="161">
        <v>0</v>
      </c>
      <c r="Y47" s="161">
        <v>0</v>
      </c>
      <c r="Z47" s="161">
        <v>0</v>
      </c>
      <c r="AA47" s="161">
        <v>0</v>
      </c>
      <c r="AB47" s="161">
        <v>0</v>
      </c>
      <c r="AC47" s="161">
        <v>0</v>
      </c>
      <c r="AD47" s="161">
        <v>0</v>
      </c>
      <c r="AE47" s="161">
        <v>0</v>
      </c>
      <c r="AF47" s="161">
        <v>0</v>
      </c>
      <c r="AG47" s="161">
        <v>0</v>
      </c>
      <c r="AH47" s="161">
        <v>0</v>
      </c>
      <c r="AI47" s="161">
        <v>0</v>
      </c>
    </row>
    <row r="48" spans="1:35">
      <c r="A48" s="145">
        <f t="shared" si="0"/>
        <v>33</v>
      </c>
      <c r="B48" s="159" t="s">
        <v>85</v>
      </c>
      <c r="C48" s="160" t="s">
        <v>232</v>
      </c>
      <c r="D48" s="142">
        <f t="shared" si="5"/>
        <v>8698.9900000000016</v>
      </c>
      <c r="E48" s="161">
        <v>3611.21</v>
      </c>
      <c r="F48" s="161">
        <v>484.87</v>
      </c>
      <c r="G48" s="161">
        <v>28.97</v>
      </c>
      <c r="H48" s="161">
        <v>4.05</v>
      </c>
      <c r="I48" s="161">
        <v>25.26</v>
      </c>
      <c r="J48" s="161">
        <v>1.56</v>
      </c>
      <c r="K48" s="161">
        <v>0</v>
      </c>
      <c r="L48" s="161">
        <v>152.49</v>
      </c>
      <c r="M48" s="161">
        <v>49.17</v>
      </c>
      <c r="N48" s="161">
        <v>7.03</v>
      </c>
      <c r="O48" s="161">
        <v>2454.62</v>
      </c>
      <c r="P48" s="161">
        <v>710.55000000000007</v>
      </c>
      <c r="Q48" s="161">
        <v>255.66</v>
      </c>
      <c r="R48" s="161">
        <v>20.66</v>
      </c>
      <c r="S48" s="161">
        <v>31.46</v>
      </c>
      <c r="T48" s="161">
        <v>268.04000000000002</v>
      </c>
      <c r="U48" s="161">
        <v>1.22</v>
      </c>
      <c r="V48" s="161">
        <v>585.58000000000004</v>
      </c>
      <c r="W48" s="161">
        <v>6.59</v>
      </c>
      <c r="X48" s="161">
        <v>0</v>
      </c>
      <c r="Y48" s="161">
        <v>0</v>
      </c>
      <c r="Z48" s="161">
        <v>0</v>
      </c>
      <c r="AA48" s="161">
        <v>0</v>
      </c>
      <c r="AB48" s="161">
        <v>0</v>
      </c>
      <c r="AC48" s="161">
        <v>0</v>
      </c>
      <c r="AD48" s="161">
        <v>0</v>
      </c>
      <c r="AE48" s="161">
        <v>0</v>
      </c>
      <c r="AF48" s="161">
        <v>0</v>
      </c>
      <c r="AG48" s="161">
        <v>0</v>
      </c>
      <c r="AH48" s="161">
        <v>0</v>
      </c>
      <c r="AI48" s="161">
        <v>0</v>
      </c>
    </row>
    <row r="49" spans="1:35">
      <c r="A49" s="145">
        <f t="shared" si="0"/>
        <v>34</v>
      </c>
      <c r="B49" s="162" t="s">
        <v>67</v>
      </c>
      <c r="C49" s="160" t="s">
        <v>232</v>
      </c>
      <c r="D49" s="142">
        <f t="shared" si="5"/>
        <v>10274204.670000002</v>
      </c>
      <c r="E49" s="161">
        <v>4265136.5999999996</v>
      </c>
      <c r="F49" s="161">
        <v>572673.32000000007</v>
      </c>
      <c r="G49" s="161">
        <v>34213.07</v>
      </c>
      <c r="H49" s="161">
        <v>4777.5</v>
      </c>
      <c r="I49" s="161">
        <v>29836.25</v>
      </c>
      <c r="J49" s="161">
        <v>1839.08</v>
      </c>
      <c r="K49" s="161">
        <v>0</v>
      </c>
      <c r="L49" s="161">
        <v>180106.62</v>
      </c>
      <c r="M49" s="161">
        <v>58069.75</v>
      </c>
      <c r="N49" s="161">
        <v>8301.5499999999993</v>
      </c>
      <c r="O49" s="161">
        <v>2899110.5300000003</v>
      </c>
      <c r="P49" s="161">
        <v>839216.75</v>
      </c>
      <c r="Q49" s="161">
        <v>301958.57</v>
      </c>
      <c r="R49" s="161">
        <v>24401.21</v>
      </c>
      <c r="S49" s="161">
        <v>37151.49</v>
      </c>
      <c r="T49" s="161">
        <v>316578.75</v>
      </c>
      <c r="U49" s="161">
        <v>1438.39</v>
      </c>
      <c r="V49" s="161">
        <v>691617.67</v>
      </c>
      <c r="W49" s="161">
        <v>7777.57</v>
      </c>
      <c r="X49" s="161">
        <v>0</v>
      </c>
      <c r="Y49" s="161">
        <v>0</v>
      </c>
      <c r="Z49" s="161">
        <v>0</v>
      </c>
      <c r="AA49" s="161">
        <v>0</v>
      </c>
      <c r="AB49" s="161">
        <v>0</v>
      </c>
      <c r="AC49" s="161">
        <v>0</v>
      </c>
      <c r="AD49" s="161">
        <v>0</v>
      </c>
      <c r="AE49" s="161">
        <v>0</v>
      </c>
      <c r="AF49" s="161">
        <v>0</v>
      </c>
      <c r="AG49" s="161">
        <v>0</v>
      </c>
      <c r="AH49" s="161">
        <v>0</v>
      </c>
      <c r="AI49" s="161">
        <v>0</v>
      </c>
    </row>
    <row r="50" spans="1:35">
      <c r="A50" s="145">
        <f t="shared" si="0"/>
        <v>35</v>
      </c>
      <c r="B50" s="159" t="s">
        <v>68</v>
      </c>
      <c r="C50" s="160" t="s">
        <v>232</v>
      </c>
      <c r="D50" s="142">
        <f t="shared" si="5"/>
        <v>1214342.99</v>
      </c>
      <c r="E50" s="161">
        <v>504110.9</v>
      </c>
      <c r="F50" s="161">
        <v>67686.2</v>
      </c>
      <c r="G50" s="161">
        <v>4043.76</v>
      </c>
      <c r="H50" s="161">
        <v>564.66999999999996</v>
      </c>
      <c r="I50" s="161">
        <v>3526.4500000000003</v>
      </c>
      <c r="J50" s="161">
        <v>217.37</v>
      </c>
      <c r="K50" s="161">
        <v>0</v>
      </c>
      <c r="L50" s="161">
        <v>21287.420000000002</v>
      </c>
      <c r="M50" s="161">
        <v>6863.46</v>
      </c>
      <c r="N50" s="161">
        <v>981.19</v>
      </c>
      <c r="O50" s="161">
        <v>342655.67</v>
      </c>
      <c r="P50" s="161">
        <v>99189.86</v>
      </c>
      <c r="Q50" s="161">
        <v>35689.5</v>
      </c>
      <c r="R50" s="161">
        <v>2884.07</v>
      </c>
      <c r="S50" s="161">
        <v>4391.0600000000004</v>
      </c>
      <c r="T50" s="161">
        <v>37417.51</v>
      </c>
      <c r="U50" s="161">
        <v>170.01</v>
      </c>
      <c r="V50" s="161">
        <v>81744.63</v>
      </c>
      <c r="W50" s="161">
        <v>919.26</v>
      </c>
      <c r="X50" s="161">
        <v>0</v>
      </c>
      <c r="Y50" s="161">
        <v>0</v>
      </c>
      <c r="Z50" s="161">
        <v>0</v>
      </c>
      <c r="AA50" s="161">
        <v>0</v>
      </c>
      <c r="AB50" s="161">
        <v>0</v>
      </c>
      <c r="AC50" s="161">
        <v>0</v>
      </c>
      <c r="AD50" s="161">
        <v>0</v>
      </c>
      <c r="AE50" s="161">
        <v>0</v>
      </c>
      <c r="AF50" s="161">
        <v>0</v>
      </c>
      <c r="AG50" s="161">
        <v>0</v>
      </c>
      <c r="AH50" s="161">
        <v>0</v>
      </c>
      <c r="AI50" s="161">
        <v>0</v>
      </c>
    </row>
    <row r="51" spans="1:35">
      <c r="A51" s="145">
        <f t="shared" si="0"/>
        <v>36</v>
      </c>
      <c r="B51" s="159" t="s">
        <v>69</v>
      </c>
      <c r="C51" s="160" t="s">
        <v>232</v>
      </c>
      <c r="D51" s="142">
        <f t="shared" si="5"/>
        <v>211184.27000000002</v>
      </c>
      <c r="E51" s="161">
        <v>87669.05</v>
      </c>
      <c r="F51" s="161">
        <v>11771.18</v>
      </c>
      <c r="G51" s="161">
        <v>703.23</v>
      </c>
      <c r="H51" s="161">
        <v>98.2</v>
      </c>
      <c r="I51" s="161">
        <v>613.28</v>
      </c>
      <c r="J51" s="161">
        <v>37.81</v>
      </c>
      <c r="K51" s="161">
        <v>0</v>
      </c>
      <c r="L51" s="161">
        <v>3702.06</v>
      </c>
      <c r="M51" s="161">
        <v>1193.6100000000001</v>
      </c>
      <c r="N51" s="161">
        <v>170.63</v>
      </c>
      <c r="O51" s="161">
        <v>59590.65</v>
      </c>
      <c r="P51" s="161">
        <v>17249.939999999999</v>
      </c>
      <c r="Q51" s="161">
        <v>6206.71</v>
      </c>
      <c r="R51" s="161">
        <v>501.56</v>
      </c>
      <c r="S51" s="161">
        <v>763.64</v>
      </c>
      <c r="T51" s="161">
        <v>6507.22</v>
      </c>
      <c r="U51" s="161">
        <v>29.560000000000002</v>
      </c>
      <c r="V51" s="161">
        <v>14216.07</v>
      </c>
      <c r="W51" s="161">
        <v>159.87</v>
      </c>
      <c r="X51" s="161">
        <v>0</v>
      </c>
      <c r="Y51" s="161">
        <v>0</v>
      </c>
      <c r="Z51" s="161">
        <v>0</v>
      </c>
      <c r="AA51" s="161">
        <v>0</v>
      </c>
      <c r="AB51" s="161">
        <v>0</v>
      </c>
      <c r="AC51" s="161">
        <v>0</v>
      </c>
      <c r="AD51" s="161">
        <v>0</v>
      </c>
      <c r="AE51" s="161">
        <v>0</v>
      </c>
      <c r="AF51" s="161">
        <v>0</v>
      </c>
      <c r="AG51" s="161">
        <v>0</v>
      </c>
      <c r="AH51" s="161">
        <v>0</v>
      </c>
      <c r="AI51" s="161">
        <v>0</v>
      </c>
    </row>
    <row r="52" spans="1:35">
      <c r="A52" s="145">
        <f t="shared" si="0"/>
        <v>37</v>
      </c>
      <c r="B52" s="159" t="s">
        <v>71</v>
      </c>
      <c r="C52" s="160" t="s">
        <v>232</v>
      </c>
      <c r="D52" s="142">
        <f t="shared" si="5"/>
        <v>2390074.3999999994</v>
      </c>
      <c r="E52" s="161">
        <v>992192.99</v>
      </c>
      <c r="F52" s="161">
        <v>133220.22</v>
      </c>
      <c r="G52" s="161">
        <v>7958.9400000000005</v>
      </c>
      <c r="H52" s="161">
        <v>1111.3800000000001</v>
      </c>
      <c r="I52" s="161">
        <v>6940.77</v>
      </c>
      <c r="J52" s="161">
        <v>427.82</v>
      </c>
      <c r="K52" s="161">
        <v>0</v>
      </c>
      <c r="L52" s="161">
        <v>41897.96</v>
      </c>
      <c r="M52" s="161">
        <v>13508.69</v>
      </c>
      <c r="N52" s="161">
        <v>1931.18</v>
      </c>
      <c r="O52" s="161">
        <v>674416.18</v>
      </c>
      <c r="P52" s="161">
        <v>195225.86000000002</v>
      </c>
      <c r="Q52" s="161">
        <v>70244.22</v>
      </c>
      <c r="R52" s="161">
        <v>5676.42</v>
      </c>
      <c r="S52" s="161">
        <v>8642.5</v>
      </c>
      <c r="T52" s="161">
        <v>73645.290000000008</v>
      </c>
      <c r="U52" s="161">
        <v>334.61</v>
      </c>
      <c r="V52" s="161">
        <v>160890.09</v>
      </c>
      <c r="W52" s="161">
        <v>1809.28</v>
      </c>
      <c r="X52" s="161">
        <v>0</v>
      </c>
      <c r="Y52" s="161">
        <v>0</v>
      </c>
      <c r="Z52" s="161">
        <v>0</v>
      </c>
      <c r="AA52" s="161">
        <v>0</v>
      </c>
      <c r="AB52" s="161">
        <v>0</v>
      </c>
      <c r="AC52" s="161">
        <v>0</v>
      </c>
      <c r="AD52" s="161">
        <v>0</v>
      </c>
      <c r="AE52" s="161">
        <v>0</v>
      </c>
      <c r="AF52" s="161">
        <v>0</v>
      </c>
      <c r="AG52" s="161">
        <v>0</v>
      </c>
      <c r="AH52" s="161">
        <v>0</v>
      </c>
      <c r="AI52" s="161">
        <v>0</v>
      </c>
    </row>
    <row r="53" spans="1:35">
      <c r="A53" s="145">
        <f t="shared" si="0"/>
        <v>38</v>
      </c>
      <c r="B53" s="159" t="s">
        <v>700</v>
      </c>
      <c r="C53" s="160" t="s">
        <v>232</v>
      </c>
      <c r="D53" s="142">
        <f t="shared" si="5"/>
        <v>89497.62999999999</v>
      </c>
      <c r="E53" s="161">
        <v>37153.200000000004</v>
      </c>
      <c r="F53" s="161">
        <v>4988.5</v>
      </c>
      <c r="G53" s="161">
        <v>298.03000000000003</v>
      </c>
      <c r="H53" s="161">
        <v>41.62</v>
      </c>
      <c r="I53" s="161">
        <v>259.89999999999998</v>
      </c>
      <c r="J53" s="161">
        <v>16.02</v>
      </c>
      <c r="K53" s="161">
        <v>0</v>
      </c>
      <c r="L53" s="161">
        <v>1568.89</v>
      </c>
      <c r="M53" s="161">
        <v>505.84000000000003</v>
      </c>
      <c r="N53" s="161">
        <v>72.31</v>
      </c>
      <c r="O53" s="161">
        <v>25253.88</v>
      </c>
      <c r="P53" s="161">
        <v>7310.34</v>
      </c>
      <c r="Q53" s="161">
        <v>2630.33</v>
      </c>
      <c r="R53" s="161">
        <v>212.56</v>
      </c>
      <c r="S53" s="161">
        <v>323.62</v>
      </c>
      <c r="T53" s="161">
        <v>2757.69</v>
      </c>
      <c r="U53" s="161">
        <v>12.530000000000001</v>
      </c>
      <c r="V53" s="161">
        <v>6024.62</v>
      </c>
      <c r="W53" s="161">
        <v>67.75</v>
      </c>
      <c r="X53" s="161">
        <v>0</v>
      </c>
      <c r="Y53" s="161">
        <v>0</v>
      </c>
      <c r="Z53" s="161">
        <v>0</v>
      </c>
      <c r="AA53" s="161">
        <v>0</v>
      </c>
      <c r="AB53" s="161">
        <v>0</v>
      </c>
      <c r="AC53" s="161">
        <v>0</v>
      </c>
      <c r="AD53" s="161">
        <v>0</v>
      </c>
      <c r="AE53" s="161">
        <v>0</v>
      </c>
      <c r="AF53" s="161">
        <v>0</v>
      </c>
      <c r="AG53" s="161">
        <v>0</v>
      </c>
      <c r="AH53" s="161">
        <v>0</v>
      </c>
      <c r="AI53" s="161">
        <v>0</v>
      </c>
    </row>
    <row r="54" spans="1:35">
      <c r="A54" s="145">
        <f t="shared" si="0"/>
        <v>39</v>
      </c>
      <c r="B54" s="159" t="s">
        <v>72</v>
      </c>
      <c r="C54" s="160" t="s">
        <v>232</v>
      </c>
      <c r="D54" s="142">
        <f t="shared" si="5"/>
        <v>3713024.39</v>
      </c>
      <c r="E54" s="161">
        <v>1541389.99</v>
      </c>
      <c r="F54" s="161">
        <v>206960.06</v>
      </c>
      <c r="G54" s="161">
        <v>12364.36</v>
      </c>
      <c r="H54" s="161">
        <v>1726.55</v>
      </c>
      <c r="I54" s="161">
        <v>10782.61</v>
      </c>
      <c r="J54" s="161">
        <v>664.63</v>
      </c>
      <c r="K54" s="161">
        <v>0</v>
      </c>
      <c r="L54" s="161">
        <v>65089.25</v>
      </c>
      <c r="M54" s="161">
        <v>20985.99</v>
      </c>
      <c r="N54" s="161">
        <v>3000.12</v>
      </c>
      <c r="O54" s="161">
        <v>1047717.9</v>
      </c>
      <c r="P54" s="161">
        <v>303286.96000000002</v>
      </c>
      <c r="Q54" s="161">
        <v>109125.68000000001</v>
      </c>
      <c r="R54" s="161">
        <v>8818.42</v>
      </c>
      <c r="S54" s="161">
        <v>13426.28</v>
      </c>
      <c r="T54" s="161">
        <v>114409.31</v>
      </c>
      <c r="U54" s="161">
        <v>519.82000000000005</v>
      </c>
      <c r="V54" s="161">
        <v>249945.7</v>
      </c>
      <c r="W54" s="161">
        <v>2810.76</v>
      </c>
      <c r="X54" s="161">
        <v>0</v>
      </c>
      <c r="Y54" s="161">
        <v>0</v>
      </c>
      <c r="Z54" s="161">
        <v>0</v>
      </c>
      <c r="AA54" s="161">
        <v>0</v>
      </c>
      <c r="AB54" s="161">
        <v>0</v>
      </c>
      <c r="AC54" s="161">
        <v>0</v>
      </c>
      <c r="AD54" s="161">
        <v>0</v>
      </c>
      <c r="AE54" s="161">
        <v>0</v>
      </c>
      <c r="AF54" s="161">
        <v>0</v>
      </c>
      <c r="AG54" s="161">
        <v>0</v>
      </c>
      <c r="AH54" s="161">
        <v>0</v>
      </c>
      <c r="AI54" s="161">
        <v>0</v>
      </c>
    </row>
    <row r="55" spans="1:35">
      <c r="A55" s="145">
        <f t="shared" si="0"/>
        <v>40</v>
      </c>
      <c r="B55" s="159" t="s">
        <v>73</v>
      </c>
      <c r="C55" s="160" t="s">
        <v>232</v>
      </c>
      <c r="D55" s="142">
        <f t="shared" si="5"/>
        <v>3086154.72</v>
      </c>
      <c r="E55" s="161">
        <v>1281157.23</v>
      </c>
      <c r="F55" s="161">
        <v>172019.01</v>
      </c>
      <c r="G55" s="161">
        <v>10276.880000000001</v>
      </c>
      <c r="H55" s="161">
        <v>1435.06</v>
      </c>
      <c r="I55" s="161">
        <v>8962.19</v>
      </c>
      <c r="J55" s="161">
        <v>552.41999999999996</v>
      </c>
      <c r="K55" s="161">
        <v>0</v>
      </c>
      <c r="L55" s="161">
        <v>54100.23</v>
      </c>
      <c r="M55" s="161">
        <v>17442.93</v>
      </c>
      <c r="N55" s="161">
        <v>2493.61</v>
      </c>
      <c r="O55" s="161">
        <v>870831.76</v>
      </c>
      <c r="P55" s="161">
        <v>252083.04</v>
      </c>
      <c r="Q55" s="161">
        <v>90701.99</v>
      </c>
      <c r="R55" s="161">
        <v>7329.6</v>
      </c>
      <c r="S55" s="161">
        <v>11159.52</v>
      </c>
      <c r="T55" s="161">
        <v>95093.59</v>
      </c>
      <c r="U55" s="161">
        <v>432.06</v>
      </c>
      <c r="V55" s="161">
        <v>207747.39</v>
      </c>
      <c r="W55" s="161">
        <v>2336.21</v>
      </c>
      <c r="X55" s="161">
        <v>0</v>
      </c>
      <c r="Y55" s="161">
        <v>0</v>
      </c>
      <c r="Z55" s="161">
        <v>0</v>
      </c>
      <c r="AA55" s="161">
        <v>0</v>
      </c>
      <c r="AB55" s="161">
        <v>0</v>
      </c>
      <c r="AC55" s="161">
        <v>0</v>
      </c>
      <c r="AD55" s="161">
        <v>0</v>
      </c>
      <c r="AE55" s="161">
        <v>0</v>
      </c>
      <c r="AF55" s="161">
        <v>0</v>
      </c>
      <c r="AG55" s="161">
        <v>0</v>
      </c>
      <c r="AH55" s="161">
        <v>0</v>
      </c>
      <c r="AI55" s="161">
        <v>0</v>
      </c>
    </row>
    <row r="56" spans="1:35">
      <c r="A56" s="145">
        <f t="shared" si="0"/>
        <v>41</v>
      </c>
      <c r="B56" s="95" t="s">
        <v>133</v>
      </c>
      <c r="C56" s="160" t="s">
        <v>232</v>
      </c>
      <c r="D56" s="142">
        <f t="shared" si="5"/>
        <v>-662781798.37000024</v>
      </c>
      <c r="E56" s="161">
        <v>-275140995.58999997</v>
      </c>
      <c r="F56" s="161">
        <v>-36942757.719999999</v>
      </c>
      <c r="G56" s="161">
        <v>-2207061.1800000002</v>
      </c>
      <c r="H56" s="161">
        <v>-308193.23</v>
      </c>
      <c r="I56" s="161">
        <v>-1924716.42</v>
      </c>
      <c r="J56" s="161">
        <v>-118637.82</v>
      </c>
      <c r="K56" s="161">
        <v>0</v>
      </c>
      <c r="L56" s="161">
        <v>-11618553.310000001</v>
      </c>
      <c r="M56" s="161">
        <v>-3746038.98</v>
      </c>
      <c r="N56" s="161">
        <v>-535527.16</v>
      </c>
      <c r="O56" s="161">
        <v>-187019604.15000001</v>
      </c>
      <c r="P56" s="161">
        <v>-54137288.719999999</v>
      </c>
      <c r="Q56" s="161">
        <v>-19479137.57</v>
      </c>
      <c r="R56" s="161">
        <v>-1574105.2000000002</v>
      </c>
      <c r="S56" s="161">
        <v>-2396616.59</v>
      </c>
      <c r="T56" s="161">
        <v>-20422275.129999999</v>
      </c>
      <c r="U56" s="161">
        <v>-92789.36</v>
      </c>
      <c r="V56" s="161">
        <v>-44615774.920000002</v>
      </c>
      <c r="W56" s="161">
        <v>-501725.32</v>
      </c>
      <c r="X56" s="161">
        <v>0</v>
      </c>
      <c r="Y56" s="161">
        <v>0</v>
      </c>
      <c r="Z56" s="161">
        <v>0</v>
      </c>
      <c r="AA56" s="161">
        <v>0</v>
      </c>
      <c r="AB56" s="161">
        <v>0</v>
      </c>
      <c r="AC56" s="161">
        <v>0</v>
      </c>
      <c r="AD56" s="161">
        <v>0</v>
      </c>
      <c r="AE56" s="161">
        <v>0</v>
      </c>
      <c r="AF56" s="161">
        <v>0</v>
      </c>
      <c r="AG56" s="161">
        <v>0</v>
      </c>
      <c r="AH56" s="161">
        <v>0</v>
      </c>
      <c r="AI56" s="161">
        <v>0</v>
      </c>
    </row>
    <row r="57" spans="1:35">
      <c r="A57" s="145">
        <f t="shared" si="0"/>
        <v>42</v>
      </c>
      <c r="B57" s="163" t="s">
        <v>134</v>
      </c>
      <c r="D57" s="142">
        <f>SUM(D40:D56)</f>
        <v>854874306.00000036</v>
      </c>
      <c r="E57" s="142">
        <f>SUM(E40:E56)</f>
        <v>354884470.70000011</v>
      </c>
      <c r="F57" s="142">
        <f t="shared" ref="F57:AI57" si="6">SUM(F40:F56)</f>
        <v>47649791.280000016</v>
      </c>
      <c r="G57" s="142">
        <f t="shared" si="6"/>
        <v>2846728.5700000008</v>
      </c>
      <c r="H57" s="142">
        <f t="shared" si="6"/>
        <v>397516.16000000003</v>
      </c>
      <c r="I57" s="142">
        <f t="shared" si="6"/>
        <v>2482552.5100000007</v>
      </c>
      <c r="J57" s="142">
        <f t="shared" si="6"/>
        <v>153022.39000000001</v>
      </c>
      <c r="K57" s="142">
        <f t="shared" si="6"/>
        <v>0</v>
      </c>
      <c r="L57" s="142">
        <f t="shared" si="6"/>
        <v>14985931.549999999</v>
      </c>
      <c r="M57" s="142">
        <f t="shared" si="6"/>
        <v>4831744.75</v>
      </c>
      <c r="N57" s="142">
        <f t="shared" si="6"/>
        <v>690737.69000000006</v>
      </c>
      <c r="O57" s="142">
        <f t="shared" si="6"/>
        <v>241223061.21999994</v>
      </c>
      <c r="P57" s="142">
        <f t="shared" si="6"/>
        <v>69827773.219999999</v>
      </c>
      <c r="Q57" s="142">
        <f t="shared" si="6"/>
        <v>25124730.729999989</v>
      </c>
      <c r="R57" s="142">
        <f t="shared" si="6"/>
        <v>2030324.4300000006</v>
      </c>
      <c r="S57" s="142">
        <f t="shared" si="6"/>
        <v>3091222.3899999997</v>
      </c>
      <c r="T57" s="142">
        <f t="shared" si="6"/>
        <v>26341215.649999995</v>
      </c>
      <c r="U57" s="142">
        <f t="shared" si="6"/>
        <v>119682.29</v>
      </c>
      <c r="V57" s="142">
        <f t="shared" si="6"/>
        <v>57546661.269999996</v>
      </c>
      <c r="W57" s="142">
        <f t="shared" si="6"/>
        <v>647139.20000000042</v>
      </c>
      <c r="X57" s="142">
        <f t="shared" si="6"/>
        <v>0</v>
      </c>
      <c r="Y57" s="142">
        <f t="shared" si="6"/>
        <v>0</v>
      </c>
      <c r="Z57" s="142">
        <f t="shared" si="6"/>
        <v>0</v>
      </c>
      <c r="AA57" s="142">
        <f t="shared" si="6"/>
        <v>0</v>
      </c>
      <c r="AB57" s="142">
        <f t="shared" si="6"/>
        <v>0</v>
      </c>
      <c r="AC57" s="142">
        <f t="shared" si="6"/>
        <v>0</v>
      </c>
      <c r="AD57" s="142">
        <f t="shared" si="6"/>
        <v>0</v>
      </c>
      <c r="AE57" s="142">
        <f t="shared" si="6"/>
        <v>0</v>
      </c>
      <c r="AF57" s="142">
        <f t="shared" si="6"/>
        <v>0</v>
      </c>
      <c r="AG57" s="142">
        <f t="shared" si="6"/>
        <v>0</v>
      </c>
      <c r="AH57" s="142">
        <f t="shared" si="6"/>
        <v>0</v>
      </c>
      <c r="AI57" s="142">
        <f t="shared" si="6"/>
        <v>0</v>
      </c>
    </row>
    <row r="58" spans="1:35">
      <c r="A58" s="145">
        <f t="shared" si="0"/>
        <v>43</v>
      </c>
      <c r="B58" s="145"/>
      <c r="D58" s="97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</row>
    <row r="59" spans="1:35">
      <c r="A59" s="145">
        <f t="shared" si="0"/>
        <v>44</v>
      </c>
      <c r="B59" s="158" t="s">
        <v>135</v>
      </c>
      <c r="D59" s="97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</row>
    <row r="60" spans="1:35">
      <c r="A60" s="145">
        <f t="shared" si="0"/>
        <v>45</v>
      </c>
      <c r="B60" s="159" t="s">
        <v>136</v>
      </c>
      <c r="C60" s="160" t="s">
        <v>232</v>
      </c>
      <c r="D60" s="142">
        <f t="shared" ref="D60:D68" si="7">SUM(E60:AI60)</f>
        <v>2063656.8799999997</v>
      </c>
      <c r="E60" s="161">
        <v>856687.1</v>
      </c>
      <c r="F60" s="161">
        <v>115026.06</v>
      </c>
      <c r="G60" s="161">
        <v>6871.97</v>
      </c>
      <c r="H60" s="161">
        <v>959.6</v>
      </c>
      <c r="I60" s="161">
        <v>5992.85</v>
      </c>
      <c r="J60" s="161">
        <v>369.39</v>
      </c>
      <c r="K60" s="161">
        <v>0</v>
      </c>
      <c r="L60" s="161">
        <v>36175.870000000003</v>
      </c>
      <c r="M60" s="161">
        <v>11663.78</v>
      </c>
      <c r="N60" s="161">
        <v>1667.43</v>
      </c>
      <c r="O60" s="161">
        <v>582309.74</v>
      </c>
      <c r="P60" s="161">
        <v>168563.45</v>
      </c>
      <c r="Q60" s="161">
        <v>60650.81</v>
      </c>
      <c r="R60" s="161">
        <v>4901.18</v>
      </c>
      <c r="S60" s="161">
        <v>7462.17</v>
      </c>
      <c r="T60" s="161">
        <v>63587.39</v>
      </c>
      <c r="U60" s="161">
        <v>288.91000000000003</v>
      </c>
      <c r="V60" s="161">
        <v>138916.99</v>
      </c>
      <c r="W60" s="161">
        <v>1562.19</v>
      </c>
      <c r="X60" s="161">
        <v>0</v>
      </c>
      <c r="Y60" s="161">
        <v>0</v>
      </c>
      <c r="Z60" s="161">
        <v>0</v>
      </c>
      <c r="AA60" s="161">
        <v>0</v>
      </c>
      <c r="AB60" s="161">
        <v>0</v>
      </c>
      <c r="AC60" s="161">
        <v>0</v>
      </c>
      <c r="AD60" s="161">
        <v>0</v>
      </c>
      <c r="AE60" s="161">
        <v>0</v>
      </c>
      <c r="AF60" s="161">
        <v>0</v>
      </c>
      <c r="AG60" s="161">
        <v>0</v>
      </c>
      <c r="AH60" s="161">
        <v>0</v>
      </c>
      <c r="AI60" s="161">
        <v>0</v>
      </c>
    </row>
    <row r="61" spans="1:35">
      <c r="A61" s="145">
        <f t="shared" si="0"/>
        <v>46</v>
      </c>
      <c r="B61" s="159" t="s">
        <v>76</v>
      </c>
      <c r="C61" s="160" t="s">
        <v>232</v>
      </c>
      <c r="D61" s="142">
        <f t="shared" si="7"/>
        <v>81547717.559999987</v>
      </c>
      <c r="E61" s="161">
        <v>33852951.689999998</v>
      </c>
      <c r="F61" s="161">
        <v>4545383.68</v>
      </c>
      <c r="G61" s="161">
        <v>271553.63</v>
      </c>
      <c r="H61" s="161">
        <v>37919.65</v>
      </c>
      <c r="I61" s="161">
        <v>236814.33000000002</v>
      </c>
      <c r="J61" s="161">
        <v>14597.01</v>
      </c>
      <c r="K61" s="161">
        <v>0</v>
      </c>
      <c r="L61" s="161">
        <v>1429530.06</v>
      </c>
      <c r="M61" s="161">
        <v>460907.23</v>
      </c>
      <c r="N61" s="161">
        <v>65890.490000000005</v>
      </c>
      <c r="O61" s="161">
        <v>23010622.670000002</v>
      </c>
      <c r="P61" s="161">
        <v>6660974</v>
      </c>
      <c r="Q61" s="161">
        <v>2396685.04</v>
      </c>
      <c r="R61" s="161">
        <v>193675.63</v>
      </c>
      <c r="S61" s="161">
        <v>294876.24</v>
      </c>
      <c r="T61" s="161">
        <v>2512727.3199999998</v>
      </c>
      <c r="U61" s="161">
        <v>11416.67</v>
      </c>
      <c r="V61" s="161">
        <v>5489460.6600000001</v>
      </c>
      <c r="W61" s="161">
        <v>61731.56</v>
      </c>
      <c r="X61" s="161">
        <v>0</v>
      </c>
      <c r="Y61" s="161">
        <v>0</v>
      </c>
      <c r="Z61" s="161">
        <v>0</v>
      </c>
      <c r="AA61" s="161">
        <v>0</v>
      </c>
      <c r="AB61" s="161">
        <v>0</v>
      </c>
      <c r="AC61" s="161">
        <v>0</v>
      </c>
      <c r="AD61" s="161">
        <v>0</v>
      </c>
      <c r="AE61" s="161">
        <v>0</v>
      </c>
      <c r="AF61" s="161">
        <v>0</v>
      </c>
      <c r="AG61" s="161">
        <v>0</v>
      </c>
      <c r="AH61" s="161">
        <v>0</v>
      </c>
      <c r="AI61" s="161">
        <v>0</v>
      </c>
    </row>
    <row r="62" spans="1:35">
      <c r="A62" s="145">
        <f t="shared" si="0"/>
        <v>47</v>
      </c>
      <c r="B62" s="159" t="s">
        <v>77</v>
      </c>
      <c r="C62" s="160" t="s">
        <v>232</v>
      </c>
      <c r="D62" s="142">
        <f t="shared" si="7"/>
        <v>15686386.09</v>
      </c>
      <c r="E62" s="161">
        <v>6511898.6200000001</v>
      </c>
      <c r="F62" s="161">
        <v>874342.59</v>
      </c>
      <c r="G62" s="161">
        <v>52235.61</v>
      </c>
      <c r="H62" s="161">
        <v>7294.16</v>
      </c>
      <c r="I62" s="161">
        <v>45553.22</v>
      </c>
      <c r="J62" s="161">
        <v>2807.86</v>
      </c>
      <c r="K62" s="161">
        <v>0</v>
      </c>
      <c r="L62" s="161">
        <v>274982.08</v>
      </c>
      <c r="M62" s="161">
        <v>88659.37</v>
      </c>
      <c r="N62" s="161">
        <v>12674.59</v>
      </c>
      <c r="O62" s="161">
        <v>4426285.88</v>
      </c>
      <c r="P62" s="161">
        <v>1281294.1099999999</v>
      </c>
      <c r="Q62" s="161">
        <v>461022.44</v>
      </c>
      <c r="R62" s="161">
        <v>37255.129999999997</v>
      </c>
      <c r="S62" s="161">
        <v>56721.91</v>
      </c>
      <c r="T62" s="161">
        <v>483344.14</v>
      </c>
      <c r="U62" s="161">
        <v>2196.1</v>
      </c>
      <c r="V62" s="161">
        <v>1055943.71</v>
      </c>
      <c r="W62" s="161">
        <v>11874.57</v>
      </c>
      <c r="X62" s="161">
        <v>0</v>
      </c>
      <c r="Y62" s="161">
        <v>0</v>
      </c>
      <c r="Z62" s="161">
        <v>0</v>
      </c>
      <c r="AA62" s="161">
        <v>0</v>
      </c>
      <c r="AB62" s="161">
        <v>0</v>
      </c>
      <c r="AC62" s="161">
        <v>0</v>
      </c>
      <c r="AD62" s="161">
        <v>0</v>
      </c>
      <c r="AE62" s="161">
        <v>0</v>
      </c>
      <c r="AF62" s="161">
        <v>0</v>
      </c>
      <c r="AG62" s="161">
        <v>0</v>
      </c>
      <c r="AH62" s="161">
        <v>0</v>
      </c>
      <c r="AI62" s="161">
        <v>0</v>
      </c>
    </row>
    <row r="63" spans="1:35">
      <c r="A63" s="145">
        <f t="shared" si="0"/>
        <v>48</v>
      </c>
      <c r="B63" s="159" t="s">
        <v>78</v>
      </c>
      <c r="C63" s="160" t="s">
        <v>232</v>
      </c>
      <c r="D63" s="142">
        <f t="shared" si="7"/>
        <v>244887024.51999998</v>
      </c>
      <c r="E63" s="161">
        <v>101660093.70999999</v>
      </c>
      <c r="F63" s="161">
        <v>13649744.210000001</v>
      </c>
      <c r="G63" s="161">
        <v>815472.98</v>
      </c>
      <c r="H63" s="161">
        <v>113872.35</v>
      </c>
      <c r="I63" s="161">
        <v>711151.22</v>
      </c>
      <c r="J63" s="161">
        <v>43834.74</v>
      </c>
      <c r="K63" s="161">
        <v>0</v>
      </c>
      <c r="L63" s="161">
        <v>4292865.24</v>
      </c>
      <c r="M63" s="161">
        <v>1384100.09</v>
      </c>
      <c r="N63" s="161">
        <v>197868.52000000002</v>
      </c>
      <c r="O63" s="161">
        <v>69100682.150000006</v>
      </c>
      <c r="P63" s="161">
        <v>20002841.920000002</v>
      </c>
      <c r="Q63" s="161">
        <v>7197222.4500000002</v>
      </c>
      <c r="R63" s="161">
        <v>581606.11</v>
      </c>
      <c r="S63" s="161">
        <v>885510.59</v>
      </c>
      <c r="T63" s="161">
        <v>7545696.3499999996</v>
      </c>
      <c r="U63" s="161">
        <v>34284.14</v>
      </c>
      <c r="V63" s="161">
        <v>16484798.460000001</v>
      </c>
      <c r="W63" s="161">
        <v>185379.29</v>
      </c>
      <c r="X63" s="161">
        <v>0</v>
      </c>
      <c r="Y63" s="161">
        <v>0</v>
      </c>
      <c r="Z63" s="161">
        <v>0</v>
      </c>
      <c r="AA63" s="161">
        <v>0</v>
      </c>
      <c r="AB63" s="161">
        <v>0</v>
      </c>
      <c r="AC63" s="161">
        <v>0</v>
      </c>
      <c r="AD63" s="161">
        <v>0</v>
      </c>
      <c r="AE63" s="161">
        <v>0</v>
      </c>
      <c r="AF63" s="161">
        <v>0</v>
      </c>
      <c r="AG63" s="161">
        <v>0</v>
      </c>
      <c r="AH63" s="161">
        <v>0</v>
      </c>
      <c r="AI63" s="161">
        <v>0</v>
      </c>
    </row>
    <row r="64" spans="1:35">
      <c r="A64" s="145">
        <f t="shared" si="0"/>
        <v>49</v>
      </c>
      <c r="B64" s="159" t="s">
        <v>79</v>
      </c>
      <c r="C64" s="160" t="s">
        <v>232</v>
      </c>
      <c r="D64" s="142">
        <f t="shared" si="7"/>
        <v>24993640.54000001</v>
      </c>
      <c r="E64" s="161">
        <v>10375624.630000001</v>
      </c>
      <c r="F64" s="161">
        <v>1393119.13</v>
      </c>
      <c r="G64" s="161">
        <v>83228.73</v>
      </c>
      <c r="H64" s="161">
        <v>11622.03</v>
      </c>
      <c r="I64" s="161">
        <v>72581.460000000006</v>
      </c>
      <c r="J64" s="161">
        <v>4473.8500000000004</v>
      </c>
      <c r="K64" s="161">
        <v>0</v>
      </c>
      <c r="L64" s="161">
        <v>438138.08</v>
      </c>
      <c r="M64" s="161">
        <v>141263.92000000001</v>
      </c>
      <c r="N64" s="161">
        <v>20194.850000000002</v>
      </c>
      <c r="O64" s="161">
        <v>7052548.4800000004</v>
      </c>
      <c r="P64" s="161">
        <v>2041528.51</v>
      </c>
      <c r="Q64" s="161">
        <v>734562.37</v>
      </c>
      <c r="R64" s="161">
        <v>59359.83</v>
      </c>
      <c r="S64" s="161">
        <v>90376.92</v>
      </c>
      <c r="T64" s="161">
        <v>770128.27</v>
      </c>
      <c r="U64" s="161">
        <v>3499.1</v>
      </c>
      <c r="V64" s="161">
        <v>1682470.21</v>
      </c>
      <c r="W64" s="161">
        <v>18920.170000000002</v>
      </c>
      <c r="X64" s="161">
        <v>0</v>
      </c>
      <c r="Y64" s="161">
        <v>0</v>
      </c>
      <c r="Z64" s="161">
        <v>0</v>
      </c>
      <c r="AA64" s="161">
        <v>0</v>
      </c>
      <c r="AB64" s="161">
        <v>0</v>
      </c>
      <c r="AC64" s="161">
        <v>0</v>
      </c>
      <c r="AD64" s="161">
        <v>0</v>
      </c>
      <c r="AE64" s="161">
        <v>0</v>
      </c>
      <c r="AF64" s="161">
        <v>0</v>
      </c>
      <c r="AG64" s="161">
        <v>0</v>
      </c>
      <c r="AH64" s="161">
        <v>0</v>
      </c>
      <c r="AI64" s="161">
        <v>0</v>
      </c>
    </row>
    <row r="65" spans="1:35">
      <c r="A65" s="145">
        <f t="shared" si="0"/>
        <v>50</v>
      </c>
      <c r="B65" s="159" t="s">
        <v>80</v>
      </c>
      <c r="C65" s="160" t="s">
        <v>232</v>
      </c>
      <c r="D65" s="142">
        <f t="shared" si="7"/>
        <v>20473786.050000004</v>
      </c>
      <c r="E65" s="161">
        <v>8499294.7699999996</v>
      </c>
      <c r="F65" s="161">
        <v>1141187.22</v>
      </c>
      <c r="G65" s="161">
        <v>68177.64</v>
      </c>
      <c r="H65" s="161">
        <v>9520.3000000000011</v>
      </c>
      <c r="I65" s="161">
        <v>59455.82</v>
      </c>
      <c r="J65" s="161">
        <v>3664.82</v>
      </c>
      <c r="K65" s="161">
        <v>0</v>
      </c>
      <c r="L65" s="161">
        <v>358905.10000000003</v>
      </c>
      <c r="M65" s="161">
        <v>115717.72</v>
      </c>
      <c r="N65" s="161">
        <v>16542.8</v>
      </c>
      <c r="O65" s="161">
        <v>5777164.3100000005</v>
      </c>
      <c r="P65" s="161">
        <v>1672338.12</v>
      </c>
      <c r="Q65" s="161">
        <v>601723.97</v>
      </c>
      <c r="R65" s="161">
        <v>48625.200000000004</v>
      </c>
      <c r="S65" s="161">
        <v>74033.150000000009</v>
      </c>
      <c r="T65" s="161">
        <v>630858.14</v>
      </c>
      <c r="U65" s="161">
        <v>2866.34</v>
      </c>
      <c r="V65" s="161">
        <v>1378212.01</v>
      </c>
      <c r="W65" s="161">
        <v>15498.62</v>
      </c>
      <c r="X65" s="161">
        <v>0</v>
      </c>
      <c r="Y65" s="161">
        <v>0</v>
      </c>
      <c r="Z65" s="161">
        <v>0</v>
      </c>
      <c r="AA65" s="161">
        <v>0</v>
      </c>
      <c r="AB65" s="161">
        <v>0</v>
      </c>
      <c r="AC65" s="161">
        <v>0</v>
      </c>
      <c r="AD65" s="161">
        <v>0</v>
      </c>
      <c r="AE65" s="161">
        <v>0</v>
      </c>
      <c r="AF65" s="161">
        <v>0</v>
      </c>
      <c r="AG65" s="161">
        <v>0</v>
      </c>
      <c r="AH65" s="161">
        <v>0</v>
      </c>
      <c r="AI65" s="161">
        <v>0</v>
      </c>
    </row>
    <row r="66" spans="1:35">
      <c r="A66" s="145">
        <f t="shared" si="0"/>
        <v>51</v>
      </c>
      <c r="B66" s="159" t="s">
        <v>81</v>
      </c>
      <c r="C66" s="160" t="s">
        <v>232</v>
      </c>
      <c r="D66" s="142">
        <f t="shared" si="7"/>
        <v>5635718.8300000001</v>
      </c>
      <c r="E66" s="161">
        <v>2339559.27</v>
      </c>
      <c r="F66" s="161">
        <v>314129.03000000003</v>
      </c>
      <c r="G66" s="161">
        <v>18766.91</v>
      </c>
      <c r="H66" s="161">
        <v>2620.6</v>
      </c>
      <c r="I66" s="161">
        <v>16366.11</v>
      </c>
      <c r="J66" s="161">
        <v>1008.7900000000001</v>
      </c>
      <c r="K66" s="161">
        <v>0</v>
      </c>
      <c r="L66" s="161">
        <v>98794.06</v>
      </c>
      <c r="M66" s="161">
        <v>31853.05</v>
      </c>
      <c r="N66" s="161">
        <v>4553.6500000000005</v>
      </c>
      <c r="O66" s="161">
        <v>1590251.74</v>
      </c>
      <c r="P66" s="161">
        <v>460336.31</v>
      </c>
      <c r="Q66" s="161">
        <v>165633.61000000002</v>
      </c>
      <c r="R66" s="161">
        <v>13384.83</v>
      </c>
      <c r="S66" s="161">
        <v>20378.740000000002</v>
      </c>
      <c r="T66" s="161">
        <v>173653.23</v>
      </c>
      <c r="U66" s="161">
        <v>789.01</v>
      </c>
      <c r="V66" s="161">
        <v>379373.67</v>
      </c>
      <c r="W66" s="161">
        <v>4266.22</v>
      </c>
      <c r="X66" s="161">
        <v>0</v>
      </c>
      <c r="Y66" s="161">
        <v>0</v>
      </c>
      <c r="Z66" s="161">
        <v>0</v>
      </c>
      <c r="AA66" s="161">
        <v>0</v>
      </c>
      <c r="AB66" s="161">
        <v>0</v>
      </c>
      <c r="AC66" s="161">
        <v>0</v>
      </c>
      <c r="AD66" s="161">
        <v>0</v>
      </c>
      <c r="AE66" s="161">
        <v>0</v>
      </c>
      <c r="AF66" s="161">
        <v>0</v>
      </c>
      <c r="AG66" s="161">
        <v>0</v>
      </c>
      <c r="AH66" s="161">
        <v>0</v>
      </c>
      <c r="AI66" s="161">
        <v>0</v>
      </c>
    </row>
    <row r="67" spans="1:35">
      <c r="A67" s="145">
        <f t="shared" si="0"/>
        <v>52</v>
      </c>
      <c r="B67" s="159" t="s">
        <v>137</v>
      </c>
      <c r="C67" s="160" t="s">
        <v>232</v>
      </c>
      <c r="D67" s="142">
        <f t="shared" si="7"/>
        <v>167380.93999999997</v>
      </c>
      <c r="E67" s="161">
        <v>69484.960000000006</v>
      </c>
      <c r="F67" s="161">
        <v>9329.64</v>
      </c>
      <c r="G67" s="161">
        <v>557.37</v>
      </c>
      <c r="H67" s="161">
        <v>77.83</v>
      </c>
      <c r="I67" s="161">
        <v>486.08</v>
      </c>
      <c r="J67" s="161">
        <v>29.96</v>
      </c>
      <c r="K67" s="161">
        <v>0</v>
      </c>
      <c r="L67" s="161">
        <v>2934.18</v>
      </c>
      <c r="M67" s="161">
        <v>946.04</v>
      </c>
      <c r="N67" s="161">
        <v>135.24</v>
      </c>
      <c r="O67" s="161">
        <v>47230.51</v>
      </c>
      <c r="P67" s="161">
        <v>13671.99</v>
      </c>
      <c r="Q67" s="161">
        <v>4919.32</v>
      </c>
      <c r="R67" s="161">
        <v>397.53000000000003</v>
      </c>
      <c r="S67" s="161">
        <v>605.25</v>
      </c>
      <c r="T67" s="161">
        <v>5157.5</v>
      </c>
      <c r="U67" s="161">
        <v>23.43</v>
      </c>
      <c r="V67" s="161">
        <v>11267.4</v>
      </c>
      <c r="W67" s="161">
        <v>126.71000000000001</v>
      </c>
      <c r="X67" s="161">
        <v>0</v>
      </c>
      <c r="Y67" s="161">
        <v>0</v>
      </c>
      <c r="Z67" s="161">
        <v>0</v>
      </c>
      <c r="AA67" s="161">
        <v>0</v>
      </c>
      <c r="AB67" s="161">
        <v>0</v>
      </c>
      <c r="AC67" s="161">
        <v>0</v>
      </c>
      <c r="AD67" s="161">
        <v>0</v>
      </c>
      <c r="AE67" s="161">
        <v>0</v>
      </c>
      <c r="AF67" s="161">
        <v>0</v>
      </c>
      <c r="AG67" s="161">
        <v>0</v>
      </c>
      <c r="AH67" s="161">
        <v>0</v>
      </c>
      <c r="AI67" s="161">
        <v>0</v>
      </c>
    </row>
    <row r="68" spans="1:35">
      <c r="A68" s="145">
        <f t="shared" si="0"/>
        <v>53</v>
      </c>
      <c r="B68" s="95" t="s">
        <v>257</v>
      </c>
      <c r="C68" s="160" t="s">
        <v>232</v>
      </c>
      <c r="D68" s="142">
        <f t="shared" si="7"/>
        <v>-150951.29999999999</v>
      </c>
      <c r="E68" s="161">
        <v>-62664.5</v>
      </c>
      <c r="F68" s="161">
        <v>-8413.8700000000008</v>
      </c>
      <c r="G68" s="161">
        <v>-502.67</v>
      </c>
      <c r="H68" s="161">
        <v>-70.19</v>
      </c>
      <c r="I68" s="161">
        <v>-438.36</v>
      </c>
      <c r="J68" s="161">
        <v>-27.02</v>
      </c>
      <c r="K68" s="161">
        <v>0</v>
      </c>
      <c r="L68" s="161">
        <v>-2646.17</v>
      </c>
      <c r="M68" s="161">
        <v>-853.18000000000006</v>
      </c>
      <c r="N68" s="161">
        <v>-121.97</v>
      </c>
      <c r="O68" s="161">
        <v>-42594.49</v>
      </c>
      <c r="P68" s="161">
        <v>-12329.99</v>
      </c>
      <c r="Q68" s="161">
        <v>-4436.45</v>
      </c>
      <c r="R68" s="161">
        <v>-358.51</v>
      </c>
      <c r="S68" s="161">
        <v>-545.84</v>
      </c>
      <c r="T68" s="161">
        <v>-4651.26</v>
      </c>
      <c r="U68" s="161">
        <v>-21.13</v>
      </c>
      <c r="V68" s="161">
        <v>-10161.43</v>
      </c>
      <c r="W68" s="161">
        <v>-114.27</v>
      </c>
      <c r="X68" s="161">
        <v>0</v>
      </c>
      <c r="Y68" s="161">
        <v>0</v>
      </c>
      <c r="Z68" s="161">
        <v>0</v>
      </c>
      <c r="AA68" s="161">
        <v>0</v>
      </c>
      <c r="AB68" s="161">
        <v>0</v>
      </c>
      <c r="AC68" s="161">
        <v>0</v>
      </c>
      <c r="AD68" s="161">
        <v>0</v>
      </c>
      <c r="AE68" s="161">
        <v>0</v>
      </c>
      <c r="AF68" s="161">
        <v>0</v>
      </c>
      <c r="AG68" s="161">
        <v>0</v>
      </c>
      <c r="AH68" s="161">
        <v>0</v>
      </c>
      <c r="AI68" s="161">
        <v>0</v>
      </c>
    </row>
    <row r="69" spans="1:35">
      <c r="A69" s="145">
        <f t="shared" si="0"/>
        <v>54</v>
      </c>
      <c r="B69" s="158" t="s">
        <v>139</v>
      </c>
      <c r="D69" s="142">
        <f>SUM(D60:D68)</f>
        <v>395304360.10999995</v>
      </c>
      <c r="E69" s="142">
        <f t="shared" ref="E69:AI69" si="8">SUM(E60:E68)</f>
        <v>164102930.25000003</v>
      </c>
      <c r="F69" s="142">
        <f t="shared" si="8"/>
        <v>22033847.689999998</v>
      </c>
      <c r="G69" s="142">
        <f t="shared" si="8"/>
        <v>1316362.17</v>
      </c>
      <c r="H69" s="142">
        <f t="shared" si="8"/>
        <v>183816.33</v>
      </c>
      <c r="I69" s="142">
        <f t="shared" si="8"/>
        <v>1147962.7300000002</v>
      </c>
      <c r="J69" s="142">
        <f t="shared" si="8"/>
        <v>70759.400000000009</v>
      </c>
      <c r="K69" s="142">
        <f t="shared" si="8"/>
        <v>0</v>
      </c>
      <c r="L69" s="142">
        <f t="shared" si="8"/>
        <v>6929678.4999999991</v>
      </c>
      <c r="M69" s="142">
        <f t="shared" si="8"/>
        <v>2234258.02</v>
      </c>
      <c r="N69" s="142">
        <f t="shared" si="8"/>
        <v>319405.60000000003</v>
      </c>
      <c r="O69" s="142">
        <f t="shared" si="8"/>
        <v>111544500.99000001</v>
      </c>
      <c r="P69" s="142">
        <f t="shared" si="8"/>
        <v>32289218.420000006</v>
      </c>
      <c r="Q69" s="142">
        <f t="shared" si="8"/>
        <v>11617983.560000001</v>
      </c>
      <c r="R69" s="142">
        <f t="shared" si="8"/>
        <v>938846.92999999993</v>
      </c>
      <c r="S69" s="142">
        <f t="shared" si="8"/>
        <v>1429419.1299999997</v>
      </c>
      <c r="T69" s="142">
        <f t="shared" si="8"/>
        <v>12180501.08</v>
      </c>
      <c r="U69" s="142">
        <f t="shared" si="8"/>
        <v>55342.57</v>
      </c>
      <c r="V69" s="142">
        <f t="shared" si="8"/>
        <v>26610281.680000003</v>
      </c>
      <c r="W69" s="142">
        <f t="shared" si="8"/>
        <v>299245.06</v>
      </c>
      <c r="X69" s="142">
        <f t="shared" si="8"/>
        <v>0</v>
      </c>
      <c r="Y69" s="142">
        <f t="shared" si="8"/>
        <v>0</v>
      </c>
      <c r="Z69" s="142">
        <f t="shared" si="8"/>
        <v>0</v>
      </c>
      <c r="AA69" s="142">
        <f t="shared" si="8"/>
        <v>0</v>
      </c>
      <c r="AB69" s="142">
        <f t="shared" si="8"/>
        <v>0</v>
      </c>
      <c r="AC69" s="142">
        <f t="shared" si="8"/>
        <v>0</v>
      </c>
      <c r="AD69" s="142">
        <f t="shared" si="8"/>
        <v>0</v>
      </c>
      <c r="AE69" s="142">
        <f t="shared" si="8"/>
        <v>0</v>
      </c>
      <c r="AF69" s="142">
        <f t="shared" si="8"/>
        <v>0</v>
      </c>
      <c r="AG69" s="142">
        <f t="shared" si="8"/>
        <v>0</v>
      </c>
      <c r="AH69" s="142">
        <f t="shared" si="8"/>
        <v>0</v>
      </c>
      <c r="AI69" s="142">
        <f t="shared" si="8"/>
        <v>0</v>
      </c>
    </row>
    <row r="70" spans="1:35">
      <c r="A70" s="145">
        <f t="shared" si="0"/>
        <v>55</v>
      </c>
      <c r="B70" s="164"/>
      <c r="D70" s="97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</row>
    <row r="71" spans="1:35">
      <c r="A71" s="145">
        <f t="shared" si="0"/>
        <v>56</v>
      </c>
      <c r="B71" s="163" t="s">
        <v>141</v>
      </c>
      <c r="D71" s="93">
        <f t="shared" ref="D71:AI71" si="9">D25+D37+D57+D69</f>
        <v>1713445493.8000004</v>
      </c>
      <c r="E71" s="93">
        <f t="shared" si="9"/>
        <v>725271338.31000018</v>
      </c>
      <c r="F71" s="93">
        <f t="shared" si="9"/>
        <v>96570169.820000023</v>
      </c>
      <c r="G71" s="93">
        <f t="shared" si="9"/>
        <v>5833912.3600000013</v>
      </c>
      <c r="H71" s="93">
        <f t="shared" si="9"/>
        <v>860581.92</v>
      </c>
      <c r="I71" s="93">
        <f t="shared" si="9"/>
        <v>5202079.8600000013</v>
      </c>
      <c r="J71" s="93">
        <f t="shared" si="9"/>
        <v>302858.40000000002</v>
      </c>
      <c r="K71" s="93">
        <f t="shared" si="9"/>
        <v>0</v>
      </c>
      <c r="L71" s="93">
        <f t="shared" si="9"/>
        <v>29661173.530000001</v>
      </c>
      <c r="M71" s="93">
        <f t="shared" si="9"/>
        <v>9439922.9499999993</v>
      </c>
      <c r="N71" s="93">
        <f t="shared" si="9"/>
        <v>1385367.12</v>
      </c>
      <c r="O71" s="93">
        <f t="shared" si="9"/>
        <v>475634107.65999997</v>
      </c>
      <c r="P71" s="93">
        <f t="shared" si="9"/>
        <v>137419317.19000003</v>
      </c>
      <c r="Q71" s="93">
        <f t="shared" si="9"/>
        <v>49082567.25999999</v>
      </c>
      <c r="R71" s="93">
        <f t="shared" si="9"/>
        <v>4263964.1900000004</v>
      </c>
      <c r="S71" s="93">
        <f t="shared" si="9"/>
        <v>6038630.1199999992</v>
      </c>
      <c r="T71" s="93">
        <f t="shared" si="9"/>
        <v>51455576.609999992</v>
      </c>
      <c r="U71" s="93">
        <f t="shared" si="9"/>
        <v>243747.76</v>
      </c>
      <c r="V71" s="93">
        <f t="shared" si="9"/>
        <v>113405268.28</v>
      </c>
      <c r="W71" s="93">
        <f t="shared" si="9"/>
        <v>1374910.4600000004</v>
      </c>
      <c r="X71" s="93">
        <f t="shared" si="9"/>
        <v>0</v>
      </c>
      <c r="Y71" s="93">
        <f t="shared" si="9"/>
        <v>0</v>
      </c>
      <c r="Z71" s="93">
        <f t="shared" si="9"/>
        <v>0</v>
      </c>
      <c r="AA71" s="93">
        <f t="shared" si="9"/>
        <v>0</v>
      </c>
      <c r="AB71" s="93">
        <f t="shared" si="9"/>
        <v>0</v>
      </c>
      <c r="AC71" s="93">
        <f t="shared" si="9"/>
        <v>0</v>
      </c>
      <c r="AD71" s="93">
        <f t="shared" si="9"/>
        <v>0</v>
      </c>
      <c r="AE71" s="93">
        <f t="shared" si="9"/>
        <v>0</v>
      </c>
      <c r="AF71" s="93">
        <f t="shared" si="9"/>
        <v>0</v>
      </c>
      <c r="AG71" s="93">
        <f t="shared" si="9"/>
        <v>0</v>
      </c>
      <c r="AH71" s="93">
        <f t="shared" si="9"/>
        <v>0</v>
      </c>
      <c r="AI71" s="93">
        <f t="shared" si="9"/>
        <v>0</v>
      </c>
    </row>
    <row r="72" spans="1:35">
      <c r="A72" s="145">
        <f t="shared" si="0"/>
        <v>57</v>
      </c>
      <c r="B72" s="163"/>
      <c r="D72" s="142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</row>
    <row r="73" spans="1:35">
      <c r="A73" s="145">
        <f t="shared" si="0"/>
        <v>58</v>
      </c>
      <c r="B73" s="165" t="s">
        <v>142</v>
      </c>
      <c r="D73" s="97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</row>
    <row r="74" spans="1:35">
      <c r="A74" s="145">
        <f t="shared" si="0"/>
        <v>59</v>
      </c>
      <c r="B74" s="159" t="s">
        <v>85</v>
      </c>
      <c r="C74" s="160" t="s">
        <v>233</v>
      </c>
      <c r="D74" s="142">
        <f t="shared" ref="D74:D80" si="10">SUM(E74:AI74)</f>
        <v>11469546.610000001</v>
      </c>
      <c r="E74" s="161">
        <v>4780210.72</v>
      </c>
      <c r="F74" s="161">
        <v>641591.94000000006</v>
      </c>
      <c r="G74" s="161">
        <v>38233.980000000003</v>
      </c>
      <c r="H74" s="161">
        <v>0</v>
      </c>
      <c r="I74" s="161">
        <v>0</v>
      </c>
      <c r="J74" s="161">
        <v>2100.58</v>
      </c>
      <c r="K74" s="161">
        <v>0</v>
      </c>
      <c r="L74" s="161">
        <v>204437.63</v>
      </c>
      <c r="M74" s="161">
        <v>65998.240000000005</v>
      </c>
      <c r="N74" s="161">
        <v>9340.5400000000009</v>
      </c>
      <c r="O74" s="161">
        <v>3252769.41</v>
      </c>
      <c r="P74" s="161">
        <v>949979.5</v>
      </c>
      <c r="Q74" s="161">
        <v>344678.72000000003</v>
      </c>
      <c r="R74" s="161">
        <v>0</v>
      </c>
      <c r="S74" s="161">
        <v>41613.19</v>
      </c>
      <c r="T74" s="161">
        <v>358328.37</v>
      </c>
      <c r="U74" s="161">
        <v>116.23</v>
      </c>
      <c r="V74" s="161">
        <v>773115.16</v>
      </c>
      <c r="W74" s="161">
        <v>7032.4000000000005</v>
      </c>
      <c r="X74" s="161">
        <v>0</v>
      </c>
      <c r="Y74" s="161">
        <v>0</v>
      </c>
      <c r="Z74" s="161">
        <v>0</v>
      </c>
      <c r="AA74" s="161">
        <v>0</v>
      </c>
      <c r="AB74" s="161">
        <v>0</v>
      </c>
      <c r="AC74" s="161">
        <v>0</v>
      </c>
      <c r="AD74" s="161">
        <v>0</v>
      </c>
      <c r="AE74" s="161">
        <v>0</v>
      </c>
      <c r="AF74" s="161">
        <v>0</v>
      </c>
      <c r="AG74" s="161">
        <v>0</v>
      </c>
      <c r="AH74" s="161">
        <v>0</v>
      </c>
      <c r="AI74" s="161">
        <v>0</v>
      </c>
    </row>
    <row r="75" spans="1:35">
      <c r="A75" s="145">
        <f t="shared" si="0"/>
        <v>60</v>
      </c>
      <c r="B75" s="159" t="s">
        <v>86</v>
      </c>
      <c r="C75" s="160" t="s">
        <v>233</v>
      </c>
      <c r="D75" s="142">
        <f t="shared" si="10"/>
        <v>8325852.120000001</v>
      </c>
      <c r="E75" s="161">
        <v>3470000.07</v>
      </c>
      <c r="F75" s="161">
        <v>465737.64</v>
      </c>
      <c r="G75" s="161">
        <v>27754.41</v>
      </c>
      <c r="H75" s="161">
        <v>0</v>
      </c>
      <c r="I75" s="161">
        <v>0</v>
      </c>
      <c r="J75" s="161">
        <v>1524.83</v>
      </c>
      <c r="K75" s="161">
        <v>0</v>
      </c>
      <c r="L75" s="161">
        <v>148403.21</v>
      </c>
      <c r="M75" s="161">
        <v>47908.74</v>
      </c>
      <c r="N75" s="161">
        <v>6780.39</v>
      </c>
      <c r="O75" s="161">
        <v>2361216.0099999998</v>
      </c>
      <c r="P75" s="161">
        <v>689599.08</v>
      </c>
      <c r="Q75" s="161">
        <v>250205.53</v>
      </c>
      <c r="R75" s="161">
        <v>0</v>
      </c>
      <c r="S75" s="161">
        <v>30207.4</v>
      </c>
      <c r="T75" s="161">
        <v>260113.94</v>
      </c>
      <c r="U75" s="161">
        <v>84.38</v>
      </c>
      <c r="V75" s="161">
        <v>561211.6</v>
      </c>
      <c r="W75" s="161">
        <v>5104.8900000000003</v>
      </c>
      <c r="X75" s="161">
        <v>0</v>
      </c>
      <c r="Y75" s="161">
        <v>0</v>
      </c>
      <c r="Z75" s="161">
        <v>0</v>
      </c>
      <c r="AA75" s="161">
        <v>0</v>
      </c>
      <c r="AB75" s="161">
        <v>0</v>
      </c>
      <c r="AC75" s="161">
        <v>0</v>
      </c>
      <c r="AD75" s="161">
        <v>0</v>
      </c>
      <c r="AE75" s="161">
        <v>0</v>
      </c>
      <c r="AF75" s="161">
        <v>0</v>
      </c>
      <c r="AG75" s="161">
        <v>0</v>
      </c>
      <c r="AH75" s="161">
        <v>0</v>
      </c>
      <c r="AI75" s="161">
        <v>0</v>
      </c>
    </row>
    <row r="76" spans="1:35">
      <c r="A76" s="145">
        <f t="shared" si="0"/>
        <v>61</v>
      </c>
      <c r="B76" s="162" t="s">
        <v>67</v>
      </c>
      <c r="C76" s="160" t="s">
        <v>233</v>
      </c>
      <c r="D76" s="142">
        <f t="shared" si="10"/>
        <v>134052692.06999998</v>
      </c>
      <c r="E76" s="161">
        <v>55869698.75</v>
      </c>
      <c r="F76" s="161">
        <v>7498738.0899999999</v>
      </c>
      <c r="G76" s="161">
        <v>446867.53</v>
      </c>
      <c r="H76" s="161">
        <v>0</v>
      </c>
      <c r="I76" s="161">
        <v>0</v>
      </c>
      <c r="J76" s="161">
        <v>24551.02</v>
      </c>
      <c r="K76" s="161">
        <v>0</v>
      </c>
      <c r="L76" s="161">
        <v>2389407.0300000003</v>
      </c>
      <c r="M76" s="161">
        <v>771368.09</v>
      </c>
      <c r="N76" s="161">
        <v>109169.59</v>
      </c>
      <c r="O76" s="161">
        <v>38017413.43</v>
      </c>
      <c r="P76" s="161">
        <v>11103081.41</v>
      </c>
      <c r="Q76" s="161">
        <v>4028503.57</v>
      </c>
      <c r="R76" s="161">
        <v>0</v>
      </c>
      <c r="S76" s="161">
        <v>486362.68</v>
      </c>
      <c r="T76" s="161">
        <v>4188036.74</v>
      </c>
      <c r="U76" s="161">
        <v>1358.55</v>
      </c>
      <c r="V76" s="161">
        <v>9035943.0199999996</v>
      </c>
      <c r="W76" s="161">
        <v>82192.570000000007</v>
      </c>
      <c r="X76" s="161">
        <v>0</v>
      </c>
      <c r="Y76" s="161">
        <v>0</v>
      </c>
      <c r="Z76" s="161">
        <v>0</v>
      </c>
      <c r="AA76" s="161">
        <v>0</v>
      </c>
      <c r="AB76" s="161">
        <v>0</v>
      </c>
      <c r="AC76" s="161">
        <v>0</v>
      </c>
      <c r="AD76" s="161">
        <v>0</v>
      </c>
      <c r="AE76" s="161">
        <v>0</v>
      </c>
      <c r="AF76" s="161">
        <v>0</v>
      </c>
      <c r="AG76" s="161">
        <v>0</v>
      </c>
      <c r="AH76" s="161">
        <v>0</v>
      </c>
      <c r="AI76" s="161">
        <v>0</v>
      </c>
    </row>
    <row r="77" spans="1:35">
      <c r="A77" s="145">
        <f t="shared" si="0"/>
        <v>62</v>
      </c>
      <c r="B77" s="159" t="s">
        <v>68</v>
      </c>
      <c r="C77" s="160" t="s">
        <v>233</v>
      </c>
      <c r="D77" s="142">
        <f t="shared" si="10"/>
        <v>20402219.289999999</v>
      </c>
      <c r="E77" s="161">
        <v>8503117.9000000004</v>
      </c>
      <c r="F77" s="161">
        <v>1141274.3500000001</v>
      </c>
      <c r="G77" s="161">
        <v>68011.240000000005</v>
      </c>
      <c r="H77" s="161">
        <v>0</v>
      </c>
      <c r="I77" s="161">
        <v>0</v>
      </c>
      <c r="J77" s="161">
        <v>3736.56</v>
      </c>
      <c r="K77" s="161">
        <v>0</v>
      </c>
      <c r="L77" s="161">
        <v>363657.05</v>
      </c>
      <c r="M77" s="161">
        <v>117398.77</v>
      </c>
      <c r="N77" s="161">
        <v>16615.12</v>
      </c>
      <c r="O77" s="161">
        <v>5786080.0300000003</v>
      </c>
      <c r="P77" s="161">
        <v>1689839.26</v>
      </c>
      <c r="Q77" s="161">
        <v>613120.20000000007</v>
      </c>
      <c r="R77" s="161">
        <v>0</v>
      </c>
      <c r="S77" s="161">
        <v>74022.22</v>
      </c>
      <c r="T77" s="161">
        <v>637400.43000000005</v>
      </c>
      <c r="U77" s="161">
        <v>206.76</v>
      </c>
      <c r="V77" s="161">
        <v>1375230.06</v>
      </c>
      <c r="W77" s="161">
        <v>12509.34</v>
      </c>
      <c r="X77" s="161">
        <v>0</v>
      </c>
      <c r="Y77" s="161">
        <v>0</v>
      </c>
      <c r="Z77" s="161">
        <v>0</v>
      </c>
      <c r="AA77" s="161">
        <v>0</v>
      </c>
      <c r="AB77" s="161">
        <v>0</v>
      </c>
      <c r="AC77" s="161">
        <v>0</v>
      </c>
      <c r="AD77" s="161">
        <v>0</v>
      </c>
      <c r="AE77" s="161">
        <v>0</v>
      </c>
      <c r="AF77" s="161">
        <v>0</v>
      </c>
      <c r="AG77" s="161">
        <v>0</v>
      </c>
      <c r="AH77" s="161">
        <v>0</v>
      </c>
      <c r="AI77" s="161">
        <v>0</v>
      </c>
    </row>
    <row r="78" spans="1:35">
      <c r="A78" s="145">
        <f t="shared" si="0"/>
        <v>63</v>
      </c>
      <c r="B78" s="159" t="s">
        <v>87</v>
      </c>
      <c r="C78" s="160" t="s">
        <v>233</v>
      </c>
      <c r="D78" s="142">
        <f t="shared" si="10"/>
        <v>101602382.22999997</v>
      </c>
      <c r="E78" s="161">
        <v>42345247.979999997</v>
      </c>
      <c r="F78" s="161">
        <v>5683508.7999999998</v>
      </c>
      <c r="G78" s="161">
        <v>338693.73</v>
      </c>
      <c r="H78" s="161">
        <v>0</v>
      </c>
      <c r="I78" s="161">
        <v>0</v>
      </c>
      <c r="J78" s="161">
        <v>18607.93</v>
      </c>
      <c r="K78" s="161">
        <v>0</v>
      </c>
      <c r="L78" s="161">
        <v>1811000.1600000001</v>
      </c>
      <c r="M78" s="161">
        <v>584642.01</v>
      </c>
      <c r="N78" s="161">
        <v>82742.759999999995</v>
      </c>
      <c r="O78" s="161">
        <v>28814488.620000001</v>
      </c>
      <c r="P78" s="161">
        <v>8415344.0199999996</v>
      </c>
      <c r="Q78" s="161">
        <v>3053318.46</v>
      </c>
      <c r="R78" s="161">
        <v>0</v>
      </c>
      <c r="S78" s="161">
        <v>368628.22000000003</v>
      </c>
      <c r="T78" s="161">
        <v>3174233.22</v>
      </c>
      <c r="U78" s="161">
        <v>1029.69</v>
      </c>
      <c r="V78" s="161">
        <v>6848600.5199999996</v>
      </c>
      <c r="W78" s="161">
        <v>62296.11</v>
      </c>
      <c r="X78" s="161">
        <v>0</v>
      </c>
      <c r="Y78" s="161">
        <v>0</v>
      </c>
      <c r="Z78" s="161">
        <v>0</v>
      </c>
      <c r="AA78" s="161">
        <v>0</v>
      </c>
      <c r="AB78" s="161">
        <v>0</v>
      </c>
      <c r="AC78" s="161">
        <v>0</v>
      </c>
      <c r="AD78" s="161">
        <v>0</v>
      </c>
      <c r="AE78" s="161">
        <v>0</v>
      </c>
      <c r="AF78" s="161">
        <v>0</v>
      </c>
      <c r="AG78" s="161">
        <v>0</v>
      </c>
      <c r="AH78" s="161">
        <v>0</v>
      </c>
      <c r="AI78" s="161">
        <v>0</v>
      </c>
    </row>
    <row r="79" spans="1:35">
      <c r="A79" s="145">
        <f t="shared" si="0"/>
        <v>64</v>
      </c>
      <c r="B79" s="159" t="s">
        <v>69</v>
      </c>
      <c r="C79" s="160" t="s">
        <v>233</v>
      </c>
      <c r="D79" s="142">
        <f t="shared" si="10"/>
        <v>73864877.790000007</v>
      </c>
      <c r="E79" s="161">
        <v>30784972.739999998</v>
      </c>
      <c r="F79" s="161">
        <v>4131907.87</v>
      </c>
      <c r="G79" s="161">
        <v>246230.15</v>
      </c>
      <c r="H79" s="161">
        <v>0</v>
      </c>
      <c r="I79" s="161">
        <v>0</v>
      </c>
      <c r="J79" s="161">
        <v>13527.960000000001</v>
      </c>
      <c r="K79" s="161">
        <v>0</v>
      </c>
      <c r="L79" s="161">
        <v>1316596.1499999999</v>
      </c>
      <c r="M79" s="161">
        <v>425034.43</v>
      </c>
      <c r="N79" s="161">
        <v>60153.950000000004</v>
      </c>
      <c r="O79" s="161">
        <v>20948117.890000001</v>
      </c>
      <c r="P79" s="161">
        <v>6117950.6200000001</v>
      </c>
      <c r="Q79" s="161">
        <v>2219760.9</v>
      </c>
      <c r="R79" s="161">
        <v>0</v>
      </c>
      <c r="S79" s="161">
        <v>267992.52</v>
      </c>
      <c r="T79" s="161">
        <v>2307665.86</v>
      </c>
      <c r="U79" s="161">
        <v>748.59</v>
      </c>
      <c r="V79" s="161">
        <v>4978928.93</v>
      </c>
      <c r="W79" s="161">
        <v>45289.23</v>
      </c>
      <c r="X79" s="161">
        <v>0</v>
      </c>
      <c r="Y79" s="161">
        <v>0</v>
      </c>
      <c r="Z79" s="161">
        <v>0</v>
      </c>
      <c r="AA79" s="161">
        <v>0</v>
      </c>
      <c r="AB79" s="161">
        <v>0</v>
      </c>
      <c r="AC79" s="161">
        <v>0</v>
      </c>
      <c r="AD79" s="161">
        <v>0</v>
      </c>
      <c r="AE79" s="161">
        <v>0</v>
      </c>
      <c r="AF79" s="161">
        <v>0</v>
      </c>
      <c r="AG79" s="161">
        <v>0</v>
      </c>
      <c r="AH79" s="161">
        <v>0</v>
      </c>
      <c r="AI79" s="161">
        <v>0</v>
      </c>
    </row>
    <row r="80" spans="1:35">
      <c r="A80" s="145">
        <f t="shared" si="0"/>
        <v>65</v>
      </c>
      <c r="B80" s="159" t="s">
        <v>88</v>
      </c>
      <c r="C80" s="160" t="s">
        <v>233</v>
      </c>
      <c r="D80" s="142">
        <f t="shared" si="10"/>
        <v>1604499.8100000003</v>
      </c>
      <c r="E80" s="161">
        <v>668714.06000000006</v>
      </c>
      <c r="F80" s="161">
        <v>89753.69</v>
      </c>
      <c r="G80" s="161">
        <v>5348.64</v>
      </c>
      <c r="H80" s="161">
        <v>0</v>
      </c>
      <c r="I80" s="161">
        <v>0</v>
      </c>
      <c r="J80" s="161">
        <v>293.86</v>
      </c>
      <c r="K80" s="161">
        <v>0</v>
      </c>
      <c r="L80" s="161">
        <v>28599.23</v>
      </c>
      <c r="M80" s="161">
        <v>9232.64</v>
      </c>
      <c r="N80" s="161">
        <v>1306.67</v>
      </c>
      <c r="O80" s="161">
        <v>455036.98</v>
      </c>
      <c r="P80" s="161">
        <v>132894.70000000001</v>
      </c>
      <c r="Q80" s="161">
        <v>48217.85</v>
      </c>
      <c r="R80" s="161">
        <v>0</v>
      </c>
      <c r="S80" s="161">
        <v>5821.35</v>
      </c>
      <c r="T80" s="161">
        <v>50127.340000000004</v>
      </c>
      <c r="U80" s="161">
        <v>16.260000000000002</v>
      </c>
      <c r="V80" s="161">
        <v>108152.76000000001</v>
      </c>
      <c r="W80" s="161">
        <v>983.78</v>
      </c>
      <c r="X80" s="161">
        <v>0</v>
      </c>
      <c r="Y80" s="161">
        <v>0</v>
      </c>
      <c r="Z80" s="161">
        <v>0</v>
      </c>
      <c r="AA80" s="161">
        <v>0</v>
      </c>
      <c r="AB80" s="161">
        <v>0</v>
      </c>
      <c r="AC80" s="161">
        <v>0</v>
      </c>
      <c r="AD80" s="161">
        <v>0</v>
      </c>
      <c r="AE80" s="161">
        <v>0</v>
      </c>
      <c r="AF80" s="161">
        <v>0</v>
      </c>
      <c r="AG80" s="161">
        <v>0</v>
      </c>
      <c r="AH80" s="161">
        <v>0</v>
      </c>
      <c r="AI80" s="161">
        <v>0</v>
      </c>
    </row>
    <row r="81" spans="1:35">
      <c r="A81" s="145">
        <f t="shared" si="0"/>
        <v>66</v>
      </c>
      <c r="B81" s="95" t="s">
        <v>143</v>
      </c>
      <c r="C81" s="160" t="s">
        <v>233</v>
      </c>
      <c r="D81" s="142">
        <f>SUM(E81:AI81)</f>
        <v>-526305.19999999995</v>
      </c>
      <c r="E81" s="161">
        <v>-219350.41</v>
      </c>
      <c r="F81" s="161">
        <v>-29440.850000000002</v>
      </c>
      <c r="G81" s="161">
        <v>-1754.45</v>
      </c>
      <c r="H81" s="161">
        <v>0</v>
      </c>
      <c r="I81" s="161">
        <v>0</v>
      </c>
      <c r="J81" s="161">
        <v>-96.39</v>
      </c>
      <c r="K81" s="161">
        <v>0</v>
      </c>
      <c r="L81" s="161">
        <v>-9381.07</v>
      </c>
      <c r="M81" s="161">
        <v>-3028.4700000000003</v>
      </c>
      <c r="N81" s="161">
        <v>-428.61</v>
      </c>
      <c r="O81" s="161">
        <v>-149260.43</v>
      </c>
      <c r="P81" s="161">
        <v>-43591.88</v>
      </c>
      <c r="Q81" s="161">
        <v>-15816.34</v>
      </c>
      <c r="R81" s="161">
        <v>0</v>
      </c>
      <c r="S81" s="161">
        <v>-1909.51</v>
      </c>
      <c r="T81" s="161">
        <v>-16442.68</v>
      </c>
      <c r="U81" s="161">
        <v>-5.33</v>
      </c>
      <c r="V81" s="161">
        <v>-35476.080000000002</v>
      </c>
      <c r="W81" s="161">
        <v>-322.7</v>
      </c>
      <c r="X81" s="161">
        <v>0</v>
      </c>
      <c r="Y81" s="161">
        <v>0</v>
      </c>
      <c r="Z81" s="161">
        <v>0</v>
      </c>
      <c r="AA81" s="161">
        <v>0</v>
      </c>
      <c r="AB81" s="161">
        <v>0</v>
      </c>
      <c r="AC81" s="161">
        <v>0</v>
      </c>
      <c r="AD81" s="161">
        <v>0</v>
      </c>
      <c r="AE81" s="161">
        <v>0</v>
      </c>
      <c r="AF81" s="161">
        <v>0</v>
      </c>
      <c r="AG81" s="161">
        <v>0</v>
      </c>
      <c r="AH81" s="161">
        <v>0</v>
      </c>
      <c r="AI81" s="161">
        <v>0</v>
      </c>
    </row>
    <row r="82" spans="1:35">
      <c r="A82" s="145">
        <f t="shared" ref="A82:A145" si="11">A81+1</f>
        <v>67</v>
      </c>
      <c r="B82" s="158" t="s">
        <v>144</v>
      </c>
      <c r="D82" s="142">
        <f>SUM(D74:D81)</f>
        <v>350795764.71999997</v>
      </c>
      <c r="E82" s="142">
        <f t="shared" ref="E82:AI82" si="12">SUM(E74:E81)</f>
        <v>146202611.81</v>
      </c>
      <c r="F82" s="142">
        <f t="shared" si="12"/>
        <v>19623071.530000001</v>
      </c>
      <c r="G82" s="142">
        <f t="shared" si="12"/>
        <v>1169385.23</v>
      </c>
      <c r="H82" s="142">
        <f t="shared" si="12"/>
        <v>0</v>
      </c>
      <c r="I82" s="142">
        <f t="shared" si="12"/>
        <v>0</v>
      </c>
      <c r="J82" s="142">
        <f t="shared" si="12"/>
        <v>64246.35</v>
      </c>
      <c r="K82" s="142">
        <f t="shared" si="12"/>
        <v>0</v>
      </c>
      <c r="L82" s="142">
        <f t="shared" si="12"/>
        <v>6252719.3900000006</v>
      </c>
      <c r="M82" s="142">
        <f t="shared" si="12"/>
        <v>2018554.45</v>
      </c>
      <c r="N82" s="142">
        <f t="shared" si="12"/>
        <v>285680.40999999997</v>
      </c>
      <c r="O82" s="142">
        <f t="shared" si="12"/>
        <v>99485861.939999998</v>
      </c>
      <c r="P82" s="142">
        <f t="shared" si="12"/>
        <v>29055096.710000001</v>
      </c>
      <c r="Q82" s="142">
        <f t="shared" si="12"/>
        <v>10541988.890000001</v>
      </c>
      <c r="R82" s="142">
        <f t="shared" si="12"/>
        <v>0</v>
      </c>
      <c r="S82" s="142">
        <f t="shared" si="12"/>
        <v>1272738.07</v>
      </c>
      <c r="T82" s="142">
        <f t="shared" si="12"/>
        <v>10959463.220000001</v>
      </c>
      <c r="U82" s="142">
        <f t="shared" si="12"/>
        <v>3555.13</v>
      </c>
      <c r="V82" s="142">
        <f t="shared" si="12"/>
        <v>23645705.970000003</v>
      </c>
      <c r="W82" s="142">
        <f t="shared" si="12"/>
        <v>215085.62</v>
      </c>
      <c r="X82" s="142">
        <f t="shared" si="12"/>
        <v>0</v>
      </c>
      <c r="Y82" s="142">
        <f t="shared" si="12"/>
        <v>0</v>
      </c>
      <c r="Z82" s="142">
        <f t="shared" si="12"/>
        <v>0</v>
      </c>
      <c r="AA82" s="142">
        <f t="shared" si="12"/>
        <v>0</v>
      </c>
      <c r="AB82" s="142">
        <f t="shared" si="12"/>
        <v>0</v>
      </c>
      <c r="AC82" s="142">
        <f t="shared" si="12"/>
        <v>0</v>
      </c>
      <c r="AD82" s="142">
        <f t="shared" si="12"/>
        <v>0</v>
      </c>
      <c r="AE82" s="142">
        <f t="shared" si="12"/>
        <v>0</v>
      </c>
      <c r="AF82" s="142">
        <f t="shared" si="12"/>
        <v>0</v>
      </c>
      <c r="AG82" s="142">
        <f t="shared" si="12"/>
        <v>0</v>
      </c>
      <c r="AH82" s="142">
        <f t="shared" si="12"/>
        <v>0</v>
      </c>
      <c r="AI82" s="142">
        <f t="shared" si="12"/>
        <v>0</v>
      </c>
    </row>
    <row r="83" spans="1:35">
      <c r="A83" s="145">
        <f t="shared" si="11"/>
        <v>68</v>
      </c>
      <c r="B83" s="145"/>
      <c r="D83" s="142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</row>
    <row r="84" spans="1:35">
      <c r="A84" s="145">
        <f t="shared" si="11"/>
        <v>69</v>
      </c>
      <c r="B84" s="158" t="s">
        <v>145</v>
      </c>
      <c r="D84" s="142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</row>
    <row r="85" spans="1:35">
      <c r="A85" s="145">
        <f t="shared" si="11"/>
        <v>70</v>
      </c>
      <c r="B85" s="166" t="s">
        <v>91</v>
      </c>
      <c r="C85" s="160" t="s">
        <v>248</v>
      </c>
      <c r="D85" s="142">
        <f t="shared" ref="D85:D86" si="13">SUM(E85:AI85)</f>
        <v>6642882.4699999997</v>
      </c>
      <c r="E85" s="161">
        <v>3156512.69</v>
      </c>
      <c r="F85" s="161">
        <v>447497.73</v>
      </c>
      <c r="G85" s="161">
        <v>34836.14</v>
      </c>
      <c r="H85" s="161">
        <v>28952.63</v>
      </c>
      <c r="I85" s="161">
        <v>35360.25</v>
      </c>
      <c r="J85" s="161">
        <v>1069.3499999999999</v>
      </c>
      <c r="K85" s="161">
        <v>0</v>
      </c>
      <c r="L85" s="161">
        <v>159374.71</v>
      </c>
      <c r="M85" s="161">
        <v>0</v>
      </c>
      <c r="N85" s="161">
        <v>9509.99</v>
      </c>
      <c r="O85" s="161">
        <v>1749486.83</v>
      </c>
      <c r="P85" s="161">
        <v>508302.48000000004</v>
      </c>
      <c r="Q85" s="161">
        <v>0</v>
      </c>
      <c r="R85" s="161">
        <v>29561.27</v>
      </c>
      <c r="S85" s="161">
        <v>0</v>
      </c>
      <c r="T85" s="161">
        <v>0</v>
      </c>
      <c r="U85" s="161">
        <v>4535.21</v>
      </c>
      <c r="V85" s="161">
        <v>447265.26</v>
      </c>
      <c r="W85" s="161">
        <v>30617.93</v>
      </c>
      <c r="X85" s="161">
        <v>0</v>
      </c>
      <c r="Y85" s="161">
        <v>0</v>
      </c>
      <c r="Z85" s="161">
        <v>0</v>
      </c>
      <c r="AA85" s="161">
        <v>0</v>
      </c>
      <c r="AB85" s="161">
        <v>0</v>
      </c>
      <c r="AC85" s="161">
        <v>0</v>
      </c>
      <c r="AD85" s="161">
        <v>0</v>
      </c>
      <c r="AE85" s="161">
        <v>0</v>
      </c>
      <c r="AF85" s="161">
        <v>0</v>
      </c>
      <c r="AG85" s="161">
        <v>0</v>
      </c>
      <c r="AH85" s="161">
        <v>0</v>
      </c>
      <c r="AI85" s="161">
        <v>0</v>
      </c>
    </row>
    <row r="86" spans="1:35">
      <c r="A86" s="145">
        <f t="shared" si="11"/>
        <v>71</v>
      </c>
      <c r="B86" s="166" t="s">
        <v>92</v>
      </c>
      <c r="C86" s="160" t="s">
        <v>248</v>
      </c>
      <c r="D86" s="142">
        <f t="shared" si="13"/>
        <v>9480103.870000001</v>
      </c>
      <c r="E86" s="161">
        <v>4504681.2699999996</v>
      </c>
      <c r="F86" s="161">
        <v>638627.13</v>
      </c>
      <c r="G86" s="161">
        <v>49714.9</v>
      </c>
      <c r="H86" s="161">
        <v>41318.5</v>
      </c>
      <c r="I86" s="161">
        <v>50462.85</v>
      </c>
      <c r="J86" s="161">
        <v>1526.07</v>
      </c>
      <c r="K86" s="161">
        <v>0</v>
      </c>
      <c r="L86" s="161">
        <v>227444.75</v>
      </c>
      <c r="M86" s="161">
        <v>0</v>
      </c>
      <c r="N86" s="161">
        <v>13571.77</v>
      </c>
      <c r="O86" s="161">
        <v>2496704.86</v>
      </c>
      <c r="P86" s="161">
        <v>725402.01</v>
      </c>
      <c r="Q86" s="161">
        <v>0</v>
      </c>
      <c r="R86" s="161">
        <v>42187.090000000004</v>
      </c>
      <c r="S86" s="161">
        <v>0</v>
      </c>
      <c r="T86" s="161">
        <v>0</v>
      </c>
      <c r="U86" s="161">
        <v>6472.2300000000005</v>
      </c>
      <c r="V86" s="161">
        <v>638295.38</v>
      </c>
      <c r="W86" s="161">
        <v>43695.06</v>
      </c>
      <c r="X86" s="161">
        <v>0</v>
      </c>
      <c r="Y86" s="161">
        <v>0</v>
      </c>
      <c r="Z86" s="161">
        <v>0</v>
      </c>
      <c r="AA86" s="161">
        <v>0</v>
      </c>
      <c r="AB86" s="161">
        <v>0</v>
      </c>
      <c r="AC86" s="161">
        <v>0</v>
      </c>
      <c r="AD86" s="161">
        <v>0</v>
      </c>
      <c r="AE86" s="161">
        <v>0</v>
      </c>
      <c r="AF86" s="161">
        <v>0</v>
      </c>
      <c r="AG86" s="161">
        <v>0</v>
      </c>
      <c r="AH86" s="161">
        <v>0</v>
      </c>
      <c r="AI86" s="161">
        <v>0</v>
      </c>
    </row>
    <row r="87" spans="1:35">
      <c r="A87" s="145">
        <f t="shared" si="11"/>
        <v>72</v>
      </c>
      <c r="B87" s="166" t="s">
        <v>93</v>
      </c>
      <c r="C87" s="160" t="s">
        <v>248</v>
      </c>
      <c r="D87" s="142">
        <f>SUM(E87:AI87)</f>
        <v>134705669.38999999</v>
      </c>
      <c r="E87" s="161">
        <v>64008381.539999999</v>
      </c>
      <c r="F87" s="161">
        <v>9074446.5099999998</v>
      </c>
      <c r="G87" s="161">
        <v>706414.06</v>
      </c>
      <c r="H87" s="161">
        <v>587107.05000000005</v>
      </c>
      <c r="I87" s="161">
        <v>717041.98</v>
      </c>
      <c r="J87" s="161">
        <v>21684.39</v>
      </c>
      <c r="K87" s="161">
        <v>0</v>
      </c>
      <c r="L87" s="161">
        <v>3231831.45</v>
      </c>
      <c r="M87" s="161">
        <v>0</v>
      </c>
      <c r="N87" s="161">
        <v>192845.38</v>
      </c>
      <c r="O87" s="161">
        <v>35476436.119999997</v>
      </c>
      <c r="P87" s="161">
        <v>10307457.01</v>
      </c>
      <c r="Q87" s="161">
        <v>0</v>
      </c>
      <c r="R87" s="161">
        <v>599449.15</v>
      </c>
      <c r="S87" s="161">
        <v>0</v>
      </c>
      <c r="T87" s="161">
        <v>0</v>
      </c>
      <c r="U87" s="161">
        <v>91965.82</v>
      </c>
      <c r="V87" s="161">
        <v>9069732.5099999998</v>
      </c>
      <c r="W87" s="161">
        <v>620876.42000000004</v>
      </c>
      <c r="X87" s="161">
        <v>0</v>
      </c>
      <c r="Y87" s="161">
        <v>0</v>
      </c>
      <c r="Z87" s="161">
        <v>0</v>
      </c>
      <c r="AA87" s="161">
        <v>0</v>
      </c>
      <c r="AB87" s="161">
        <v>0</v>
      </c>
      <c r="AC87" s="161">
        <v>0</v>
      </c>
      <c r="AD87" s="161">
        <v>0</v>
      </c>
      <c r="AE87" s="161">
        <v>0</v>
      </c>
      <c r="AF87" s="161">
        <v>0</v>
      </c>
      <c r="AG87" s="161">
        <v>0</v>
      </c>
      <c r="AH87" s="161">
        <v>0</v>
      </c>
      <c r="AI87" s="161">
        <v>0</v>
      </c>
    </row>
    <row r="88" spans="1:35">
      <c r="A88" s="145">
        <f t="shared" si="11"/>
        <v>73</v>
      </c>
      <c r="B88" s="163" t="s">
        <v>94</v>
      </c>
      <c r="D88" s="142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</row>
    <row r="89" spans="1:35">
      <c r="A89" s="145">
        <f t="shared" si="11"/>
        <v>74</v>
      </c>
      <c r="B89" s="159" t="s">
        <v>258</v>
      </c>
      <c r="C89" s="160" t="s">
        <v>261</v>
      </c>
      <c r="D89" s="142">
        <f>SUM(E89:AI89)</f>
        <v>37940712.649999999</v>
      </c>
      <c r="E89" s="161">
        <v>21701529.059999999</v>
      </c>
      <c r="F89" s="161">
        <v>2825636.96</v>
      </c>
      <c r="G89" s="161">
        <v>207681.78</v>
      </c>
      <c r="H89" s="161">
        <v>162793.83000000002</v>
      </c>
      <c r="I89" s="161">
        <v>135718.31</v>
      </c>
      <c r="J89" s="161">
        <v>4104.32</v>
      </c>
      <c r="K89" s="161">
        <v>0</v>
      </c>
      <c r="L89" s="161">
        <v>692688.97</v>
      </c>
      <c r="M89" s="161">
        <v>0</v>
      </c>
      <c r="N89" s="161">
        <v>64290.18</v>
      </c>
      <c r="O89" s="161">
        <v>8344307.3099999996</v>
      </c>
      <c r="P89" s="161">
        <v>1598624.07</v>
      </c>
      <c r="Q89" s="161">
        <v>0</v>
      </c>
      <c r="R89" s="161">
        <v>113460.89</v>
      </c>
      <c r="S89" s="161">
        <v>0</v>
      </c>
      <c r="T89" s="161">
        <v>0</v>
      </c>
      <c r="U89" s="161">
        <v>32785.879999999997</v>
      </c>
      <c r="V89" s="161">
        <v>1793035.76</v>
      </c>
      <c r="W89" s="161">
        <v>264055.33</v>
      </c>
      <c r="X89" s="161">
        <v>0</v>
      </c>
      <c r="Y89" s="161">
        <v>0</v>
      </c>
      <c r="Z89" s="161">
        <v>0</v>
      </c>
      <c r="AA89" s="161">
        <v>0</v>
      </c>
      <c r="AB89" s="161">
        <v>0</v>
      </c>
      <c r="AC89" s="161">
        <v>0</v>
      </c>
      <c r="AD89" s="161">
        <v>0</v>
      </c>
      <c r="AE89" s="161">
        <v>0</v>
      </c>
      <c r="AF89" s="161">
        <v>0</v>
      </c>
      <c r="AG89" s="161">
        <v>0</v>
      </c>
      <c r="AH89" s="161">
        <v>0</v>
      </c>
      <c r="AI89" s="161">
        <v>0</v>
      </c>
    </row>
    <row r="90" spans="1:35">
      <c r="A90" s="145">
        <f t="shared" si="11"/>
        <v>75</v>
      </c>
      <c r="B90" s="159" t="s">
        <v>260</v>
      </c>
      <c r="C90" s="160" t="s">
        <v>259</v>
      </c>
      <c r="D90" s="142">
        <f>SUM(E90:AI90)</f>
        <v>64965339.550000004</v>
      </c>
      <c r="E90" s="161">
        <v>30869719.59</v>
      </c>
      <c r="F90" s="161">
        <v>4376389.66</v>
      </c>
      <c r="G90" s="161">
        <v>340686.69</v>
      </c>
      <c r="H90" s="161">
        <v>283147.76</v>
      </c>
      <c r="I90" s="161">
        <v>345812.29</v>
      </c>
      <c r="J90" s="161">
        <v>10457.870000000001</v>
      </c>
      <c r="K90" s="161">
        <v>0</v>
      </c>
      <c r="L90" s="161">
        <v>1558635.42</v>
      </c>
      <c r="M90" s="161">
        <v>0</v>
      </c>
      <c r="N90" s="161">
        <v>93004.74</v>
      </c>
      <c r="O90" s="161">
        <v>17109441.120000001</v>
      </c>
      <c r="P90" s="161">
        <v>4971041.29</v>
      </c>
      <c r="Q90" s="161">
        <v>0</v>
      </c>
      <c r="R90" s="161">
        <v>289100.06</v>
      </c>
      <c r="S90" s="161">
        <v>0</v>
      </c>
      <c r="T90" s="161">
        <v>0</v>
      </c>
      <c r="U90" s="161">
        <v>44352.93</v>
      </c>
      <c r="V90" s="161">
        <v>4374116.21</v>
      </c>
      <c r="W90" s="161">
        <v>299433.92</v>
      </c>
      <c r="X90" s="161">
        <v>0</v>
      </c>
      <c r="Y90" s="161">
        <v>0</v>
      </c>
      <c r="Z90" s="161">
        <v>0</v>
      </c>
      <c r="AA90" s="161">
        <v>0</v>
      </c>
      <c r="AB90" s="161">
        <v>0</v>
      </c>
      <c r="AC90" s="161">
        <v>0</v>
      </c>
      <c r="AD90" s="161">
        <v>0</v>
      </c>
      <c r="AE90" s="161">
        <v>0</v>
      </c>
      <c r="AF90" s="161">
        <v>0</v>
      </c>
      <c r="AG90" s="161">
        <v>0</v>
      </c>
      <c r="AH90" s="161">
        <v>0</v>
      </c>
      <c r="AI90" s="161">
        <v>0</v>
      </c>
    </row>
    <row r="91" spans="1:35">
      <c r="A91" s="145">
        <f t="shared" si="11"/>
        <v>76</v>
      </c>
      <c r="B91" s="163" t="s">
        <v>701</v>
      </c>
      <c r="D91" s="142">
        <f>SUM(D89:D90)</f>
        <v>102906052.2</v>
      </c>
      <c r="E91" s="142">
        <f>SUM(E89:E90)</f>
        <v>52571248.649999999</v>
      </c>
      <c r="F91" s="142">
        <f t="shared" ref="F91:AI91" si="14">SUM(F89:F90)</f>
        <v>7202026.6200000001</v>
      </c>
      <c r="G91" s="142">
        <f t="shared" si="14"/>
        <v>548368.47</v>
      </c>
      <c r="H91" s="142">
        <f t="shared" si="14"/>
        <v>445941.59</v>
      </c>
      <c r="I91" s="142">
        <f t="shared" si="14"/>
        <v>481530.6</v>
      </c>
      <c r="J91" s="142">
        <f t="shared" si="14"/>
        <v>14562.19</v>
      </c>
      <c r="K91" s="142">
        <f t="shared" si="14"/>
        <v>0</v>
      </c>
      <c r="L91" s="142">
        <f t="shared" si="14"/>
        <v>2251324.3899999997</v>
      </c>
      <c r="M91" s="142">
        <f t="shared" si="14"/>
        <v>0</v>
      </c>
      <c r="N91" s="142">
        <f t="shared" si="14"/>
        <v>157294.92000000001</v>
      </c>
      <c r="O91" s="142">
        <f t="shared" si="14"/>
        <v>25453748.43</v>
      </c>
      <c r="P91" s="142">
        <f t="shared" si="14"/>
        <v>6569665.3600000003</v>
      </c>
      <c r="Q91" s="142">
        <f t="shared" si="14"/>
        <v>0</v>
      </c>
      <c r="R91" s="142">
        <f t="shared" si="14"/>
        <v>402560.95</v>
      </c>
      <c r="S91" s="142">
        <f t="shared" si="14"/>
        <v>0</v>
      </c>
      <c r="T91" s="142">
        <f t="shared" si="14"/>
        <v>0</v>
      </c>
      <c r="U91" s="142">
        <f t="shared" si="14"/>
        <v>77138.81</v>
      </c>
      <c r="V91" s="142">
        <f t="shared" si="14"/>
        <v>6167151.9699999997</v>
      </c>
      <c r="W91" s="142">
        <f t="shared" si="14"/>
        <v>563489.25</v>
      </c>
      <c r="X91" s="142">
        <f t="shared" si="14"/>
        <v>0</v>
      </c>
      <c r="Y91" s="142">
        <f t="shared" si="14"/>
        <v>0</v>
      </c>
      <c r="Z91" s="142">
        <f t="shared" si="14"/>
        <v>0</v>
      </c>
      <c r="AA91" s="142">
        <f t="shared" si="14"/>
        <v>0</v>
      </c>
      <c r="AB91" s="142">
        <f t="shared" si="14"/>
        <v>0</v>
      </c>
      <c r="AC91" s="142">
        <f t="shared" si="14"/>
        <v>0</v>
      </c>
      <c r="AD91" s="142">
        <f t="shared" si="14"/>
        <v>0</v>
      </c>
      <c r="AE91" s="142">
        <f t="shared" si="14"/>
        <v>0</v>
      </c>
      <c r="AF91" s="142">
        <f t="shared" si="14"/>
        <v>0</v>
      </c>
      <c r="AG91" s="142">
        <f t="shared" si="14"/>
        <v>0</v>
      </c>
      <c r="AH91" s="142">
        <f t="shared" si="14"/>
        <v>0</v>
      </c>
      <c r="AI91" s="142">
        <f t="shared" si="14"/>
        <v>0</v>
      </c>
    </row>
    <row r="92" spans="1:35">
      <c r="A92" s="145">
        <f t="shared" si="11"/>
        <v>77</v>
      </c>
      <c r="B92" s="159" t="s">
        <v>95</v>
      </c>
      <c r="D92" s="142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</row>
    <row r="93" spans="1:35">
      <c r="A93" s="145">
        <f t="shared" si="11"/>
        <v>78</v>
      </c>
      <c r="B93" s="159" t="s">
        <v>262</v>
      </c>
      <c r="C93" s="160" t="s">
        <v>263</v>
      </c>
      <c r="D93" s="142">
        <f t="shared" ref="D93:D94" si="15">SUM(E93:AI93)</f>
        <v>56518349.619999997</v>
      </c>
      <c r="E93" s="161">
        <v>26855945.289999999</v>
      </c>
      <c r="F93" s="161">
        <v>3807358.24</v>
      </c>
      <c r="G93" s="161">
        <v>296389.58</v>
      </c>
      <c r="H93" s="161">
        <v>246332.03</v>
      </c>
      <c r="I93" s="161">
        <v>300848.73</v>
      </c>
      <c r="J93" s="161">
        <v>9098.1</v>
      </c>
      <c r="K93" s="161">
        <v>0</v>
      </c>
      <c r="L93" s="161">
        <v>1355976.93</v>
      </c>
      <c r="M93" s="161">
        <v>0</v>
      </c>
      <c r="N93" s="161">
        <v>80911.98</v>
      </c>
      <c r="O93" s="161">
        <v>14884819.84</v>
      </c>
      <c r="P93" s="161">
        <v>4324691.47</v>
      </c>
      <c r="Q93" s="161">
        <v>0</v>
      </c>
      <c r="R93" s="161">
        <v>251510.39999999999</v>
      </c>
      <c r="S93" s="161">
        <v>0</v>
      </c>
      <c r="T93" s="161">
        <v>0</v>
      </c>
      <c r="U93" s="161">
        <v>38586.020000000004</v>
      </c>
      <c r="V93" s="161">
        <v>3805380.39</v>
      </c>
      <c r="W93" s="161">
        <v>260500.62</v>
      </c>
      <c r="X93" s="161">
        <v>0</v>
      </c>
      <c r="Y93" s="161">
        <v>0</v>
      </c>
      <c r="Z93" s="161">
        <v>0</v>
      </c>
      <c r="AA93" s="161">
        <v>0</v>
      </c>
      <c r="AB93" s="161">
        <v>0</v>
      </c>
      <c r="AC93" s="161">
        <v>0</v>
      </c>
      <c r="AD93" s="161">
        <v>0</v>
      </c>
      <c r="AE93" s="161">
        <v>0</v>
      </c>
      <c r="AF93" s="161">
        <v>0</v>
      </c>
      <c r="AG93" s="161">
        <v>0</v>
      </c>
      <c r="AH93" s="161">
        <v>0</v>
      </c>
      <c r="AI93" s="161">
        <v>0</v>
      </c>
    </row>
    <row r="94" spans="1:35">
      <c r="A94" s="145">
        <f t="shared" si="11"/>
        <v>79</v>
      </c>
      <c r="B94" s="159" t="s">
        <v>264</v>
      </c>
      <c r="C94" s="160" t="s">
        <v>265</v>
      </c>
      <c r="D94" s="142">
        <f t="shared" si="15"/>
        <v>7616435.9000000022</v>
      </c>
      <c r="E94" s="161">
        <v>4356489.2</v>
      </c>
      <c r="F94" s="161">
        <v>567234.54</v>
      </c>
      <c r="G94" s="161">
        <v>41691.230000000003</v>
      </c>
      <c r="H94" s="161">
        <v>32680.170000000002</v>
      </c>
      <c r="I94" s="161">
        <v>27244.87</v>
      </c>
      <c r="J94" s="161">
        <v>823.92000000000007</v>
      </c>
      <c r="K94" s="161">
        <v>0</v>
      </c>
      <c r="L94" s="161">
        <v>139054.35</v>
      </c>
      <c r="M94" s="161">
        <v>0</v>
      </c>
      <c r="N94" s="161">
        <v>12905.98</v>
      </c>
      <c r="O94" s="161">
        <v>1675084.02</v>
      </c>
      <c r="P94" s="161">
        <v>320916.95</v>
      </c>
      <c r="Q94" s="161">
        <v>0</v>
      </c>
      <c r="R94" s="161">
        <v>22776.79</v>
      </c>
      <c r="S94" s="161">
        <v>0</v>
      </c>
      <c r="T94" s="161">
        <v>0</v>
      </c>
      <c r="U94" s="161">
        <v>6581.63</v>
      </c>
      <c r="V94" s="161">
        <v>359944.27</v>
      </c>
      <c r="W94" s="161">
        <v>53007.98</v>
      </c>
      <c r="X94" s="161">
        <v>0</v>
      </c>
      <c r="Y94" s="161">
        <v>0</v>
      </c>
      <c r="Z94" s="161">
        <v>0</v>
      </c>
      <c r="AA94" s="161">
        <v>0</v>
      </c>
      <c r="AB94" s="161">
        <v>0</v>
      </c>
      <c r="AC94" s="161">
        <v>0</v>
      </c>
      <c r="AD94" s="161">
        <v>0</v>
      </c>
      <c r="AE94" s="161">
        <v>0</v>
      </c>
      <c r="AF94" s="161">
        <v>0</v>
      </c>
      <c r="AG94" s="161">
        <v>0</v>
      </c>
      <c r="AH94" s="161">
        <v>0</v>
      </c>
      <c r="AI94" s="161">
        <v>0</v>
      </c>
    </row>
    <row r="95" spans="1:35">
      <c r="A95" s="145">
        <f t="shared" si="11"/>
        <v>80</v>
      </c>
      <c r="B95" s="159" t="s">
        <v>702</v>
      </c>
      <c r="D95" s="142">
        <f>SUM(D93:D94)</f>
        <v>64134785.519999996</v>
      </c>
      <c r="E95" s="142">
        <f t="shared" ref="E95:AI95" si="16">SUM(E93:E94)</f>
        <v>31212434.489999998</v>
      </c>
      <c r="F95" s="142">
        <f t="shared" si="16"/>
        <v>4374592.78</v>
      </c>
      <c r="G95" s="142">
        <f t="shared" si="16"/>
        <v>338080.81</v>
      </c>
      <c r="H95" s="142">
        <f t="shared" si="16"/>
        <v>279012.2</v>
      </c>
      <c r="I95" s="142">
        <f t="shared" si="16"/>
        <v>328093.59999999998</v>
      </c>
      <c r="J95" s="142">
        <f t="shared" si="16"/>
        <v>9922.02</v>
      </c>
      <c r="K95" s="142">
        <f t="shared" si="16"/>
        <v>0</v>
      </c>
      <c r="L95" s="142">
        <f t="shared" si="16"/>
        <v>1495031.28</v>
      </c>
      <c r="M95" s="142">
        <f t="shared" si="16"/>
        <v>0</v>
      </c>
      <c r="N95" s="142">
        <f t="shared" si="16"/>
        <v>93817.959999999992</v>
      </c>
      <c r="O95" s="142">
        <f t="shared" si="16"/>
        <v>16559903.859999999</v>
      </c>
      <c r="P95" s="142">
        <f t="shared" si="16"/>
        <v>4645608.42</v>
      </c>
      <c r="Q95" s="142">
        <f t="shared" si="16"/>
        <v>0</v>
      </c>
      <c r="R95" s="142">
        <f t="shared" si="16"/>
        <v>274287.19</v>
      </c>
      <c r="S95" s="142">
        <f t="shared" si="16"/>
        <v>0</v>
      </c>
      <c r="T95" s="142">
        <f t="shared" si="16"/>
        <v>0</v>
      </c>
      <c r="U95" s="142">
        <f t="shared" si="16"/>
        <v>45167.65</v>
      </c>
      <c r="V95" s="142">
        <f t="shared" si="16"/>
        <v>4165324.66</v>
      </c>
      <c r="W95" s="142">
        <f t="shared" si="16"/>
        <v>313508.59999999998</v>
      </c>
      <c r="X95" s="142">
        <f t="shared" si="16"/>
        <v>0</v>
      </c>
      <c r="Y95" s="142">
        <f t="shared" si="16"/>
        <v>0</v>
      </c>
      <c r="Z95" s="142">
        <f t="shared" si="16"/>
        <v>0</v>
      </c>
      <c r="AA95" s="142">
        <f t="shared" si="16"/>
        <v>0</v>
      </c>
      <c r="AB95" s="142">
        <f t="shared" si="16"/>
        <v>0</v>
      </c>
      <c r="AC95" s="142">
        <f t="shared" si="16"/>
        <v>0</v>
      </c>
      <c r="AD95" s="142">
        <f t="shared" si="16"/>
        <v>0</v>
      </c>
      <c r="AE95" s="142">
        <f t="shared" si="16"/>
        <v>0</v>
      </c>
      <c r="AF95" s="142">
        <f t="shared" si="16"/>
        <v>0</v>
      </c>
      <c r="AG95" s="142">
        <f t="shared" si="16"/>
        <v>0</v>
      </c>
      <c r="AH95" s="142">
        <f t="shared" si="16"/>
        <v>0</v>
      </c>
      <c r="AI95" s="142">
        <f t="shared" si="16"/>
        <v>0</v>
      </c>
    </row>
    <row r="96" spans="1:35">
      <c r="A96" s="145">
        <f t="shared" si="11"/>
        <v>81</v>
      </c>
      <c r="B96" s="159" t="s">
        <v>146</v>
      </c>
      <c r="D96" s="142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</row>
    <row r="97" spans="1:35">
      <c r="A97" s="145">
        <f t="shared" si="11"/>
        <v>82</v>
      </c>
      <c r="B97" s="159" t="s">
        <v>266</v>
      </c>
      <c r="C97" s="160" t="s">
        <v>267</v>
      </c>
      <c r="D97" s="142">
        <f t="shared" ref="D97:D98" si="17">SUM(E97:AI97)</f>
        <v>53349288.640000001</v>
      </c>
      <c r="E97" s="161">
        <v>25350095.789999999</v>
      </c>
      <c r="F97" s="161">
        <v>3593874.4699999997</v>
      </c>
      <c r="G97" s="161">
        <v>279770.61</v>
      </c>
      <c r="H97" s="161">
        <v>232519.86000000002</v>
      </c>
      <c r="I97" s="161">
        <v>283979.73</v>
      </c>
      <c r="J97" s="161">
        <v>8587.9600000000009</v>
      </c>
      <c r="K97" s="161">
        <v>0</v>
      </c>
      <c r="L97" s="161">
        <v>1279945.45</v>
      </c>
      <c r="M97" s="161">
        <v>0</v>
      </c>
      <c r="N97" s="161">
        <v>76375.14</v>
      </c>
      <c r="O97" s="161">
        <v>14050207.68</v>
      </c>
      <c r="P97" s="161">
        <v>4082200.12</v>
      </c>
      <c r="Q97" s="161">
        <v>0</v>
      </c>
      <c r="R97" s="161">
        <v>237407.87</v>
      </c>
      <c r="S97" s="161">
        <v>0</v>
      </c>
      <c r="T97" s="161">
        <v>0</v>
      </c>
      <c r="U97" s="161">
        <v>36422.450000000004</v>
      </c>
      <c r="V97" s="161">
        <v>3592007.52</v>
      </c>
      <c r="W97" s="161">
        <v>245893.99</v>
      </c>
      <c r="X97" s="161">
        <v>0</v>
      </c>
      <c r="Y97" s="161">
        <v>0</v>
      </c>
      <c r="Z97" s="161">
        <v>0</v>
      </c>
      <c r="AA97" s="161">
        <v>0</v>
      </c>
      <c r="AB97" s="161">
        <v>0</v>
      </c>
      <c r="AC97" s="161">
        <v>0</v>
      </c>
      <c r="AD97" s="161">
        <v>0</v>
      </c>
      <c r="AE97" s="161">
        <v>0</v>
      </c>
      <c r="AF97" s="161">
        <v>0</v>
      </c>
      <c r="AG97" s="161">
        <v>0</v>
      </c>
      <c r="AH97" s="161">
        <v>0</v>
      </c>
      <c r="AI97" s="161">
        <v>0</v>
      </c>
    </row>
    <row r="98" spans="1:35">
      <c r="A98" s="145">
        <f t="shared" si="11"/>
        <v>83</v>
      </c>
      <c r="B98" s="159" t="s">
        <v>268</v>
      </c>
      <c r="C98" s="160" t="s">
        <v>269</v>
      </c>
      <c r="D98" s="142">
        <f t="shared" si="17"/>
        <v>31586090.729999997</v>
      </c>
      <c r="E98" s="161">
        <v>18066778.879999999</v>
      </c>
      <c r="F98" s="161">
        <v>2352376.09</v>
      </c>
      <c r="G98" s="161">
        <v>172897.53</v>
      </c>
      <c r="H98" s="161">
        <v>135527.79</v>
      </c>
      <c r="I98" s="161">
        <v>112987.09</v>
      </c>
      <c r="J98" s="161">
        <v>3416.89</v>
      </c>
      <c r="K98" s="161">
        <v>0</v>
      </c>
      <c r="L98" s="161">
        <v>576671.74</v>
      </c>
      <c r="M98" s="161">
        <v>0</v>
      </c>
      <c r="N98" s="161">
        <v>53522.33</v>
      </c>
      <c r="O98" s="161">
        <v>6946734.2400000002</v>
      </c>
      <c r="P98" s="161">
        <v>1330873.3999999999</v>
      </c>
      <c r="Q98" s="161">
        <v>0</v>
      </c>
      <c r="R98" s="161">
        <v>94457.53</v>
      </c>
      <c r="S98" s="161">
        <v>0</v>
      </c>
      <c r="T98" s="161">
        <v>0</v>
      </c>
      <c r="U98" s="161">
        <v>27294.63</v>
      </c>
      <c r="V98" s="161">
        <v>1492723.42</v>
      </c>
      <c r="W98" s="161">
        <v>219829.17</v>
      </c>
      <c r="X98" s="161">
        <v>0</v>
      </c>
      <c r="Y98" s="161">
        <v>0</v>
      </c>
      <c r="Z98" s="161">
        <v>0</v>
      </c>
      <c r="AA98" s="161">
        <v>0</v>
      </c>
      <c r="AB98" s="161">
        <v>0</v>
      </c>
      <c r="AC98" s="161">
        <v>0</v>
      </c>
      <c r="AD98" s="161">
        <v>0</v>
      </c>
      <c r="AE98" s="161">
        <v>0</v>
      </c>
      <c r="AF98" s="161">
        <v>0</v>
      </c>
      <c r="AG98" s="161">
        <v>0</v>
      </c>
      <c r="AH98" s="161">
        <v>0</v>
      </c>
      <c r="AI98" s="161">
        <v>0</v>
      </c>
    </row>
    <row r="99" spans="1:35">
      <c r="A99" s="145">
        <f t="shared" si="11"/>
        <v>84</v>
      </c>
      <c r="B99" s="159" t="s">
        <v>703</v>
      </c>
      <c r="D99" s="142">
        <f>SUM(D97:D98)</f>
        <v>84935379.370000005</v>
      </c>
      <c r="E99" s="142">
        <f t="shared" ref="E99:AI99" si="18">SUM(E97:E98)</f>
        <v>43416874.670000002</v>
      </c>
      <c r="F99" s="142">
        <f t="shared" si="18"/>
        <v>5946250.5599999996</v>
      </c>
      <c r="G99" s="142">
        <f t="shared" si="18"/>
        <v>452668.14</v>
      </c>
      <c r="H99" s="142">
        <f t="shared" si="18"/>
        <v>368047.65</v>
      </c>
      <c r="I99" s="142">
        <f t="shared" si="18"/>
        <v>396966.81999999995</v>
      </c>
      <c r="J99" s="142">
        <f t="shared" si="18"/>
        <v>12004.85</v>
      </c>
      <c r="K99" s="142">
        <f t="shared" si="18"/>
        <v>0</v>
      </c>
      <c r="L99" s="142">
        <f t="shared" si="18"/>
        <v>1856617.19</v>
      </c>
      <c r="M99" s="142">
        <f t="shared" si="18"/>
        <v>0</v>
      </c>
      <c r="N99" s="142">
        <f t="shared" si="18"/>
        <v>129897.47</v>
      </c>
      <c r="O99" s="142">
        <f t="shared" si="18"/>
        <v>20996941.920000002</v>
      </c>
      <c r="P99" s="142">
        <f t="shared" si="18"/>
        <v>5413073.5199999996</v>
      </c>
      <c r="Q99" s="142">
        <f t="shared" si="18"/>
        <v>0</v>
      </c>
      <c r="R99" s="142">
        <f t="shared" si="18"/>
        <v>331865.40000000002</v>
      </c>
      <c r="S99" s="142">
        <f t="shared" si="18"/>
        <v>0</v>
      </c>
      <c r="T99" s="142">
        <f t="shared" si="18"/>
        <v>0</v>
      </c>
      <c r="U99" s="142">
        <f t="shared" si="18"/>
        <v>63717.08</v>
      </c>
      <c r="V99" s="142">
        <f t="shared" si="18"/>
        <v>5084730.9399999995</v>
      </c>
      <c r="W99" s="142">
        <f t="shared" si="18"/>
        <v>465723.16000000003</v>
      </c>
      <c r="X99" s="142">
        <f t="shared" si="18"/>
        <v>0</v>
      </c>
      <c r="Y99" s="142">
        <f t="shared" si="18"/>
        <v>0</v>
      </c>
      <c r="Z99" s="142">
        <f t="shared" si="18"/>
        <v>0</v>
      </c>
      <c r="AA99" s="142">
        <f t="shared" si="18"/>
        <v>0</v>
      </c>
      <c r="AB99" s="142">
        <f t="shared" si="18"/>
        <v>0</v>
      </c>
      <c r="AC99" s="142">
        <f t="shared" si="18"/>
        <v>0</v>
      </c>
      <c r="AD99" s="142">
        <f t="shared" si="18"/>
        <v>0</v>
      </c>
      <c r="AE99" s="142">
        <f t="shared" si="18"/>
        <v>0</v>
      </c>
      <c r="AF99" s="142">
        <f t="shared" si="18"/>
        <v>0</v>
      </c>
      <c r="AG99" s="142">
        <f t="shared" si="18"/>
        <v>0</v>
      </c>
      <c r="AH99" s="142">
        <f t="shared" si="18"/>
        <v>0</v>
      </c>
      <c r="AI99" s="142">
        <f t="shared" si="18"/>
        <v>0</v>
      </c>
    </row>
    <row r="100" spans="1:35">
      <c r="A100" s="145">
        <f t="shared" si="11"/>
        <v>85</v>
      </c>
      <c r="B100" s="159" t="s">
        <v>96</v>
      </c>
      <c r="D100" s="142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</row>
    <row r="101" spans="1:35">
      <c r="A101" s="145">
        <f t="shared" si="11"/>
        <v>86</v>
      </c>
      <c r="B101" s="159" t="s">
        <v>270</v>
      </c>
      <c r="C101" s="160" t="s">
        <v>267</v>
      </c>
      <c r="D101" s="142">
        <f t="shared" ref="D101:D102" si="19">SUM(E101:AI101)</f>
        <v>94805155.640000001</v>
      </c>
      <c r="E101" s="161">
        <v>45048768.939999998</v>
      </c>
      <c r="F101" s="161">
        <v>6386548.6699999999</v>
      </c>
      <c r="G101" s="161">
        <v>497170.57</v>
      </c>
      <c r="H101" s="161">
        <v>413202.91000000003</v>
      </c>
      <c r="I101" s="161">
        <v>504650.45</v>
      </c>
      <c r="J101" s="161">
        <v>15261.36</v>
      </c>
      <c r="K101" s="161">
        <v>0</v>
      </c>
      <c r="L101" s="161">
        <v>2274546.31</v>
      </c>
      <c r="M101" s="161">
        <v>0</v>
      </c>
      <c r="N101" s="161">
        <v>135723.58000000002</v>
      </c>
      <c r="O101" s="161">
        <v>24968132.850000001</v>
      </c>
      <c r="P101" s="161">
        <v>7254335.1100000003</v>
      </c>
      <c r="Q101" s="161">
        <v>0</v>
      </c>
      <c r="R101" s="161">
        <v>421889.22000000003</v>
      </c>
      <c r="S101" s="161">
        <v>0</v>
      </c>
      <c r="T101" s="161">
        <v>0</v>
      </c>
      <c r="U101" s="161">
        <v>64725.07</v>
      </c>
      <c r="V101" s="161">
        <v>6383230.9800000004</v>
      </c>
      <c r="W101" s="161">
        <v>436969.62</v>
      </c>
      <c r="X101" s="161">
        <v>0</v>
      </c>
      <c r="Y101" s="161">
        <v>0</v>
      </c>
      <c r="Z101" s="161">
        <v>0</v>
      </c>
      <c r="AA101" s="161">
        <v>0</v>
      </c>
      <c r="AB101" s="161">
        <v>0</v>
      </c>
      <c r="AC101" s="161">
        <v>0</v>
      </c>
      <c r="AD101" s="161">
        <v>0</v>
      </c>
      <c r="AE101" s="161">
        <v>0</v>
      </c>
      <c r="AF101" s="161">
        <v>0</v>
      </c>
      <c r="AG101" s="161">
        <v>0</v>
      </c>
      <c r="AH101" s="161">
        <v>0</v>
      </c>
      <c r="AI101" s="161">
        <v>0</v>
      </c>
    </row>
    <row r="102" spans="1:35">
      <c r="A102" s="145">
        <f t="shared" si="11"/>
        <v>87</v>
      </c>
      <c r="B102" s="159" t="s">
        <v>271</v>
      </c>
      <c r="C102" s="160" t="s">
        <v>269</v>
      </c>
      <c r="D102" s="142">
        <f t="shared" si="19"/>
        <v>15356815.660000004</v>
      </c>
      <c r="E102" s="161">
        <v>8783872.4600000009</v>
      </c>
      <c r="F102" s="161">
        <v>1143699.81</v>
      </c>
      <c r="G102" s="161">
        <v>84060.91</v>
      </c>
      <c r="H102" s="161">
        <v>65892.14</v>
      </c>
      <c r="I102" s="161">
        <v>54933.1</v>
      </c>
      <c r="J102" s="161">
        <v>1661.26</v>
      </c>
      <c r="K102" s="161">
        <v>0</v>
      </c>
      <c r="L102" s="161">
        <v>280371.56</v>
      </c>
      <c r="M102" s="161">
        <v>0</v>
      </c>
      <c r="N102" s="161">
        <v>26021.98</v>
      </c>
      <c r="O102" s="161">
        <v>3377427.05</v>
      </c>
      <c r="P102" s="161">
        <v>647056.25</v>
      </c>
      <c r="Q102" s="161">
        <v>0</v>
      </c>
      <c r="R102" s="161">
        <v>45924.23</v>
      </c>
      <c r="S102" s="161">
        <v>0</v>
      </c>
      <c r="T102" s="161">
        <v>0</v>
      </c>
      <c r="U102" s="161">
        <v>13270.36</v>
      </c>
      <c r="V102" s="161">
        <v>725745.98</v>
      </c>
      <c r="W102" s="161">
        <v>106878.57</v>
      </c>
      <c r="X102" s="161">
        <v>0</v>
      </c>
      <c r="Y102" s="161">
        <v>0</v>
      </c>
      <c r="Z102" s="161">
        <v>0</v>
      </c>
      <c r="AA102" s="161">
        <v>0</v>
      </c>
      <c r="AB102" s="161">
        <v>0</v>
      </c>
      <c r="AC102" s="161">
        <v>0</v>
      </c>
      <c r="AD102" s="161">
        <v>0</v>
      </c>
      <c r="AE102" s="161">
        <v>0</v>
      </c>
      <c r="AF102" s="161">
        <v>0</v>
      </c>
      <c r="AG102" s="161">
        <v>0</v>
      </c>
      <c r="AH102" s="161">
        <v>0</v>
      </c>
      <c r="AI102" s="161">
        <v>0</v>
      </c>
    </row>
    <row r="103" spans="1:35">
      <c r="A103" s="145">
        <f t="shared" si="11"/>
        <v>88</v>
      </c>
      <c r="B103" s="159" t="s">
        <v>704</v>
      </c>
      <c r="D103" s="142">
        <f>SUM(D101:D102)</f>
        <v>110161971.30000001</v>
      </c>
      <c r="E103" s="142">
        <f t="shared" ref="E103:AI103" si="20">SUM(E101:E102)</f>
        <v>53832641.399999999</v>
      </c>
      <c r="F103" s="142">
        <f t="shared" si="20"/>
        <v>7530248.4800000004</v>
      </c>
      <c r="G103" s="142">
        <f t="shared" si="20"/>
        <v>581231.48</v>
      </c>
      <c r="H103" s="142">
        <f t="shared" si="20"/>
        <v>479095.05000000005</v>
      </c>
      <c r="I103" s="142">
        <f t="shared" si="20"/>
        <v>559583.55000000005</v>
      </c>
      <c r="J103" s="142">
        <f t="shared" si="20"/>
        <v>16922.62</v>
      </c>
      <c r="K103" s="142">
        <f t="shared" si="20"/>
        <v>0</v>
      </c>
      <c r="L103" s="142">
        <f t="shared" si="20"/>
        <v>2554917.87</v>
      </c>
      <c r="M103" s="142">
        <f t="shared" si="20"/>
        <v>0</v>
      </c>
      <c r="N103" s="142">
        <f t="shared" si="20"/>
        <v>161745.56000000003</v>
      </c>
      <c r="O103" s="142">
        <f t="shared" si="20"/>
        <v>28345559.900000002</v>
      </c>
      <c r="P103" s="142">
        <f t="shared" si="20"/>
        <v>7901391.3600000003</v>
      </c>
      <c r="Q103" s="142">
        <f t="shared" si="20"/>
        <v>0</v>
      </c>
      <c r="R103" s="142">
        <f t="shared" si="20"/>
        <v>467813.45</v>
      </c>
      <c r="S103" s="142">
        <f t="shared" si="20"/>
        <v>0</v>
      </c>
      <c r="T103" s="142">
        <f t="shared" si="20"/>
        <v>0</v>
      </c>
      <c r="U103" s="142">
        <f t="shared" si="20"/>
        <v>77995.429999999993</v>
      </c>
      <c r="V103" s="142">
        <f t="shared" si="20"/>
        <v>7108976.9600000009</v>
      </c>
      <c r="W103" s="142">
        <f t="shared" si="20"/>
        <v>543848.18999999994</v>
      </c>
      <c r="X103" s="142">
        <f t="shared" si="20"/>
        <v>0</v>
      </c>
      <c r="Y103" s="142">
        <f t="shared" si="20"/>
        <v>0</v>
      </c>
      <c r="Z103" s="142">
        <f t="shared" si="20"/>
        <v>0</v>
      </c>
      <c r="AA103" s="142">
        <f t="shared" si="20"/>
        <v>0</v>
      </c>
      <c r="AB103" s="142">
        <f t="shared" si="20"/>
        <v>0</v>
      </c>
      <c r="AC103" s="142">
        <f t="shared" si="20"/>
        <v>0</v>
      </c>
      <c r="AD103" s="142">
        <f t="shared" si="20"/>
        <v>0</v>
      </c>
      <c r="AE103" s="142">
        <f t="shared" si="20"/>
        <v>0</v>
      </c>
      <c r="AF103" s="142">
        <f t="shared" si="20"/>
        <v>0</v>
      </c>
      <c r="AG103" s="142">
        <f t="shared" si="20"/>
        <v>0</v>
      </c>
      <c r="AH103" s="142">
        <f t="shared" si="20"/>
        <v>0</v>
      </c>
      <c r="AI103" s="142">
        <f t="shared" si="20"/>
        <v>0</v>
      </c>
    </row>
    <row r="104" spans="1:35">
      <c r="A104" s="145">
        <f t="shared" si="11"/>
        <v>89</v>
      </c>
      <c r="B104" s="159" t="s">
        <v>705</v>
      </c>
    </row>
    <row r="105" spans="1:35">
      <c r="A105" s="145">
        <f t="shared" si="11"/>
        <v>90</v>
      </c>
      <c r="B105" s="159" t="s">
        <v>706</v>
      </c>
      <c r="C105" s="160" t="s">
        <v>339</v>
      </c>
      <c r="D105" s="142">
        <f t="shared" ref="D105:D106" si="21">SUM(E105:AI105)</f>
        <v>93564989.479999989</v>
      </c>
      <c r="E105" s="161">
        <v>44459476.509999998</v>
      </c>
      <c r="F105" s="161">
        <v>6303004.8799999999</v>
      </c>
      <c r="G105" s="161">
        <v>490666.98</v>
      </c>
      <c r="H105" s="161">
        <v>407797.72000000003</v>
      </c>
      <c r="I105" s="161">
        <v>498049.01</v>
      </c>
      <c r="J105" s="161">
        <v>15061.73</v>
      </c>
      <c r="K105" s="161">
        <v>0</v>
      </c>
      <c r="L105" s="161">
        <v>2244792.4900000002</v>
      </c>
      <c r="M105" s="161">
        <v>0</v>
      </c>
      <c r="N105" s="161">
        <v>133948.16</v>
      </c>
      <c r="O105" s="161">
        <v>24641519.449999999</v>
      </c>
      <c r="P105" s="161">
        <v>7159439.6299999999</v>
      </c>
      <c r="Q105" s="161">
        <v>0</v>
      </c>
      <c r="R105" s="161">
        <v>416370.4</v>
      </c>
      <c r="S105" s="161">
        <v>0</v>
      </c>
      <c r="T105" s="161">
        <v>0</v>
      </c>
      <c r="U105" s="161">
        <v>63878.39</v>
      </c>
      <c r="V105" s="161">
        <v>6299730.5999999996</v>
      </c>
      <c r="W105" s="161">
        <v>431253.53</v>
      </c>
      <c r="X105" s="161">
        <v>0</v>
      </c>
      <c r="Y105" s="161">
        <v>0</v>
      </c>
      <c r="Z105" s="161">
        <v>0</v>
      </c>
      <c r="AA105" s="161">
        <v>0</v>
      </c>
      <c r="AB105" s="161">
        <v>0</v>
      </c>
      <c r="AC105" s="161">
        <v>0</v>
      </c>
      <c r="AD105" s="161">
        <v>0</v>
      </c>
      <c r="AE105" s="161">
        <v>0</v>
      </c>
      <c r="AF105" s="161">
        <v>0</v>
      </c>
      <c r="AG105" s="161">
        <v>0</v>
      </c>
      <c r="AH105" s="161">
        <v>0</v>
      </c>
      <c r="AI105" s="161">
        <v>0</v>
      </c>
    </row>
    <row r="106" spans="1:35">
      <c r="A106" s="145">
        <f t="shared" si="11"/>
        <v>91</v>
      </c>
      <c r="B106" s="159" t="s">
        <v>707</v>
      </c>
      <c r="C106" s="160" t="s">
        <v>340</v>
      </c>
      <c r="D106" s="142">
        <f t="shared" si="21"/>
        <v>76682486.290000007</v>
      </c>
      <c r="E106" s="161">
        <v>43861253.210000001</v>
      </c>
      <c r="F106" s="161">
        <v>5710932.9900000002</v>
      </c>
      <c r="G106" s="161">
        <v>419748.44</v>
      </c>
      <c r="H106" s="161">
        <v>329024.81</v>
      </c>
      <c r="I106" s="161">
        <v>274302.09999999998</v>
      </c>
      <c r="J106" s="161">
        <v>8295.2900000000009</v>
      </c>
      <c r="K106" s="161">
        <v>0</v>
      </c>
      <c r="L106" s="161">
        <v>1400003.03</v>
      </c>
      <c r="M106" s="161">
        <v>0</v>
      </c>
      <c r="N106" s="161">
        <v>129937.75</v>
      </c>
      <c r="O106" s="161">
        <v>16864792.09</v>
      </c>
      <c r="P106" s="161">
        <v>3231000.69</v>
      </c>
      <c r="Q106" s="161">
        <v>0</v>
      </c>
      <c r="R106" s="161">
        <v>229317.34</v>
      </c>
      <c r="S106" s="161">
        <v>0</v>
      </c>
      <c r="T106" s="161">
        <v>0</v>
      </c>
      <c r="U106" s="161">
        <v>66263.990000000005</v>
      </c>
      <c r="V106" s="161">
        <v>3623928.7800000003</v>
      </c>
      <c r="W106" s="161">
        <v>533685.78</v>
      </c>
      <c r="X106" s="161">
        <v>0</v>
      </c>
      <c r="Y106" s="161">
        <v>0</v>
      </c>
      <c r="Z106" s="161">
        <v>0</v>
      </c>
      <c r="AA106" s="161">
        <v>0</v>
      </c>
      <c r="AB106" s="161">
        <v>0</v>
      </c>
      <c r="AC106" s="161">
        <v>0</v>
      </c>
      <c r="AD106" s="161">
        <v>0</v>
      </c>
      <c r="AE106" s="161">
        <v>0</v>
      </c>
      <c r="AF106" s="161">
        <v>0</v>
      </c>
      <c r="AG106" s="161">
        <v>0</v>
      </c>
      <c r="AH106" s="161">
        <v>0</v>
      </c>
      <c r="AI106" s="161">
        <v>0</v>
      </c>
    </row>
    <row r="107" spans="1:35">
      <c r="A107" s="145">
        <f t="shared" si="11"/>
        <v>92</v>
      </c>
      <c r="B107" s="167" t="s">
        <v>708</v>
      </c>
      <c r="C107" s="160"/>
      <c r="D107" s="142">
        <f>SUM(D105:D106)</f>
        <v>170247475.76999998</v>
      </c>
      <c r="E107" s="142">
        <f t="shared" ref="E107:AI107" si="22">SUM(E105:E106)</f>
        <v>88320729.719999999</v>
      </c>
      <c r="F107" s="142">
        <f t="shared" si="22"/>
        <v>12013937.870000001</v>
      </c>
      <c r="G107" s="142">
        <f t="shared" si="22"/>
        <v>910415.41999999993</v>
      </c>
      <c r="H107" s="142">
        <f t="shared" si="22"/>
        <v>736822.53</v>
      </c>
      <c r="I107" s="142">
        <f t="shared" si="22"/>
        <v>772351.11</v>
      </c>
      <c r="J107" s="142">
        <f t="shared" si="22"/>
        <v>23357.02</v>
      </c>
      <c r="K107" s="142">
        <f t="shared" si="22"/>
        <v>0</v>
      </c>
      <c r="L107" s="142">
        <f t="shared" si="22"/>
        <v>3644795.5200000005</v>
      </c>
      <c r="M107" s="142">
        <f t="shared" si="22"/>
        <v>0</v>
      </c>
      <c r="N107" s="142">
        <f t="shared" si="22"/>
        <v>263885.91000000003</v>
      </c>
      <c r="O107" s="142">
        <f t="shared" si="22"/>
        <v>41506311.539999999</v>
      </c>
      <c r="P107" s="142">
        <f t="shared" si="22"/>
        <v>10390440.32</v>
      </c>
      <c r="Q107" s="142">
        <f t="shared" si="22"/>
        <v>0</v>
      </c>
      <c r="R107" s="142">
        <f t="shared" si="22"/>
        <v>645687.74</v>
      </c>
      <c r="S107" s="142">
        <f t="shared" si="22"/>
        <v>0</v>
      </c>
      <c r="T107" s="142">
        <f t="shared" si="22"/>
        <v>0</v>
      </c>
      <c r="U107" s="142">
        <f t="shared" si="22"/>
        <v>130142.38</v>
      </c>
      <c r="V107" s="142">
        <f t="shared" si="22"/>
        <v>9923659.379999999</v>
      </c>
      <c r="W107" s="142">
        <f t="shared" si="22"/>
        <v>964939.31</v>
      </c>
      <c r="X107" s="142">
        <f t="shared" si="22"/>
        <v>0</v>
      </c>
      <c r="Y107" s="142">
        <f t="shared" si="22"/>
        <v>0</v>
      </c>
      <c r="Z107" s="142">
        <f t="shared" si="22"/>
        <v>0</v>
      </c>
      <c r="AA107" s="142">
        <f t="shared" si="22"/>
        <v>0</v>
      </c>
      <c r="AB107" s="142">
        <f t="shared" si="22"/>
        <v>0</v>
      </c>
      <c r="AC107" s="142">
        <f t="shared" si="22"/>
        <v>0</v>
      </c>
      <c r="AD107" s="142">
        <f t="shared" si="22"/>
        <v>0</v>
      </c>
      <c r="AE107" s="142">
        <f t="shared" si="22"/>
        <v>0</v>
      </c>
      <c r="AF107" s="142">
        <f t="shared" si="22"/>
        <v>0</v>
      </c>
      <c r="AG107" s="142">
        <f t="shared" si="22"/>
        <v>0</v>
      </c>
      <c r="AH107" s="142">
        <f t="shared" si="22"/>
        <v>0</v>
      </c>
      <c r="AI107" s="142">
        <f t="shared" si="22"/>
        <v>0</v>
      </c>
    </row>
    <row r="108" spans="1:35">
      <c r="A108" s="145">
        <f t="shared" si="11"/>
        <v>93</v>
      </c>
      <c r="B108" s="159"/>
      <c r="C108" s="160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</row>
    <row r="109" spans="1:35">
      <c r="A109" s="145">
        <f t="shared" si="11"/>
        <v>94</v>
      </c>
      <c r="B109" s="159" t="s">
        <v>147</v>
      </c>
      <c r="C109" s="160" t="s">
        <v>272</v>
      </c>
      <c r="D109" s="142">
        <f t="shared" ref="D109:D113" si="23">SUM(E109:AI109)</f>
        <v>34556647.609999992</v>
      </c>
      <c r="E109" s="161">
        <v>28200152.440000001</v>
      </c>
      <c r="F109" s="161">
        <v>2600856.71</v>
      </c>
      <c r="G109" s="161">
        <v>184564.38</v>
      </c>
      <c r="H109" s="161">
        <v>76749.09</v>
      </c>
      <c r="I109" s="161">
        <v>0</v>
      </c>
      <c r="J109" s="161">
        <v>2180.58</v>
      </c>
      <c r="K109" s="161">
        <v>0</v>
      </c>
      <c r="L109" s="161">
        <v>171531.93</v>
      </c>
      <c r="M109" s="161">
        <v>0</v>
      </c>
      <c r="N109" s="161">
        <v>15155.65</v>
      </c>
      <c r="O109" s="161">
        <v>2823356.33</v>
      </c>
      <c r="P109" s="161">
        <v>114398.68000000001</v>
      </c>
      <c r="Q109" s="161">
        <v>0</v>
      </c>
      <c r="R109" s="161">
        <v>86790.37</v>
      </c>
      <c r="S109" s="161">
        <v>0</v>
      </c>
      <c r="T109" s="161">
        <v>0</v>
      </c>
      <c r="U109" s="161">
        <v>218.06</v>
      </c>
      <c r="V109" s="161">
        <v>279929.98</v>
      </c>
      <c r="W109" s="161">
        <v>763.41</v>
      </c>
      <c r="X109" s="161">
        <v>0</v>
      </c>
      <c r="Y109" s="161">
        <v>0</v>
      </c>
      <c r="Z109" s="161">
        <v>0</v>
      </c>
      <c r="AA109" s="161">
        <v>0</v>
      </c>
      <c r="AB109" s="161">
        <v>0</v>
      </c>
      <c r="AC109" s="161">
        <v>0</v>
      </c>
      <c r="AD109" s="161">
        <v>0</v>
      </c>
      <c r="AE109" s="161">
        <v>0</v>
      </c>
      <c r="AF109" s="161">
        <v>0</v>
      </c>
      <c r="AG109" s="161">
        <v>0</v>
      </c>
      <c r="AH109" s="161">
        <v>0</v>
      </c>
      <c r="AI109" s="161">
        <v>0</v>
      </c>
    </row>
    <row r="110" spans="1:35">
      <c r="A110" s="145">
        <f t="shared" si="11"/>
        <v>95</v>
      </c>
      <c r="B110" s="159" t="s">
        <v>98</v>
      </c>
      <c r="C110" s="160" t="s">
        <v>284</v>
      </c>
      <c r="D110" s="142">
        <f t="shared" si="23"/>
        <v>43185537.429999985</v>
      </c>
      <c r="E110" s="161">
        <v>34469832.240000002</v>
      </c>
      <c r="F110" s="161">
        <v>4200755.37</v>
      </c>
      <c r="G110" s="161">
        <v>704728.35</v>
      </c>
      <c r="H110" s="161">
        <v>54861.3</v>
      </c>
      <c r="I110" s="161">
        <v>0</v>
      </c>
      <c r="J110" s="161">
        <v>0</v>
      </c>
      <c r="K110" s="161">
        <v>0</v>
      </c>
      <c r="L110" s="161">
        <v>250373.71</v>
      </c>
      <c r="M110" s="161">
        <v>1840.98</v>
      </c>
      <c r="N110" s="161">
        <v>34610.480000000003</v>
      </c>
      <c r="O110" s="161">
        <v>2401746.63</v>
      </c>
      <c r="P110" s="161">
        <v>168511.33000000002</v>
      </c>
      <c r="Q110" s="161">
        <v>13500.54</v>
      </c>
      <c r="R110" s="161">
        <v>0</v>
      </c>
      <c r="S110" s="161">
        <v>4418.3599999999997</v>
      </c>
      <c r="T110" s="161">
        <v>15464.26</v>
      </c>
      <c r="U110" s="161">
        <v>1227.32</v>
      </c>
      <c r="V110" s="161">
        <v>353714.23</v>
      </c>
      <c r="W110" s="161">
        <v>509952.33</v>
      </c>
      <c r="X110" s="161">
        <v>0</v>
      </c>
      <c r="Y110" s="161">
        <v>0</v>
      </c>
      <c r="Z110" s="161">
        <v>0</v>
      </c>
      <c r="AA110" s="161">
        <v>0</v>
      </c>
      <c r="AB110" s="161">
        <v>0</v>
      </c>
      <c r="AC110" s="161">
        <v>0</v>
      </c>
      <c r="AD110" s="161">
        <v>0</v>
      </c>
      <c r="AE110" s="161">
        <v>0</v>
      </c>
      <c r="AF110" s="161">
        <v>0</v>
      </c>
      <c r="AG110" s="161">
        <v>0</v>
      </c>
      <c r="AH110" s="161">
        <v>0</v>
      </c>
      <c r="AI110" s="161">
        <v>0</v>
      </c>
    </row>
    <row r="111" spans="1:35">
      <c r="A111" s="145">
        <f t="shared" si="11"/>
        <v>96</v>
      </c>
      <c r="B111" s="159" t="s">
        <v>148</v>
      </c>
      <c r="C111" s="160" t="s">
        <v>273</v>
      </c>
      <c r="D111" s="142">
        <f>SUM(E111:AI111)</f>
        <v>8201460.0700000003</v>
      </c>
      <c r="E111" s="161">
        <v>0</v>
      </c>
      <c r="F111" s="161">
        <v>0</v>
      </c>
      <c r="G111" s="161">
        <v>0</v>
      </c>
      <c r="H111" s="161">
        <v>0</v>
      </c>
      <c r="I111" s="161">
        <v>0</v>
      </c>
      <c r="J111" s="161">
        <v>0</v>
      </c>
      <c r="K111" s="161">
        <v>0</v>
      </c>
      <c r="L111" s="161">
        <v>0</v>
      </c>
      <c r="M111" s="161">
        <v>0</v>
      </c>
      <c r="N111" s="161">
        <v>0</v>
      </c>
      <c r="O111" s="161">
        <v>0</v>
      </c>
      <c r="P111" s="161">
        <v>0</v>
      </c>
      <c r="Q111" s="161">
        <v>0</v>
      </c>
      <c r="R111" s="161">
        <v>8201460.0700000003</v>
      </c>
      <c r="S111" s="161">
        <v>0</v>
      </c>
      <c r="T111" s="161">
        <v>0</v>
      </c>
      <c r="U111" s="161">
        <v>0</v>
      </c>
      <c r="V111" s="161">
        <v>0</v>
      </c>
      <c r="W111" s="161">
        <v>0</v>
      </c>
      <c r="X111" s="161">
        <v>0</v>
      </c>
      <c r="Y111" s="161">
        <v>0</v>
      </c>
      <c r="Z111" s="161">
        <v>0</v>
      </c>
      <c r="AA111" s="161">
        <v>0</v>
      </c>
      <c r="AB111" s="161">
        <v>0</v>
      </c>
      <c r="AC111" s="161">
        <v>0</v>
      </c>
      <c r="AD111" s="161">
        <v>0</v>
      </c>
      <c r="AE111" s="161">
        <v>0</v>
      </c>
      <c r="AF111" s="161">
        <v>0</v>
      </c>
      <c r="AG111" s="161">
        <v>0</v>
      </c>
      <c r="AH111" s="161">
        <v>0</v>
      </c>
      <c r="AI111" s="161">
        <v>0</v>
      </c>
    </row>
    <row r="112" spans="1:35">
      <c r="A112" s="145">
        <f t="shared" si="11"/>
        <v>97</v>
      </c>
      <c r="B112" s="159" t="s">
        <v>149</v>
      </c>
      <c r="C112" s="160" t="s">
        <v>274</v>
      </c>
      <c r="D112" s="142">
        <f t="shared" si="23"/>
        <v>8974169.4100000001</v>
      </c>
      <c r="E112" s="161">
        <v>0</v>
      </c>
      <c r="F112" s="161">
        <v>0</v>
      </c>
      <c r="G112" s="161">
        <v>0</v>
      </c>
      <c r="H112" s="161">
        <v>0</v>
      </c>
      <c r="I112" s="161">
        <v>8974169.4100000001</v>
      </c>
      <c r="J112" s="161">
        <v>0</v>
      </c>
      <c r="K112" s="161">
        <v>0</v>
      </c>
      <c r="L112" s="161">
        <v>0</v>
      </c>
      <c r="M112" s="161">
        <v>0</v>
      </c>
      <c r="N112" s="161">
        <v>0</v>
      </c>
      <c r="O112" s="161">
        <v>0</v>
      </c>
      <c r="P112" s="161">
        <v>0</v>
      </c>
      <c r="Q112" s="161">
        <v>0</v>
      </c>
      <c r="R112" s="161">
        <v>0</v>
      </c>
      <c r="S112" s="161">
        <v>0</v>
      </c>
      <c r="T112" s="161">
        <v>0</v>
      </c>
      <c r="U112" s="161">
        <v>0</v>
      </c>
      <c r="V112" s="161">
        <v>0</v>
      </c>
      <c r="W112" s="161">
        <v>0</v>
      </c>
      <c r="X112" s="161">
        <v>0</v>
      </c>
      <c r="Y112" s="161">
        <v>0</v>
      </c>
      <c r="Z112" s="161">
        <v>0</v>
      </c>
      <c r="AA112" s="161">
        <v>0</v>
      </c>
      <c r="AB112" s="161">
        <v>0</v>
      </c>
      <c r="AC112" s="161">
        <v>0</v>
      </c>
      <c r="AD112" s="161">
        <v>0</v>
      </c>
      <c r="AE112" s="161">
        <v>0</v>
      </c>
      <c r="AF112" s="161">
        <v>0</v>
      </c>
      <c r="AG112" s="161">
        <v>0</v>
      </c>
      <c r="AH112" s="161">
        <v>0</v>
      </c>
      <c r="AI112" s="161">
        <v>0</v>
      </c>
    </row>
    <row r="113" spans="1:35">
      <c r="A113" s="145">
        <f t="shared" si="11"/>
        <v>98</v>
      </c>
      <c r="B113" s="168" t="s">
        <v>150</v>
      </c>
      <c r="C113" s="160" t="s">
        <v>240</v>
      </c>
      <c r="D113" s="142">
        <f t="shared" si="23"/>
        <v>-3137053.9799999995</v>
      </c>
      <c r="E113" s="161">
        <v>-1627497.72</v>
      </c>
      <c r="F113" s="161">
        <v>-217819.87</v>
      </c>
      <c r="G113" s="161">
        <v>-18186.27</v>
      </c>
      <c r="H113" s="161">
        <v>-12489.27</v>
      </c>
      <c r="I113" s="161">
        <v>-49650.41</v>
      </c>
      <c r="J113" s="161">
        <v>-416.17</v>
      </c>
      <c r="K113" s="161">
        <v>0</v>
      </c>
      <c r="L113" s="161">
        <v>-63872.32</v>
      </c>
      <c r="M113" s="161">
        <v>-7.42</v>
      </c>
      <c r="N113" s="161">
        <v>-4323.1400000000003</v>
      </c>
      <c r="O113" s="161">
        <v>-716845.07000000007</v>
      </c>
      <c r="P113" s="161">
        <v>-188450.30000000002</v>
      </c>
      <c r="Q113" s="161">
        <v>-54.43</v>
      </c>
      <c r="R113" s="161">
        <v>-44675.93</v>
      </c>
      <c r="S113" s="161">
        <v>-17.809999999999999</v>
      </c>
      <c r="T113" s="161">
        <v>-62.34</v>
      </c>
      <c r="U113" s="161">
        <v>-2010.03</v>
      </c>
      <c r="V113" s="161">
        <v>-174317.94</v>
      </c>
      <c r="W113" s="161">
        <v>-16357.54</v>
      </c>
      <c r="X113" s="161">
        <v>0</v>
      </c>
      <c r="Y113" s="161">
        <v>0</v>
      </c>
      <c r="Z113" s="161">
        <v>0</v>
      </c>
      <c r="AA113" s="161">
        <v>0</v>
      </c>
      <c r="AB113" s="161">
        <v>0</v>
      </c>
      <c r="AC113" s="161">
        <v>0</v>
      </c>
      <c r="AD113" s="161">
        <v>0</v>
      </c>
      <c r="AE113" s="161">
        <v>0</v>
      </c>
      <c r="AF113" s="161">
        <v>0</v>
      </c>
      <c r="AG113" s="161">
        <v>0</v>
      </c>
      <c r="AH113" s="161">
        <v>0</v>
      </c>
      <c r="AI113" s="161">
        <v>0</v>
      </c>
    </row>
    <row r="114" spans="1:35">
      <c r="A114" s="145">
        <f t="shared" si="11"/>
        <v>99</v>
      </c>
      <c r="B114" s="163" t="s">
        <v>151</v>
      </c>
      <c r="D114" s="142">
        <f>SUM(D109:D113,D103,D107,D99,D95,D91,D87,D86,D85)</f>
        <v>774995080.42999995</v>
      </c>
      <c r="E114" s="142">
        <f t="shared" ref="E114:AI114" si="24">SUM(E109:E113,E103,E107,E99,E95,E91,E87,E86,E85)</f>
        <v>402065991.38999999</v>
      </c>
      <c r="F114" s="142">
        <f t="shared" si="24"/>
        <v>53811419.889999993</v>
      </c>
      <c r="G114" s="142">
        <f t="shared" si="24"/>
        <v>4492835.88</v>
      </c>
      <c r="H114" s="142">
        <f t="shared" si="24"/>
        <v>3085418.3200000003</v>
      </c>
      <c r="I114" s="142">
        <f t="shared" si="24"/>
        <v>12265909.76</v>
      </c>
      <c r="J114" s="142">
        <f t="shared" si="24"/>
        <v>102812.92000000001</v>
      </c>
      <c r="K114" s="142">
        <f t="shared" si="24"/>
        <v>0</v>
      </c>
      <c r="L114" s="142">
        <f t="shared" si="24"/>
        <v>15779370.48</v>
      </c>
      <c r="M114" s="142">
        <f t="shared" si="24"/>
        <v>1833.56</v>
      </c>
      <c r="N114" s="142">
        <f t="shared" si="24"/>
        <v>1068011.95</v>
      </c>
      <c r="O114" s="142">
        <f t="shared" si="24"/>
        <v>177093351.35000002</v>
      </c>
      <c r="P114" s="142">
        <f t="shared" si="24"/>
        <v>46555800.18999999</v>
      </c>
      <c r="Q114" s="142">
        <f t="shared" si="24"/>
        <v>13446.11</v>
      </c>
      <c r="R114" s="142">
        <f t="shared" si="24"/>
        <v>11036986.75</v>
      </c>
      <c r="S114" s="142">
        <f t="shared" si="24"/>
        <v>4400.5499999999993</v>
      </c>
      <c r="T114" s="142">
        <f t="shared" si="24"/>
        <v>15401.92</v>
      </c>
      <c r="U114" s="142">
        <f t="shared" si="24"/>
        <v>496569.96</v>
      </c>
      <c r="V114" s="142">
        <f t="shared" si="24"/>
        <v>43064463.329999998</v>
      </c>
      <c r="W114" s="142">
        <f t="shared" si="24"/>
        <v>4041056.12</v>
      </c>
      <c r="X114" s="142">
        <f t="shared" si="24"/>
        <v>0</v>
      </c>
      <c r="Y114" s="142">
        <f t="shared" si="24"/>
        <v>0</v>
      </c>
      <c r="Z114" s="142">
        <f t="shared" si="24"/>
        <v>0</v>
      </c>
      <c r="AA114" s="142">
        <f t="shared" si="24"/>
        <v>0</v>
      </c>
      <c r="AB114" s="142">
        <f t="shared" si="24"/>
        <v>0</v>
      </c>
      <c r="AC114" s="142">
        <f t="shared" si="24"/>
        <v>0</v>
      </c>
      <c r="AD114" s="142">
        <f t="shared" si="24"/>
        <v>0</v>
      </c>
      <c r="AE114" s="142">
        <f t="shared" si="24"/>
        <v>0</v>
      </c>
      <c r="AF114" s="142">
        <f t="shared" si="24"/>
        <v>0</v>
      </c>
      <c r="AG114" s="142">
        <f t="shared" si="24"/>
        <v>0</v>
      </c>
      <c r="AH114" s="142">
        <f t="shared" si="24"/>
        <v>0</v>
      </c>
      <c r="AI114" s="142">
        <f t="shared" si="24"/>
        <v>0</v>
      </c>
    </row>
    <row r="115" spans="1:35">
      <c r="A115" s="145">
        <f t="shared" si="11"/>
        <v>100</v>
      </c>
      <c r="B115" s="163"/>
      <c r="D115" s="142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</row>
    <row r="116" spans="1:35">
      <c r="A116" s="145">
        <f t="shared" si="11"/>
        <v>101</v>
      </c>
      <c r="B116" s="158" t="s">
        <v>152</v>
      </c>
      <c r="D116" s="142"/>
      <c r="E116" s="93"/>
      <c r="F116" s="93"/>
      <c r="G116" s="93"/>
      <c r="H116" s="93"/>
      <c r="I116" s="93"/>
      <c r="J116" s="93"/>
      <c r="K116" s="93"/>
      <c r="L116" s="169"/>
      <c r="M116" s="93"/>
      <c r="N116" s="93"/>
      <c r="O116" s="93"/>
      <c r="P116" s="93"/>
    </row>
    <row r="117" spans="1:35">
      <c r="A117" s="145">
        <f t="shared" si="11"/>
        <v>102</v>
      </c>
      <c r="B117" s="159" t="s">
        <v>153</v>
      </c>
      <c r="C117" s="160" t="s">
        <v>243</v>
      </c>
      <c r="D117" s="142">
        <f t="shared" ref="D117:D127" si="25">SUM(E117:AI117)</f>
        <v>1434167.3599999999</v>
      </c>
      <c r="E117" s="161">
        <v>774220.97</v>
      </c>
      <c r="F117" s="161">
        <v>105681.18000000001</v>
      </c>
      <c r="G117" s="161">
        <v>8158.1900000000005</v>
      </c>
      <c r="H117" s="161">
        <v>1972.0800000000002</v>
      </c>
      <c r="I117" s="161">
        <v>14428.06</v>
      </c>
      <c r="J117" s="161">
        <v>199.93</v>
      </c>
      <c r="K117" s="161">
        <v>0</v>
      </c>
      <c r="L117" s="161">
        <v>20612.04</v>
      </c>
      <c r="M117" s="161">
        <v>4525.1400000000003</v>
      </c>
      <c r="N117" s="161">
        <v>1267.72</v>
      </c>
      <c r="O117" s="161">
        <v>293697.19</v>
      </c>
      <c r="P117" s="161">
        <v>80433.930000000008</v>
      </c>
      <c r="Q117" s="161">
        <v>23120.799999999999</v>
      </c>
      <c r="R117" s="161">
        <v>7104.97</v>
      </c>
      <c r="S117" s="161">
        <v>2847.76</v>
      </c>
      <c r="T117" s="161">
        <v>24073.93</v>
      </c>
      <c r="U117" s="161">
        <v>270.04000000000002</v>
      </c>
      <c r="V117" s="161">
        <v>67536.509999999995</v>
      </c>
      <c r="W117" s="161">
        <v>4016.92</v>
      </c>
      <c r="X117" s="161">
        <v>0</v>
      </c>
      <c r="Y117" s="161">
        <v>0</v>
      </c>
      <c r="Z117" s="161">
        <v>0</v>
      </c>
      <c r="AA117" s="161">
        <v>0</v>
      </c>
      <c r="AB117" s="161">
        <v>0</v>
      </c>
      <c r="AC117" s="161">
        <v>0</v>
      </c>
      <c r="AD117" s="161">
        <v>0</v>
      </c>
      <c r="AE117" s="161">
        <v>0</v>
      </c>
      <c r="AF117" s="161">
        <v>0</v>
      </c>
      <c r="AG117" s="161">
        <v>0</v>
      </c>
      <c r="AH117" s="161">
        <v>0</v>
      </c>
      <c r="AI117" s="161">
        <v>0</v>
      </c>
    </row>
    <row r="118" spans="1:35">
      <c r="A118" s="145">
        <f t="shared" si="11"/>
        <v>103</v>
      </c>
      <c r="B118" s="159" t="s">
        <v>103</v>
      </c>
      <c r="C118" s="160" t="s">
        <v>243</v>
      </c>
      <c r="D118" s="142">
        <f t="shared" si="25"/>
        <v>79932551.699999988</v>
      </c>
      <c r="E118" s="161">
        <v>43150792.600000001</v>
      </c>
      <c r="F118" s="161">
        <v>5890084.4400000004</v>
      </c>
      <c r="G118" s="161">
        <v>454692.42</v>
      </c>
      <c r="H118" s="161">
        <v>109912.62</v>
      </c>
      <c r="I118" s="161">
        <v>804140.3</v>
      </c>
      <c r="J118" s="161">
        <v>11142.89</v>
      </c>
      <c r="K118" s="161">
        <v>0</v>
      </c>
      <c r="L118" s="161">
        <v>1148801.1499999999</v>
      </c>
      <c r="M118" s="161">
        <v>252206.06</v>
      </c>
      <c r="N118" s="161">
        <v>70655.509999999995</v>
      </c>
      <c r="O118" s="161">
        <v>16369056.130000001</v>
      </c>
      <c r="P118" s="161">
        <v>4482941.95</v>
      </c>
      <c r="Q118" s="161">
        <v>1288625.29</v>
      </c>
      <c r="R118" s="161">
        <v>395991.73</v>
      </c>
      <c r="S118" s="161">
        <v>158718.46</v>
      </c>
      <c r="T118" s="161">
        <v>1341747.6000000001</v>
      </c>
      <c r="U118" s="161">
        <v>15050.630000000001</v>
      </c>
      <c r="V118" s="161">
        <v>3764111.2800000003</v>
      </c>
      <c r="W118" s="161">
        <v>223880.64</v>
      </c>
      <c r="X118" s="161">
        <v>0</v>
      </c>
      <c r="Y118" s="161">
        <v>0</v>
      </c>
      <c r="Z118" s="161">
        <v>0</v>
      </c>
      <c r="AA118" s="161">
        <v>0</v>
      </c>
      <c r="AB118" s="161">
        <v>0</v>
      </c>
      <c r="AC118" s="161">
        <v>0</v>
      </c>
      <c r="AD118" s="161">
        <v>0</v>
      </c>
      <c r="AE118" s="161">
        <v>0</v>
      </c>
      <c r="AF118" s="161">
        <v>0</v>
      </c>
      <c r="AG118" s="161">
        <v>0</v>
      </c>
      <c r="AH118" s="161">
        <v>0</v>
      </c>
      <c r="AI118" s="161">
        <v>0</v>
      </c>
    </row>
    <row r="119" spans="1:35">
      <c r="A119" s="145">
        <f t="shared" si="11"/>
        <v>104</v>
      </c>
      <c r="B119" s="159" t="s">
        <v>70</v>
      </c>
      <c r="C119" s="160" t="s">
        <v>243</v>
      </c>
      <c r="D119" s="142">
        <f t="shared" si="25"/>
        <v>19499099.929999996</v>
      </c>
      <c r="E119" s="161">
        <v>10526395.050000001</v>
      </c>
      <c r="F119" s="161">
        <v>1436853.23</v>
      </c>
      <c r="G119" s="161">
        <v>110919.68000000001</v>
      </c>
      <c r="H119" s="161">
        <v>26812.57</v>
      </c>
      <c r="I119" s="161">
        <v>196165.54</v>
      </c>
      <c r="J119" s="161">
        <v>2718.2400000000002</v>
      </c>
      <c r="K119" s="161">
        <v>0</v>
      </c>
      <c r="L119" s="161">
        <v>280243.63</v>
      </c>
      <c r="M119" s="161">
        <v>61524.26</v>
      </c>
      <c r="N119" s="161">
        <v>17236.02</v>
      </c>
      <c r="O119" s="161">
        <v>3993139.89</v>
      </c>
      <c r="P119" s="161">
        <v>1093588.67</v>
      </c>
      <c r="Q119" s="161">
        <v>314352.95</v>
      </c>
      <c r="R119" s="161">
        <v>96599.97</v>
      </c>
      <c r="S119" s="161">
        <v>38718.49</v>
      </c>
      <c r="T119" s="161">
        <v>327311.84000000003</v>
      </c>
      <c r="U119" s="161">
        <v>3671.52</v>
      </c>
      <c r="V119" s="161">
        <v>918233.95000000007</v>
      </c>
      <c r="W119" s="161">
        <v>54614.43</v>
      </c>
      <c r="X119" s="161">
        <v>0</v>
      </c>
      <c r="Y119" s="161">
        <v>0</v>
      </c>
      <c r="Z119" s="161">
        <v>0</v>
      </c>
      <c r="AA119" s="161">
        <v>0</v>
      </c>
      <c r="AB119" s="161">
        <v>0</v>
      </c>
      <c r="AC119" s="161">
        <v>0</v>
      </c>
      <c r="AD119" s="161">
        <v>0</v>
      </c>
      <c r="AE119" s="161">
        <v>0</v>
      </c>
      <c r="AF119" s="161">
        <v>0</v>
      </c>
      <c r="AG119" s="161">
        <v>0</v>
      </c>
      <c r="AH119" s="161">
        <v>0</v>
      </c>
      <c r="AI119" s="161">
        <v>0</v>
      </c>
    </row>
    <row r="120" spans="1:35">
      <c r="A120" s="145">
        <f t="shared" si="11"/>
        <v>105</v>
      </c>
      <c r="B120" s="159" t="s">
        <v>71</v>
      </c>
      <c r="C120" s="160" t="s">
        <v>243</v>
      </c>
      <c r="D120" s="142">
        <f t="shared" si="25"/>
        <v>32587138.469999999</v>
      </c>
      <c r="E120" s="161">
        <v>17591842.420000002</v>
      </c>
      <c r="F120" s="161">
        <v>2401287</v>
      </c>
      <c r="G120" s="161">
        <v>185370.35</v>
      </c>
      <c r="H120" s="161">
        <v>44809.5</v>
      </c>
      <c r="I120" s="161">
        <v>327834.28999999998</v>
      </c>
      <c r="J120" s="161">
        <v>4542.7700000000004</v>
      </c>
      <c r="K120" s="161">
        <v>0</v>
      </c>
      <c r="L120" s="161">
        <v>468346.64</v>
      </c>
      <c r="M120" s="161">
        <v>102820.11</v>
      </c>
      <c r="N120" s="161">
        <v>28805.05</v>
      </c>
      <c r="O120" s="161">
        <v>6673385.0899999999</v>
      </c>
      <c r="P120" s="161">
        <v>1827619</v>
      </c>
      <c r="Q120" s="161">
        <v>525350.56000000006</v>
      </c>
      <c r="R120" s="161">
        <v>161439.07</v>
      </c>
      <c r="S120" s="161">
        <v>64706.810000000005</v>
      </c>
      <c r="T120" s="161">
        <v>547007.62</v>
      </c>
      <c r="U120" s="161">
        <v>6135.88</v>
      </c>
      <c r="V120" s="161">
        <v>1534563.99</v>
      </c>
      <c r="W120" s="161">
        <v>91272.320000000007</v>
      </c>
      <c r="X120" s="161">
        <v>0</v>
      </c>
      <c r="Y120" s="161">
        <v>0</v>
      </c>
      <c r="Z120" s="161">
        <v>0</v>
      </c>
      <c r="AA120" s="161">
        <v>0</v>
      </c>
      <c r="AB120" s="161">
        <v>0</v>
      </c>
      <c r="AC120" s="161">
        <v>0</v>
      </c>
      <c r="AD120" s="161">
        <v>0</v>
      </c>
      <c r="AE120" s="161">
        <v>0</v>
      </c>
      <c r="AF120" s="161">
        <v>0</v>
      </c>
      <c r="AG120" s="161">
        <v>0</v>
      </c>
      <c r="AH120" s="161">
        <v>0</v>
      </c>
      <c r="AI120" s="161">
        <v>0</v>
      </c>
    </row>
    <row r="121" spans="1:35">
      <c r="A121" s="145">
        <f t="shared" si="11"/>
        <v>106</v>
      </c>
      <c r="B121" s="159" t="s">
        <v>104</v>
      </c>
      <c r="C121" s="160" t="s">
        <v>243</v>
      </c>
      <c r="D121" s="142">
        <f t="shared" si="25"/>
        <v>41727.770000000011</v>
      </c>
      <c r="E121" s="161">
        <v>22526.32</v>
      </c>
      <c r="F121" s="161">
        <v>3074.84</v>
      </c>
      <c r="G121" s="161">
        <v>237.37</v>
      </c>
      <c r="H121" s="161">
        <v>57.38</v>
      </c>
      <c r="I121" s="161">
        <v>419.79</v>
      </c>
      <c r="J121" s="161">
        <v>5.82</v>
      </c>
      <c r="K121" s="161">
        <v>0</v>
      </c>
      <c r="L121" s="161">
        <v>599.72</v>
      </c>
      <c r="M121" s="161">
        <v>131.66</v>
      </c>
      <c r="N121" s="161">
        <v>36.880000000000003</v>
      </c>
      <c r="O121" s="161">
        <v>8545.26</v>
      </c>
      <c r="P121" s="161">
        <v>2340.2600000000002</v>
      </c>
      <c r="Q121" s="161">
        <v>672.71</v>
      </c>
      <c r="R121" s="161">
        <v>206.72</v>
      </c>
      <c r="S121" s="161">
        <v>82.86</v>
      </c>
      <c r="T121" s="161">
        <v>700.44</v>
      </c>
      <c r="U121" s="161">
        <v>7.86</v>
      </c>
      <c r="V121" s="161">
        <v>1965.01</v>
      </c>
      <c r="W121" s="161">
        <v>116.87</v>
      </c>
      <c r="X121" s="161">
        <v>0</v>
      </c>
      <c r="Y121" s="161">
        <v>0</v>
      </c>
      <c r="Z121" s="161">
        <v>0</v>
      </c>
      <c r="AA121" s="161">
        <v>0</v>
      </c>
      <c r="AB121" s="161">
        <v>0</v>
      </c>
      <c r="AC121" s="161">
        <v>0</v>
      </c>
      <c r="AD121" s="161">
        <v>0</v>
      </c>
      <c r="AE121" s="161">
        <v>0</v>
      </c>
      <c r="AF121" s="161">
        <v>0</v>
      </c>
      <c r="AG121" s="161">
        <v>0</v>
      </c>
      <c r="AH121" s="161">
        <v>0</v>
      </c>
      <c r="AI121" s="161">
        <v>0</v>
      </c>
    </row>
    <row r="122" spans="1:35">
      <c r="A122" s="145">
        <f t="shared" si="11"/>
        <v>107</v>
      </c>
      <c r="B122" s="159" t="s">
        <v>105</v>
      </c>
      <c r="C122" s="160" t="s">
        <v>243</v>
      </c>
      <c r="D122" s="142">
        <f t="shared" si="25"/>
        <v>2828033.5500000003</v>
      </c>
      <c r="E122" s="161">
        <v>1526685.78</v>
      </c>
      <c r="F122" s="161">
        <v>208392.66</v>
      </c>
      <c r="G122" s="161">
        <v>16087.130000000001</v>
      </c>
      <c r="H122" s="161">
        <v>3888.73</v>
      </c>
      <c r="I122" s="161">
        <v>28450.68</v>
      </c>
      <c r="J122" s="161">
        <v>394.24</v>
      </c>
      <c r="K122" s="161">
        <v>0</v>
      </c>
      <c r="L122" s="161">
        <v>40644.870000000003</v>
      </c>
      <c r="M122" s="161">
        <v>8923.11</v>
      </c>
      <c r="N122" s="161">
        <v>2499.81</v>
      </c>
      <c r="O122" s="161">
        <v>579141.28</v>
      </c>
      <c r="P122" s="161">
        <v>158607.6</v>
      </c>
      <c r="Q122" s="161">
        <v>45591.88</v>
      </c>
      <c r="R122" s="161">
        <v>14010.29</v>
      </c>
      <c r="S122" s="161">
        <v>5615.5</v>
      </c>
      <c r="T122" s="161">
        <v>47471.360000000001</v>
      </c>
      <c r="U122" s="161">
        <v>532.49</v>
      </c>
      <c r="V122" s="161">
        <v>133175.19</v>
      </c>
      <c r="W122" s="161">
        <v>7920.95</v>
      </c>
      <c r="X122" s="161">
        <v>0</v>
      </c>
      <c r="Y122" s="161">
        <v>0</v>
      </c>
      <c r="Z122" s="161">
        <v>0</v>
      </c>
      <c r="AA122" s="161">
        <v>0</v>
      </c>
      <c r="AB122" s="161">
        <v>0</v>
      </c>
      <c r="AC122" s="161">
        <v>0</v>
      </c>
      <c r="AD122" s="161">
        <v>0</v>
      </c>
      <c r="AE122" s="161">
        <v>0</v>
      </c>
      <c r="AF122" s="161">
        <v>0</v>
      </c>
      <c r="AG122" s="161">
        <v>0</v>
      </c>
      <c r="AH122" s="161">
        <v>0</v>
      </c>
      <c r="AI122" s="161">
        <v>0</v>
      </c>
    </row>
    <row r="123" spans="1:35">
      <c r="A123" s="145">
        <f t="shared" si="11"/>
        <v>108</v>
      </c>
      <c r="B123" s="159" t="s">
        <v>106</v>
      </c>
      <c r="C123" s="160" t="s">
        <v>243</v>
      </c>
      <c r="D123" s="142">
        <f t="shared" si="25"/>
        <v>2942095.66</v>
      </c>
      <c r="E123" s="161">
        <v>1588261.05</v>
      </c>
      <c r="F123" s="161">
        <v>216797.68</v>
      </c>
      <c r="G123" s="161">
        <v>16735.97</v>
      </c>
      <c r="H123" s="161">
        <v>4045.58</v>
      </c>
      <c r="I123" s="161">
        <v>29598.18</v>
      </c>
      <c r="J123" s="161">
        <v>410.14</v>
      </c>
      <c r="K123" s="161">
        <v>0</v>
      </c>
      <c r="L123" s="161">
        <v>42284.19</v>
      </c>
      <c r="M123" s="161">
        <v>9283.01</v>
      </c>
      <c r="N123" s="161">
        <v>2600.63</v>
      </c>
      <c r="O123" s="161">
        <v>602499.57999999996</v>
      </c>
      <c r="P123" s="161">
        <v>165004.67000000001</v>
      </c>
      <c r="Q123" s="161">
        <v>47430.720000000001</v>
      </c>
      <c r="R123" s="161">
        <v>14575.36</v>
      </c>
      <c r="S123" s="161">
        <v>5841.99</v>
      </c>
      <c r="T123" s="161">
        <v>49386.01</v>
      </c>
      <c r="U123" s="161">
        <v>553.97</v>
      </c>
      <c r="V123" s="161">
        <v>138546.5</v>
      </c>
      <c r="W123" s="161">
        <v>8240.43</v>
      </c>
      <c r="X123" s="161">
        <v>0</v>
      </c>
      <c r="Y123" s="161">
        <v>0</v>
      </c>
      <c r="Z123" s="161">
        <v>0</v>
      </c>
      <c r="AA123" s="161">
        <v>0</v>
      </c>
      <c r="AB123" s="161">
        <v>0</v>
      </c>
      <c r="AC123" s="161">
        <v>0</v>
      </c>
      <c r="AD123" s="161">
        <v>0</v>
      </c>
      <c r="AE123" s="161">
        <v>0</v>
      </c>
      <c r="AF123" s="161">
        <v>0</v>
      </c>
      <c r="AG123" s="161">
        <v>0</v>
      </c>
      <c r="AH123" s="161">
        <v>0</v>
      </c>
      <c r="AI123" s="161">
        <v>0</v>
      </c>
    </row>
    <row r="124" spans="1:35">
      <c r="A124" s="145">
        <f t="shared" si="11"/>
        <v>109</v>
      </c>
      <c r="B124" s="159" t="s">
        <v>72</v>
      </c>
      <c r="C124" s="160" t="s">
        <v>243</v>
      </c>
      <c r="D124" s="142">
        <f t="shared" si="25"/>
        <v>3024656.6200000006</v>
      </c>
      <c r="E124" s="161">
        <v>1632830.77</v>
      </c>
      <c r="F124" s="161">
        <v>222881.45</v>
      </c>
      <c r="G124" s="161">
        <v>17205.61</v>
      </c>
      <c r="H124" s="161">
        <v>4159.1099999999997</v>
      </c>
      <c r="I124" s="161">
        <v>30428.760000000002</v>
      </c>
      <c r="J124" s="161">
        <v>421.65000000000003</v>
      </c>
      <c r="K124" s="161">
        <v>0</v>
      </c>
      <c r="L124" s="161">
        <v>43470.76</v>
      </c>
      <c r="M124" s="161">
        <v>9543.51</v>
      </c>
      <c r="N124" s="161">
        <v>2673.61</v>
      </c>
      <c r="O124" s="161">
        <v>619406.9</v>
      </c>
      <c r="P124" s="161">
        <v>169635.02</v>
      </c>
      <c r="Q124" s="161">
        <v>48761.72</v>
      </c>
      <c r="R124" s="161">
        <v>14984.37</v>
      </c>
      <c r="S124" s="161">
        <v>6005.92</v>
      </c>
      <c r="T124" s="161">
        <v>50771.880000000005</v>
      </c>
      <c r="U124" s="161">
        <v>569.52</v>
      </c>
      <c r="V124" s="161">
        <v>142434.39000000001</v>
      </c>
      <c r="W124" s="161">
        <v>8471.67</v>
      </c>
      <c r="X124" s="161">
        <v>0</v>
      </c>
      <c r="Y124" s="161">
        <v>0</v>
      </c>
      <c r="Z124" s="161">
        <v>0</v>
      </c>
      <c r="AA124" s="161">
        <v>0</v>
      </c>
      <c r="AB124" s="161">
        <v>0</v>
      </c>
      <c r="AC124" s="161">
        <v>0</v>
      </c>
      <c r="AD124" s="161">
        <v>0</v>
      </c>
      <c r="AE124" s="161">
        <v>0</v>
      </c>
      <c r="AF124" s="161">
        <v>0</v>
      </c>
      <c r="AG124" s="161">
        <v>0</v>
      </c>
      <c r="AH124" s="161">
        <v>0</v>
      </c>
      <c r="AI124" s="161">
        <v>0</v>
      </c>
    </row>
    <row r="125" spans="1:35">
      <c r="A125" s="145">
        <f t="shared" si="11"/>
        <v>110</v>
      </c>
      <c r="B125" s="159" t="s">
        <v>73</v>
      </c>
      <c r="C125" s="160" t="s">
        <v>243</v>
      </c>
      <c r="D125" s="142">
        <f t="shared" si="25"/>
        <v>18795128.399999999</v>
      </c>
      <c r="E125" s="161">
        <v>10146363.039999999</v>
      </c>
      <c r="F125" s="161">
        <v>1384978.85</v>
      </c>
      <c r="G125" s="161">
        <v>106915.17</v>
      </c>
      <c r="H125" s="161">
        <v>25844.560000000001</v>
      </c>
      <c r="I125" s="161">
        <v>189083.42</v>
      </c>
      <c r="J125" s="161">
        <v>2620.11</v>
      </c>
      <c r="K125" s="161">
        <v>0</v>
      </c>
      <c r="L125" s="161">
        <v>270126.06</v>
      </c>
      <c r="M125" s="161">
        <v>59303.06</v>
      </c>
      <c r="N125" s="161">
        <v>16613.75</v>
      </c>
      <c r="O125" s="161">
        <v>3848976.49</v>
      </c>
      <c r="P125" s="161">
        <v>1054107.0900000001</v>
      </c>
      <c r="Q125" s="161">
        <v>303003.93</v>
      </c>
      <c r="R125" s="161">
        <v>93112.44</v>
      </c>
      <c r="S125" s="161">
        <v>37320.639999999999</v>
      </c>
      <c r="T125" s="161">
        <v>315494.97000000003</v>
      </c>
      <c r="U125" s="161">
        <v>3538.9700000000003</v>
      </c>
      <c r="V125" s="161">
        <v>885083.15</v>
      </c>
      <c r="W125" s="161">
        <v>52642.700000000004</v>
      </c>
      <c r="X125" s="161">
        <v>0</v>
      </c>
      <c r="Y125" s="161">
        <v>0</v>
      </c>
      <c r="Z125" s="161">
        <v>0</v>
      </c>
      <c r="AA125" s="161">
        <v>0</v>
      </c>
      <c r="AB125" s="161">
        <v>0</v>
      </c>
      <c r="AC125" s="161">
        <v>0</v>
      </c>
      <c r="AD125" s="161">
        <v>0</v>
      </c>
      <c r="AE125" s="161">
        <v>0</v>
      </c>
      <c r="AF125" s="161">
        <v>0</v>
      </c>
      <c r="AG125" s="161">
        <v>0</v>
      </c>
      <c r="AH125" s="161">
        <v>0</v>
      </c>
      <c r="AI125" s="161">
        <v>0</v>
      </c>
    </row>
    <row r="126" spans="1:35">
      <c r="A126" s="145">
        <f t="shared" si="11"/>
        <v>111</v>
      </c>
      <c r="B126" s="159" t="s">
        <v>107</v>
      </c>
      <c r="C126" s="160" t="s">
        <v>243</v>
      </c>
      <c r="D126" s="142">
        <f t="shared" si="25"/>
        <v>2814675.4199999995</v>
      </c>
      <c r="E126" s="161">
        <v>1519474.52</v>
      </c>
      <c r="F126" s="161">
        <v>207408.32</v>
      </c>
      <c r="G126" s="161">
        <v>16011.140000000001</v>
      </c>
      <c r="H126" s="161">
        <v>3870.37</v>
      </c>
      <c r="I126" s="161">
        <v>28316.3</v>
      </c>
      <c r="J126" s="161">
        <v>392.38</v>
      </c>
      <c r="K126" s="161">
        <v>0</v>
      </c>
      <c r="L126" s="161">
        <v>40452.89</v>
      </c>
      <c r="M126" s="161">
        <v>8880.9600000000009</v>
      </c>
      <c r="N126" s="161">
        <v>2488</v>
      </c>
      <c r="O126" s="161">
        <v>576405.72</v>
      </c>
      <c r="P126" s="161">
        <v>157858.42000000001</v>
      </c>
      <c r="Q126" s="161">
        <v>45376.53</v>
      </c>
      <c r="R126" s="161">
        <v>13944.11</v>
      </c>
      <c r="S126" s="161">
        <v>5588.97</v>
      </c>
      <c r="T126" s="161">
        <v>47247.13</v>
      </c>
      <c r="U126" s="161">
        <v>529.98</v>
      </c>
      <c r="V126" s="161">
        <v>132546.14000000001</v>
      </c>
      <c r="W126" s="161">
        <v>7883.54</v>
      </c>
      <c r="X126" s="161">
        <v>0</v>
      </c>
      <c r="Y126" s="161">
        <v>0</v>
      </c>
      <c r="Z126" s="161">
        <v>0</v>
      </c>
      <c r="AA126" s="161">
        <v>0</v>
      </c>
      <c r="AB126" s="161">
        <v>0</v>
      </c>
      <c r="AC126" s="161">
        <v>0</v>
      </c>
      <c r="AD126" s="161">
        <v>0</v>
      </c>
      <c r="AE126" s="161">
        <v>0</v>
      </c>
      <c r="AF126" s="161">
        <v>0</v>
      </c>
      <c r="AG126" s="161">
        <v>0</v>
      </c>
      <c r="AH126" s="161">
        <v>0</v>
      </c>
      <c r="AI126" s="161">
        <v>0</v>
      </c>
    </row>
    <row r="127" spans="1:35">
      <c r="A127" s="145">
        <f t="shared" si="11"/>
        <v>112</v>
      </c>
      <c r="B127" s="95" t="s">
        <v>154</v>
      </c>
      <c r="C127" s="160" t="s">
        <v>243</v>
      </c>
      <c r="D127" s="142">
        <f t="shared" si="25"/>
        <v>-230649.65</v>
      </c>
      <c r="E127" s="161">
        <v>-124513.92</v>
      </c>
      <c r="F127" s="161">
        <v>-16996.150000000001</v>
      </c>
      <c r="G127" s="161">
        <v>-1312.04</v>
      </c>
      <c r="H127" s="161">
        <v>-317.16000000000003</v>
      </c>
      <c r="I127" s="161">
        <v>-2320.39</v>
      </c>
      <c r="J127" s="161">
        <v>-32.15</v>
      </c>
      <c r="K127" s="161">
        <v>0</v>
      </c>
      <c r="L127" s="161">
        <v>-3314.9300000000003</v>
      </c>
      <c r="M127" s="161">
        <v>-727.75</v>
      </c>
      <c r="N127" s="161">
        <v>-203.88</v>
      </c>
      <c r="O127" s="161">
        <v>-47233.79</v>
      </c>
      <c r="P127" s="161">
        <v>-12935.77</v>
      </c>
      <c r="Q127" s="161">
        <v>-3718.4</v>
      </c>
      <c r="R127" s="161">
        <v>-1142.6600000000001</v>
      </c>
      <c r="S127" s="161">
        <v>-457.99</v>
      </c>
      <c r="T127" s="161">
        <v>-3871.6800000000003</v>
      </c>
      <c r="U127" s="161">
        <v>-43.43</v>
      </c>
      <c r="V127" s="161">
        <v>-10861.54</v>
      </c>
      <c r="W127" s="161">
        <v>-646.02</v>
      </c>
      <c r="X127" s="161">
        <v>0</v>
      </c>
      <c r="Y127" s="161">
        <v>0</v>
      </c>
      <c r="Z127" s="161">
        <v>0</v>
      </c>
      <c r="AA127" s="161">
        <v>0</v>
      </c>
      <c r="AB127" s="161">
        <v>0</v>
      </c>
      <c r="AC127" s="161">
        <v>0</v>
      </c>
      <c r="AD127" s="161">
        <v>0</v>
      </c>
      <c r="AE127" s="161">
        <v>0</v>
      </c>
      <c r="AF127" s="161">
        <v>0</v>
      </c>
      <c r="AG127" s="161">
        <v>0</v>
      </c>
      <c r="AH127" s="161">
        <v>0</v>
      </c>
      <c r="AI127" s="161">
        <v>0</v>
      </c>
    </row>
    <row r="128" spans="1:35">
      <c r="A128" s="145">
        <f t="shared" si="11"/>
        <v>113</v>
      </c>
      <c r="B128" s="158" t="s">
        <v>155</v>
      </c>
      <c r="D128" s="142">
        <f>SUM(D117:D127)</f>
        <v>163668625.22999996</v>
      </c>
      <c r="E128" s="142">
        <f t="shared" ref="E128:AI128" si="26">SUM(E117:E127)</f>
        <v>88354878.599999994</v>
      </c>
      <c r="F128" s="142">
        <f t="shared" si="26"/>
        <v>12060443.499999998</v>
      </c>
      <c r="G128" s="142">
        <f t="shared" si="26"/>
        <v>931020.99</v>
      </c>
      <c r="H128" s="142">
        <f t="shared" si="26"/>
        <v>225055.33999999997</v>
      </c>
      <c r="I128" s="142">
        <f t="shared" si="26"/>
        <v>1646544.9300000002</v>
      </c>
      <c r="J128" s="142">
        <f t="shared" si="26"/>
        <v>22816.020000000004</v>
      </c>
      <c r="K128" s="142">
        <f t="shared" si="26"/>
        <v>0</v>
      </c>
      <c r="L128" s="142">
        <f t="shared" si="26"/>
        <v>2352267.02</v>
      </c>
      <c r="M128" s="142">
        <f t="shared" si="26"/>
        <v>516413.13</v>
      </c>
      <c r="N128" s="142">
        <f t="shared" si="26"/>
        <v>144673.1</v>
      </c>
      <c r="O128" s="142">
        <f t="shared" si="26"/>
        <v>33517019.740000002</v>
      </c>
      <c r="P128" s="142">
        <f t="shared" si="26"/>
        <v>9179200.8399999999</v>
      </c>
      <c r="Q128" s="142">
        <f t="shared" si="26"/>
        <v>2638568.6900000004</v>
      </c>
      <c r="R128" s="142">
        <f t="shared" si="26"/>
        <v>810826.36999999988</v>
      </c>
      <c r="S128" s="142">
        <f t="shared" si="26"/>
        <v>324989.40999999997</v>
      </c>
      <c r="T128" s="142">
        <f t="shared" si="26"/>
        <v>2747341.0999999996</v>
      </c>
      <c r="U128" s="142">
        <f t="shared" si="26"/>
        <v>30817.430000000008</v>
      </c>
      <c r="V128" s="142">
        <f t="shared" si="26"/>
        <v>7707334.5700000003</v>
      </c>
      <c r="W128" s="142">
        <f t="shared" si="26"/>
        <v>458414.45</v>
      </c>
      <c r="X128" s="142">
        <f t="shared" si="26"/>
        <v>0</v>
      </c>
      <c r="Y128" s="142">
        <f t="shared" si="26"/>
        <v>0</v>
      </c>
      <c r="Z128" s="142">
        <f t="shared" si="26"/>
        <v>0</v>
      </c>
      <c r="AA128" s="142">
        <f t="shared" si="26"/>
        <v>0</v>
      </c>
      <c r="AB128" s="142">
        <f t="shared" si="26"/>
        <v>0</v>
      </c>
      <c r="AC128" s="142">
        <f t="shared" si="26"/>
        <v>0</v>
      </c>
      <c r="AD128" s="142">
        <f t="shared" si="26"/>
        <v>0</v>
      </c>
      <c r="AE128" s="142">
        <f t="shared" si="26"/>
        <v>0</v>
      </c>
      <c r="AF128" s="142">
        <f t="shared" si="26"/>
        <v>0</v>
      </c>
      <c r="AG128" s="142">
        <f t="shared" si="26"/>
        <v>0</v>
      </c>
      <c r="AH128" s="142">
        <f t="shared" si="26"/>
        <v>0</v>
      </c>
      <c r="AI128" s="142">
        <f t="shared" si="26"/>
        <v>0</v>
      </c>
    </row>
    <row r="129" spans="1:35">
      <c r="A129" s="145">
        <f t="shared" si="11"/>
        <v>114</v>
      </c>
      <c r="B129" s="158" t="s">
        <v>156</v>
      </c>
      <c r="D129" s="142">
        <f>D114+D128+D82+D71</f>
        <v>3002904964.1800003</v>
      </c>
      <c r="E129" s="142">
        <f t="shared" ref="E129:AI129" si="27">E114+E128+E82+E71</f>
        <v>1361894820.1100001</v>
      </c>
      <c r="F129" s="142">
        <f t="shared" si="27"/>
        <v>182065104.74000001</v>
      </c>
      <c r="G129" s="142">
        <f t="shared" si="27"/>
        <v>12427154.460000001</v>
      </c>
      <c r="H129" s="142">
        <f t="shared" si="27"/>
        <v>4171055.58</v>
      </c>
      <c r="I129" s="142">
        <f t="shared" si="27"/>
        <v>19114534.550000001</v>
      </c>
      <c r="J129" s="142">
        <f t="shared" si="27"/>
        <v>492733.69000000006</v>
      </c>
      <c r="K129" s="142">
        <f t="shared" si="27"/>
        <v>0</v>
      </c>
      <c r="L129" s="142">
        <f t="shared" si="27"/>
        <v>54045530.420000002</v>
      </c>
      <c r="M129" s="142">
        <f t="shared" si="27"/>
        <v>11976724.09</v>
      </c>
      <c r="N129" s="142">
        <f t="shared" si="27"/>
        <v>2883732.58</v>
      </c>
      <c r="O129" s="142">
        <f t="shared" si="27"/>
        <v>785730340.69000006</v>
      </c>
      <c r="P129" s="142">
        <f t="shared" si="27"/>
        <v>222209414.93000001</v>
      </c>
      <c r="Q129" s="142">
        <f t="shared" si="27"/>
        <v>62276570.949999988</v>
      </c>
      <c r="R129" s="142">
        <f t="shared" si="27"/>
        <v>16111777.309999999</v>
      </c>
      <c r="S129" s="142">
        <f t="shared" si="27"/>
        <v>7640758.1499999994</v>
      </c>
      <c r="T129" s="142">
        <f t="shared" si="27"/>
        <v>65177782.849999994</v>
      </c>
      <c r="U129" s="142">
        <f t="shared" si="27"/>
        <v>774690.28</v>
      </c>
      <c r="V129" s="142">
        <f t="shared" si="27"/>
        <v>187822772.15000001</v>
      </c>
      <c r="W129" s="142">
        <f t="shared" si="27"/>
        <v>6089466.6500000004</v>
      </c>
      <c r="X129" s="142">
        <f t="shared" si="27"/>
        <v>0</v>
      </c>
      <c r="Y129" s="142">
        <f t="shared" si="27"/>
        <v>0</v>
      </c>
      <c r="Z129" s="142">
        <f t="shared" si="27"/>
        <v>0</v>
      </c>
      <c r="AA129" s="142">
        <f t="shared" si="27"/>
        <v>0</v>
      </c>
      <c r="AB129" s="142">
        <f t="shared" si="27"/>
        <v>0</v>
      </c>
      <c r="AC129" s="142">
        <f t="shared" si="27"/>
        <v>0</v>
      </c>
      <c r="AD129" s="142">
        <f t="shared" si="27"/>
        <v>0</v>
      </c>
      <c r="AE129" s="142">
        <f t="shared" si="27"/>
        <v>0</v>
      </c>
      <c r="AF129" s="142">
        <f t="shared" si="27"/>
        <v>0</v>
      </c>
      <c r="AG129" s="142">
        <f t="shared" si="27"/>
        <v>0</v>
      </c>
      <c r="AH129" s="142">
        <f t="shared" si="27"/>
        <v>0</v>
      </c>
      <c r="AI129" s="142">
        <f t="shared" si="27"/>
        <v>0</v>
      </c>
    </row>
    <row r="130" spans="1:35">
      <c r="A130" s="145">
        <f t="shared" si="11"/>
        <v>115</v>
      </c>
      <c r="B130" s="145"/>
      <c r="D130" s="142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</row>
    <row r="131" spans="1:35">
      <c r="A131" s="145">
        <f t="shared" si="11"/>
        <v>116</v>
      </c>
      <c r="B131" s="170" t="s">
        <v>275</v>
      </c>
      <c r="D131" s="14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</row>
    <row r="132" spans="1:35">
      <c r="A132" s="145">
        <f t="shared" si="11"/>
        <v>117</v>
      </c>
      <c r="B132" s="170"/>
      <c r="D132" s="14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</row>
    <row r="133" spans="1:35">
      <c r="A133" s="145">
        <f t="shared" si="11"/>
        <v>118</v>
      </c>
      <c r="B133" s="156" t="s">
        <v>709</v>
      </c>
      <c r="D133" s="97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</row>
    <row r="134" spans="1:35">
      <c r="A134" s="145">
        <f t="shared" si="11"/>
        <v>119</v>
      </c>
      <c r="B134" s="171" t="s">
        <v>112</v>
      </c>
      <c r="C134" s="160" t="s">
        <v>236</v>
      </c>
      <c r="D134" s="142">
        <f t="shared" ref="D134:D139" si="28">SUM(E134:AI134)</f>
        <v>-474431.58000000013</v>
      </c>
      <c r="E134" s="161">
        <v>-418545.65</v>
      </c>
      <c r="F134" s="161">
        <v>-38601.82</v>
      </c>
      <c r="G134" s="161">
        <v>-2739.3</v>
      </c>
      <c r="H134" s="161">
        <v>-294.09000000000003</v>
      </c>
      <c r="I134" s="161">
        <v>-233.45000000000002</v>
      </c>
      <c r="J134" s="161">
        <v>-30.32</v>
      </c>
      <c r="K134" s="161">
        <v>0</v>
      </c>
      <c r="L134" s="161">
        <v>-636.57000000000005</v>
      </c>
      <c r="M134" s="161">
        <v>-1.52</v>
      </c>
      <c r="N134" s="161">
        <v>-210.72</v>
      </c>
      <c r="O134" s="161">
        <v>-10265.93</v>
      </c>
      <c r="P134" s="161">
        <v>-169.28</v>
      </c>
      <c r="Q134" s="161">
        <v>-1.52</v>
      </c>
      <c r="R134" s="161">
        <v>-1206.69</v>
      </c>
      <c r="S134" s="161">
        <v>-1.52</v>
      </c>
      <c r="T134" s="161">
        <v>-1.52</v>
      </c>
      <c r="U134" s="161">
        <v>-3.0300000000000002</v>
      </c>
      <c r="V134" s="161">
        <v>-1478.04</v>
      </c>
      <c r="W134" s="161">
        <v>-10.61</v>
      </c>
      <c r="X134" s="161">
        <v>0</v>
      </c>
      <c r="Y134" s="161">
        <v>0</v>
      </c>
      <c r="Z134" s="161">
        <v>0</v>
      </c>
      <c r="AA134" s="161">
        <v>0</v>
      </c>
      <c r="AB134" s="161">
        <v>0</v>
      </c>
      <c r="AC134" s="161">
        <v>0</v>
      </c>
      <c r="AD134" s="161">
        <v>0</v>
      </c>
      <c r="AE134" s="161">
        <v>0</v>
      </c>
      <c r="AF134" s="161">
        <v>0</v>
      </c>
      <c r="AG134" s="161">
        <v>0</v>
      </c>
      <c r="AH134" s="161">
        <v>0</v>
      </c>
      <c r="AI134" s="161">
        <v>0</v>
      </c>
    </row>
    <row r="135" spans="1:35">
      <c r="A135" s="145">
        <f t="shared" si="11"/>
        <v>120</v>
      </c>
      <c r="B135" s="171" t="s">
        <v>113</v>
      </c>
      <c r="C135" s="160" t="s">
        <v>232</v>
      </c>
      <c r="D135" s="142">
        <f t="shared" si="28"/>
        <v>-2305714.7099999995</v>
      </c>
      <c r="E135" s="161">
        <v>-957172.70000000007</v>
      </c>
      <c r="F135" s="161">
        <v>-128518.11</v>
      </c>
      <c r="G135" s="161">
        <v>-7678.03</v>
      </c>
      <c r="H135" s="161">
        <v>-1072.1500000000001</v>
      </c>
      <c r="I135" s="161">
        <v>-6695.79</v>
      </c>
      <c r="J135" s="161">
        <v>-412.73</v>
      </c>
      <c r="K135" s="161">
        <v>0</v>
      </c>
      <c r="L135" s="161">
        <v>-40419.15</v>
      </c>
      <c r="M135" s="161">
        <v>-13031.880000000001</v>
      </c>
      <c r="N135" s="161">
        <v>-1863.01</v>
      </c>
      <c r="O135" s="161">
        <v>-650612.09</v>
      </c>
      <c r="P135" s="161">
        <v>-188335.2</v>
      </c>
      <c r="Q135" s="161">
        <v>-67764.89</v>
      </c>
      <c r="R135" s="161">
        <v>-5476.06</v>
      </c>
      <c r="S135" s="161">
        <v>-8337.4600000000009</v>
      </c>
      <c r="T135" s="161">
        <v>-71045.91</v>
      </c>
      <c r="U135" s="161">
        <v>-322.8</v>
      </c>
      <c r="V135" s="161">
        <v>-155211.33000000002</v>
      </c>
      <c r="W135" s="161">
        <v>-1745.42</v>
      </c>
      <c r="X135" s="161">
        <v>0</v>
      </c>
      <c r="Y135" s="161">
        <v>0</v>
      </c>
      <c r="Z135" s="161">
        <v>0</v>
      </c>
      <c r="AA135" s="161">
        <v>0</v>
      </c>
      <c r="AB135" s="161">
        <v>0</v>
      </c>
      <c r="AC135" s="161">
        <v>0</v>
      </c>
      <c r="AD135" s="161">
        <v>0</v>
      </c>
      <c r="AE135" s="161">
        <v>0</v>
      </c>
      <c r="AF135" s="161">
        <v>0</v>
      </c>
      <c r="AG135" s="161">
        <v>0</v>
      </c>
      <c r="AH135" s="161">
        <v>0</v>
      </c>
      <c r="AI135" s="161">
        <v>0</v>
      </c>
    </row>
    <row r="136" spans="1:35">
      <c r="A136" s="145">
        <f t="shared" si="11"/>
        <v>121</v>
      </c>
      <c r="B136" s="171" t="s">
        <v>114</v>
      </c>
      <c r="C136" s="160" t="s">
        <v>233</v>
      </c>
      <c r="D136" s="142">
        <f t="shared" si="28"/>
        <v>-5485178.8500000006</v>
      </c>
      <c r="E136" s="161">
        <v>-2286080.84</v>
      </c>
      <c r="F136" s="161">
        <v>-306833.97000000003</v>
      </c>
      <c r="G136" s="161">
        <v>-18284.96</v>
      </c>
      <c r="H136" s="161">
        <v>0</v>
      </c>
      <c r="I136" s="161">
        <v>0</v>
      </c>
      <c r="J136" s="161">
        <v>-1004.58</v>
      </c>
      <c r="K136" s="161">
        <v>0</v>
      </c>
      <c r="L136" s="161">
        <v>-97769.95</v>
      </c>
      <c r="M136" s="161">
        <v>-31562.9</v>
      </c>
      <c r="N136" s="161">
        <v>-4467.01</v>
      </c>
      <c r="O136" s="161">
        <v>-1555599.5899999999</v>
      </c>
      <c r="P136" s="161">
        <v>-454316.78</v>
      </c>
      <c r="Q136" s="161">
        <v>-164838.63</v>
      </c>
      <c r="R136" s="161">
        <v>0</v>
      </c>
      <c r="S136" s="161">
        <v>-19901.03</v>
      </c>
      <c r="T136" s="161">
        <v>-171366.42</v>
      </c>
      <c r="U136" s="161">
        <v>-55.59</v>
      </c>
      <c r="V136" s="161">
        <v>-369733.44</v>
      </c>
      <c r="W136" s="161">
        <v>-3363.16</v>
      </c>
      <c r="X136" s="161">
        <v>0</v>
      </c>
      <c r="Y136" s="161">
        <v>0</v>
      </c>
      <c r="Z136" s="161">
        <v>0</v>
      </c>
      <c r="AA136" s="161">
        <v>0</v>
      </c>
      <c r="AB136" s="161">
        <v>0</v>
      </c>
      <c r="AC136" s="161">
        <v>0</v>
      </c>
      <c r="AD136" s="161">
        <v>0</v>
      </c>
      <c r="AE136" s="161">
        <v>0</v>
      </c>
      <c r="AF136" s="161">
        <v>0</v>
      </c>
      <c r="AG136" s="161">
        <v>0</v>
      </c>
      <c r="AH136" s="161">
        <v>0</v>
      </c>
      <c r="AI136" s="161">
        <v>0</v>
      </c>
    </row>
    <row r="137" spans="1:35">
      <c r="A137" s="145">
        <f t="shared" si="11"/>
        <v>122</v>
      </c>
      <c r="B137" s="171" t="s">
        <v>115</v>
      </c>
      <c r="C137" s="160" t="s">
        <v>240</v>
      </c>
      <c r="D137" s="142">
        <f t="shared" si="28"/>
        <v>-10936069.939999999</v>
      </c>
      <c r="E137" s="161">
        <v>-5673612.5300000003</v>
      </c>
      <c r="F137" s="161">
        <v>-759340.89</v>
      </c>
      <c r="G137" s="161">
        <v>-63399.07</v>
      </c>
      <c r="H137" s="161">
        <v>-43538.79</v>
      </c>
      <c r="I137" s="161">
        <v>-173086.06</v>
      </c>
      <c r="J137" s="161">
        <v>-1450.81</v>
      </c>
      <c r="K137" s="161">
        <v>0</v>
      </c>
      <c r="L137" s="161">
        <v>-222665.03</v>
      </c>
      <c r="M137" s="161">
        <v>-25.87</v>
      </c>
      <c r="N137" s="161">
        <v>-15070.87</v>
      </c>
      <c r="O137" s="161">
        <v>-2498990.41</v>
      </c>
      <c r="P137" s="161">
        <v>-656955.77</v>
      </c>
      <c r="Q137" s="161">
        <v>-189.74</v>
      </c>
      <c r="R137" s="161">
        <v>-155744.55000000002</v>
      </c>
      <c r="S137" s="161">
        <v>-62.1</v>
      </c>
      <c r="T137" s="161">
        <v>-217.34</v>
      </c>
      <c r="U137" s="161">
        <v>-7007.17</v>
      </c>
      <c r="V137" s="161">
        <v>-607689</v>
      </c>
      <c r="W137" s="161">
        <v>-57023.94</v>
      </c>
      <c r="X137" s="161">
        <v>0</v>
      </c>
      <c r="Y137" s="161">
        <v>0</v>
      </c>
      <c r="Z137" s="161">
        <v>0</v>
      </c>
      <c r="AA137" s="161">
        <v>0</v>
      </c>
      <c r="AB137" s="161">
        <v>0</v>
      </c>
      <c r="AC137" s="161">
        <v>0</v>
      </c>
      <c r="AD137" s="161">
        <v>0</v>
      </c>
      <c r="AE137" s="161">
        <v>0</v>
      </c>
      <c r="AF137" s="161">
        <v>0</v>
      </c>
      <c r="AG137" s="161">
        <v>0</v>
      </c>
      <c r="AH137" s="161">
        <v>0</v>
      </c>
      <c r="AI137" s="161">
        <v>0</v>
      </c>
    </row>
    <row r="138" spans="1:35">
      <c r="A138" s="145">
        <f t="shared" si="11"/>
        <v>123</v>
      </c>
      <c r="B138" s="171" t="s">
        <v>116</v>
      </c>
      <c r="C138" s="160" t="s">
        <v>243</v>
      </c>
      <c r="D138" s="142">
        <f t="shared" si="28"/>
        <v>-22118006.920000002</v>
      </c>
      <c r="E138" s="161">
        <v>-11940185.93</v>
      </c>
      <c r="F138" s="161">
        <v>-1629835.73</v>
      </c>
      <c r="G138" s="161">
        <v>-125817.2</v>
      </c>
      <c r="H138" s="161">
        <v>-30413.74</v>
      </c>
      <c r="I138" s="161">
        <v>-222512.36000000002</v>
      </c>
      <c r="J138" s="161">
        <v>-3083.33</v>
      </c>
      <c r="K138" s="161">
        <v>0</v>
      </c>
      <c r="L138" s="161">
        <v>-317882.91000000003</v>
      </c>
      <c r="M138" s="161">
        <v>-69787.53</v>
      </c>
      <c r="N138" s="161">
        <v>-19550.97</v>
      </c>
      <c r="O138" s="161">
        <v>-4529455.01</v>
      </c>
      <c r="P138" s="161">
        <v>-1240467.6100000001</v>
      </c>
      <c r="Q138" s="161">
        <v>-356573.41000000003</v>
      </c>
      <c r="R138" s="161">
        <v>-109574.23</v>
      </c>
      <c r="S138" s="161">
        <v>-43918.73</v>
      </c>
      <c r="T138" s="161">
        <v>-371272.8</v>
      </c>
      <c r="U138" s="161">
        <v>-4164.6400000000003</v>
      </c>
      <c r="V138" s="161">
        <v>-1041561.14</v>
      </c>
      <c r="W138" s="161">
        <v>-61949.65</v>
      </c>
      <c r="X138" s="161">
        <v>0</v>
      </c>
      <c r="Y138" s="161">
        <v>0</v>
      </c>
      <c r="Z138" s="161">
        <v>0</v>
      </c>
      <c r="AA138" s="161">
        <v>0</v>
      </c>
      <c r="AB138" s="161">
        <v>0</v>
      </c>
      <c r="AC138" s="161">
        <v>0</v>
      </c>
      <c r="AD138" s="161">
        <v>0</v>
      </c>
      <c r="AE138" s="161">
        <v>0</v>
      </c>
      <c r="AF138" s="161">
        <v>0</v>
      </c>
      <c r="AG138" s="161">
        <v>0</v>
      </c>
      <c r="AH138" s="161">
        <v>0</v>
      </c>
      <c r="AI138" s="161">
        <v>0</v>
      </c>
    </row>
    <row r="139" spans="1:35">
      <c r="A139" s="145">
        <f t="shared" si="11"/>
        <v>124</v>
      </c>
      <c r="B139" s="171" t="s">
        <v>157</v>
      </c>
      <c r="C139" s="160" t="s">
        <v>243</v>
      </c>
      <c r="D139" s="142">
        <f t="shared" si="28"/>
        <v>0</v>
      </c>
      <c r="E139" s="161">
        <v>0</v>
      </c>
      <c r="F139" s="161">
        <v>0</v>
      </c>
      <c r="G139" s="161">
        <v>0</v>
      </c>
      <c r="H139" s="161">
        <v>0</v>
      </c>
      <c r="I139" s="161">
        <v>0</v>
      </c>
      <c r="J139" s="161">
        <v>0</v>
      </c>
      <c r="K139" s="161">
        <v>0</v>
      </c>
      <c r="L139" s="161">
        <v>0</v>
      </c>
      <c r="M139" s="161">
        <v>0</v>
      </c>
      <c r="N139" s="161">
        <v>0</v>
      </c>
      <c r="O139" s="161">
        <v>0</v>
      </c>
      <c r="P139" s="161">
        <v>0</v>
      </c>
      <c r="Q139" s="161">
        <v>0</v>
      </c>
      <c r="R139" s="161">
        <v>0</v>
      </c>
      <c r="S139" s="161">
        <v>0</v>
      </c>
      <c r="T139" s="161">
        <v>0</v>
      </c>
      <c r="U139" s="161">
        <v>0</v>
      </c>
      <c r="V139" s="161">
        <v>0</v>
      </c>
      <c r="W139" s="161">
        <v>0</v>
      </c>
      <c r="X139" s="161">
        <v>0</v>
      </c>
      <c r="Y139" s="161">
        <v>0</v>
      </c>
      <c r="Z139" s="161">
        <v>0</v>
      </c>
      <c r="AA139" s="161">
        <v>0</v>
      </c>
      <c r="AB139" s="161">
        <v>0</v>
      </c>
      <c r="AC139" s="161">
        <v>0</v>
      </c>
      <c r="AD139" s="161">
        <v>0</v>
      </c>
      <c r="AE139" s="161">
        <v>0</v>
      </c>
      <c r="AF139" s="161">
        <v>0</v>
      </c>
      <c r="AG139" s="161">
        <v>0</v>
      </c>
      <c r="AH139" s="161">
        <v>0</v>
      </c>
      <c r="AI139" s="161">
        <v>0</v>
      </c>
    </row>
    <row r="140" spans="1:35">
      <c r="A140" s="145">
        <f t="shared" si="11"/>
        <v>125</v>
      </c>
      <c r="B140" s="159" t="s">
        <v>158</v>
      </c>
      <c r="D140" s="142">
        <f>SUM(D134:D139)</f>
        <v>-41319402</v>
      </c>
      <c r="E140" s="142">
        <f t="shared" ref="E140:AI140" si="29">SUM(E134:E139)</f>
        <v>-21275597.649999999</v>
      </c>
      <c r="F140" s="142">
        <f t="shared" si="29"/>
        <v>-2863130.52</v>
      </c>
      <c r="G140" s="142">
        <f t="shared" si="29"/>
        <v>-217918.56</v>
      </c>
      <c r="H140" s="142">
        <f t="shared" si="29"/>
        <v>-75318.77</v>
      </c>
      <c r="I140" s="142">
        <f t="shared" si="29"/>
        <v>-402527.66000000003</v>
      </c>
      <c r="J140" s="142">
        <f t="shared" si="29"/>
        <v>-5981.77</v>
      </c>
      <c r="K140" s="142">
        <f t="shared" si="29"/>
        <v>0</v>
      </c>
      <c r="L140" s="142">
        <f t="shared" si="29"/>
        <v>-679373.61</v>
      </c>
      <c r="M140" s="142">
        <f t="shared" si="29"/>
        <v>-114409.70000000001</v>
      </c>
      <c r="N140" s="142">
        <f t="shared" si="29"/>
        <v>-41162.58</v>
      </c>
      <c r="O140" s="142">
        <f t="shared" si="29"/>
        <v>-9244923.0299999993</v>
      </c>
      <c r="P140" s="142">
        <f t="shared" si="29"/>
        <v>-2540244.64</v>
      </c>
      <c r="Q140" s="142">
        <f t="shared" si="29"/>
        <v>-589368.19000000006</v>
      </c>
      <c r="R140" s="142">
        <f t="shared" si="29"/>
        <v>-272001.53000000003</v>
      </c>
      <c r="S140" s="142">
        <f t="shared" si="29"/>
        <v>-72220.84</v>
      </c>
      <c r="T140" s="142">
        <f t="shared" si="29"/>
        <v>-613903.99</v>
      </c>
      <c r="U140" s="142">
        <f t="shared" si="29"/>
        <v>-11553.23</v>
      </c>
      <c r="V140" s="142">
        <f t="shared" si="29"/>
        <v>-2175672.9500000002</v>
      </c>
      <c r="W140" s="142">
        <f t="shared" si="29"/>
        <v>-124092.78</v>
      </c>
      <c r="X140" s="142">
        <f t="shared" si="29"/>
        <v>0</v>
      </c>
      <c r="Y140" s="142">
        <f t="shared" si="29"/>
        <v>0</v>
      </c>
      <c r="Z140" s="142">
        <f t="shared" si="29"/>
        <v>0</v>
      </c>
      <c r="AA140" s="142">
        <f t="shared" si="29"/>
        <v>0</v>
      </c>
      <c r="AB140" s="142">
        <f t="shared" si="29"/>
        <v>0</v>
      </c>
      <c r="AC140" s="142">
        <f t="shared" si="29"/>
        <v>0</v>
      </c>
      <c r="AD140" s="142">
        <f t="shared" si="29"/>
        <v>0</v>
      </c>
      <c r="AE140" s="142">
        <f t="shared" si="29"/>
        <v>0</v>
      </c>
      <c r="AF140" s="142">
        <f t="shared" si="29"/>
        <v>0</v>
      </c>
      <c r="AG140" s="142">
        <f t="shared" si="29"/>
        <v>0</v>
      </c>
      <c r="AH140" s="142">
        <f t="shared" si="29"/>
        <v>0</v>
      </c>
      <c r="AI140" s="142">
        <f t="shared" si="29"/>
        <v>0</v>
      </c>
    </row>
    <row r="141" spans="1:35">
      <c r="A141" s="145">
        <f t="shared" si="11"/>
        <v>126</v>
      </c>
      <c r="B141" s="145"/>
      <c r="D141" s="97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</row>
    <row r="142" spans="1:35">
      <c r="A142" s="145">
        <f t="shared" si="11"/>
        <v>127</v>
      </c>
      <c r="B142" s="156" t="s">
        <v>710</v>
      </c>
      <c r="D142" s="97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</row>
    <row r="143" spans="1:35">
      <c r="A143" s="145">
        <f t="shared" si="11"/>
        <v>128</v>
      </c>
      <c r="B143" s="166" t="s">
        <v>159</v>
      </c>
      <c r="D143" s="97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</row>
    <row r="144" spans="1:35">
      <c r="A144" s="145">
        <f t="shared" si="11"/>
        <v>129</v>
      </c>
      <c r="B144" s="159" t="s">
        <v>126</v>
      </c>
      <c r="C144" s="160" t="s">
        <v>232</v>
      </c>
      <c r="D144" s="142">
        <f t="shared" ref="D144:D151" si="30">SUM(E144:AI144)</f>
        <v>0</v>
      </c>
      <c r="E144" s="161">
        <v>0</v>
      </c>
      <c r="F144" s="161">
        <v>0</v>
      </c>
      <c r="G144" s="161">
        <v>0</v>
      </c>
      <c r="H144" s="161">
        <v>0</v>
      </c>
      <c r="I144" s="161">
        <v>0</v>
      </c>
      <c r="J144" s="161">
        <v>0</v>
      </c>
      <c r="K144" s="161">
        <v>0</v>
      </c>
      <c r="L144" s="161">
        <v>0</v>
      </c>
      <c r="M144" s="161">
        <v>0</v>
      </c>
      <c r="N144" s="161">
        <v>0</v>
      </c>
      <c r="O144" s="161">
        <v>0</v>
      </c>
      <c r="P144" s="161">
        <v>0</v>
      </c>
      <c r="Q144" s="161">
        <v>0</v>
      </c>
      <c r="R144" s="161">
        <v>0</v>
      </c>
      <c r="S144" s="161">
        <v>0</v>
      </c>
      <c r="T144" s="161">
        <v>0</v>
      </c>
      <c r="U144" s="161">
        <v>0</v>
      </c>
      <c r="V144" s="161">
        <v>0</v>
      </c>
      <c r="W144" s="161">
        <v>0</v>
      </c>
      <c r="X144" s="161">
        <v>0</v>
      </c>
      <c r="Y144" s="161">
        <v>0</v>
      </c>
      <c r="Z144" s="161">
        <v>0</v>
      </c>
      <c r="AA144" s="161">
        <v>0</v>
      </c>
      <c r="AB144" s="161">
        <v>0</v>
      </c>
      <c r="AC144" s="161">
        <v>0</v>
      </c>
      <c r="AD144" s="161">
        <v>0</v>
      </c>
      <c r="AE144" s="161">
        <v>0</v>
      </c>
      <c r="AF144" s="161">
        <v>0</v>
      </c>
      <c r="AG144" s="161">
        <v>0</v>
      </c>
      <c r="AH144" s="161">
        <v>0</v>
      </c>
      <c r="AI144" s="161">
        <v>0</v>
      </c>
    </row>
    <row r="145" spans="1:35">
      <c r="A145" s="145">
        <f t="shared" si="11"/>
        <v>130</v>
      </c>
      <c r="B145" s="159" t="s">
        <v>52</v>
      </c>
      <c r="C145" s="160" t="s">
        <v>232</v>
      </c>
      <c r="D145" s="142">
        <f t="shared" si="30"/>
        <v>-23001312.640000001</v>
      </c>
      <c r="E145" s="161">
        <v>-9548548.3800000008</v>
      </c>
      <c r="F145" s="161">
        <v>-1282068.8700000001</v>
      </c>
      <c r="G145" s="161">
        <v>-76594.290000000008</v>
      </c>
      <c r="H145" s="161">
        <v>-10695.6</v>
      </c>
      <c r="I145" s="161">
        <v>-66795.740000000005</v>
      </c>
      <c r="J145" s="161">
        <v>-4117.22</v>
      </c>
      <c r="K145" s="161">
        <v>0</v>
      </c>
      <c r="L145" s="161">
        <v>-403212.62</v>
      </c>
      <c r="M145" s="161">
        <v>-130003.29000000001</v>
      </c>
      <c r="N145" s="161">
        <v>-18585.060000000001</v>
      </c>
      <c r="O145" s="161">
        <v>-6490365.9299999997</v>
      </c>
      <c r="P145" s="161">
        <v>-1878791.3399999999</v>
      </c>
      <c r="Q145" s="161">
        <v>-676007.91</v>
      </c>
      <c r="R145" s="161">
        <v>-54628.07</v>
      </c>
      <c r="S145" s="161">
        <v>-83172.66</v>
      </c>
      <c r="T145" s="161">
        <v>-708738.72</v>
      </c>
      <c r="U145" s="161">
        <v>-3220.17</v>
      </c>
      <c r="V145" s="161">
        <v>-1548354.81</v>
      </c>
      <c r="W145" s="161">
        <v>-17411.96</v>
      </c>
      <c r="X145" s="161">
        <v>0</v>
      </c>
      <c r="Y145" s="161">
        <v>0</v>
      </c>
      <c r="Z145" s="161">
        <v>0</v>
      </c>
      <c r="AA145" s="161">
        <v>0</v>
      </c>
      <c r="AB145" s="161">
        <v>0</v>
      </c>
      <c r="AC145" s="161">
        <v>0</v>
      </c>
      <c r="AD145" s="161">
        <v>0</v>
      </c>
      <c r="AE145" s="161">
        <v>0</v>
      </c>
      <c r="AF145" s="161">
        <v>0</v>
      </c>
      <c r="AG145" s="161">
        <v>0</v>
      </c>
      <c r="AH145" s="161">
        <v>0</v>
      </c>
      <c r="AI145" s="161">
        <v>0</v>
      </c>
    </row>
    <row r="146" spans="1:35">
      <c r="A146" s="145">
        <f t="shared" ref="A146:A209" si="31">A145+1</f>
        <v>131</v>
      </c>
      <c r="B146" s="159" t="s">
        <v>53</v>
      </c>
      <c r="C146" s="160" t="s">
        <v>232</v>
      </c>
      <c r="D146" s="142">
        <f t="shared" si="30"/>
        <v>-37659783.310000002</v>
      </c>
      <c r="E146" s="161">
        <v>-15633727.859999999</v>
      </c>
      <c r="F146" s="161">
        <v>-2099116.58</v>
      </c>
      <c r="G146" s="161">
        <v>-125406.97</v>
      </c>
      <c r="H146" s="161">
        <v>-17511.77</v>
      </c>
      <c r="I146" s="161">
        <v>-109363.91</v>
      </c>
      <c r="J146" s="161">
        <v>-6741.1100000000006</v>
      </c>
      <c r="K146" s="161">
        <v>0</v>
      </c>
      <c r="L146" s="161">
        <v>-660175.34</v>
      </c>
      <c r="M146" s="161">
        <v>-212852.89</v>
      </c>
      <c r="N146" s="161">
        <v>-30429.07</v>
      </c>
      <c r="O146" s="161">
        <v>-10626601.07</v>
      </c>
      <c r="P146" s="161">
        <v>-3076123.35</v>
      </c>
      <c r="Q146" s="161">
        <v>-1106819.9099999999</v>
      </c>
      <c r="R146" s="161">
        <v>-89441.88</v>
      </c>
      <c r="S146" s="161">
        <v>-136177.63</v>
      </c>
      <c r="T146" s="161">
        <v>-1160409.75</v>
      </c>
      <c r="U146" s="161">
        <v>-5272.35</v>
      </c>
      <c r="V146" s="161">
        <v>-2535103.4300000002</v>
      </c>
      <c r="W146" s="161">
        <v>-28508.440000000002</v>
      </c>
      <c r="X146" s="161">
        <v>0</v>
      </c>
      <c r="Y146" s="161">
        <v>0</v>
      </c>
      <c r="Z146" s="161">
        <v>0</v>
      </c>
      <c r="AA146" s="161">
        <v>0</v>
      </c>
      <c r="AB146" s="161">
        <v>0</v>
      </c>
      <c r="AC146" s="161">
        <v>0</v>
      </c>
      <c r="AD146" s="161">
        <v>0</v>
      </c>
      <c r="AE146" s="161">
        <v>0</v>
      </c>
      <c r="AF146" s="161">
        <v>0</v>
      </c>
      <c r="AG146" s="161">
        <v>0</v>
      </c>
      <c r="AH146" s="161">
        <v>0</v>
      </c>
      <c r="AI146" s="161">
        <v>0</v>
      </c>
    </row>
    <row r="147" spans="1:35">
      <c r="A147" s="145">
        <f t="shared" si="31"/>
        <v>132</v>
      </c>
      <c r="B147" s="159" t="s">
        <v>54</v>
      </c>
      <c r="C147" s="160" t="s">
        <v>232</v>
      </c>
      <c r="D147" s="142">
        <f t="shared" si="30"/>
        <v>-16121201.760000004</v>
      </c>
      <c r="E147" s="161">
        <v>-6692403.9000000004</v>
      </c>
      <c r="F147" s="161">
        <v>-898578.77</v>
      </c>
      <c r="G147" s="161">
        <v>-53683.55</v>
      </c>
      <c r="H147" s="161">
        <v>-7496.3600000000006</v>
      </c>
      <c r="I147" s="161">
        <v>-46815.92</v>
      </c>
      <c r="J147" s="161">
        <v>-2885.69</v>
      </c>
      <c r="K147" s="161">
        <v>0</v>
      </c>
      <c r="L147" s="161">
        <v>-282604.39</v>
      </c>
      <c r="M147" s="161">
        <v>-91116.94</v>
      </c>
      <c r="N147" s="161">
        <v>-13025.92</v>
      </c>
      <c r="O147" s="161">
        <v>-4548979.43</v>
      </c>
      <c r="P147" s="161">
        <v>-1316810.68</v>
      </c>
      <c r="Q147" s="161">
        <v>-473801.64</v>
      </c>
      <c r="R147" s="161">
        <v>-38287.82</v>
      </c>
      <c r="S147" s="161">
        <v>-58294.21</v>
      </c>
      <c r="T147" s="161">
        <v>-496742.10000000003</v>
      </c>
      <c r="U147" s="161">
        <v>-2256.9700000000003</v>
      </c>
      <c r="V147" s="161">
        <v>-1085213.74</v>
      </c>
      <c r="W147" s="161">
        <v>-12203.73</v>
      </c>
      <c r="X147" s="161">
        <v>0</v>
      </c>
      <c r="Y147" s="161">
        <v>0</v>
      </c>
      <c r="Z147" s="161">
        <v>0</v>
      </c>
      <c r="AA147" s="161">
        <v>0</v>
      </c>
      <c r="AB147" s="161">
        <v>0</v>
      </c>
      <c r="AC147" s="161">
        <v>0</v>
      </c>
      <c r="AD147" s="161">
        <v>0</v>
      </c>
      <c r="AE147" s="161">
        <v>0</v>
      </c>
      <c r="AF147" s="161">
        <v>0</v>
      </c>
      <c r="AG147" s="161">
        <v>0</v>
      </c>
      <c r="AH147" s="161">
        <v>0</v>
      </c>
      <c r="AI147" s="161">
        <v>0</v>
      </c>
    </row>
    <row r="148" spans="1:35">
      <c r="A148" s="145">
        <f t="shared" si="31"/>
        <v>133</v>
      </c>
      <c r="B148" s="162" t="s">
        <v>55</v>
      </c>
      <c r="C148" s="160" t="s">
        <v>232</v>
      </c>
      <c r="D148" s="142">
        <f t="shared" si="30"/>
        <v>-62672720.850000009</v>
      </c>
      <c r="E148" s="161">
        <v>-26017363.25</v>
      </c>
      <c r="F148" s="161">
        <v>-3493311.29</v>
      </c>
      <c r="G148" s="161">
        <v>-208699.95</v>
      </c>
      <c r="H148" s="161">
        <v>-29142.78</v>
      </c>
      <c r="I148" s="161">
        <v>-182001.39</v>
      </c>
      <c r="J148" s="161">
        <v>-11218.41</v>
      </c>
      <c r="K148" s="161">
        <v>0</v>
      </c>
      <c r="L148" s="161">
        <v>-1098651.71</v>
      </c>
      <c r="M148" s="161">
        <v>-354225.86</v>
      </c>
      <c r="N148" s="161">
        <v>-50639.520000000004</v>
      </c>
      <c r="O148" s="161">
        <v>-17684594.649999999</v>
      </c>
      <c r="P148" s="161">
        <v>-5119228.0599999996</v>
      </c>
      <c r="Q148" s="161">
        <v>-1841949.42</v>
      </c>
      <c r="R148" s="161">
        <v>-148847.57</v>
      </c>
      <c r="S148" s="161">
        <v>-226624.34</v>
      </c>
      <c r="T148" s="161">
        <v>-1931132.6099999999</v>
      </c>
      <c r="U148" s="161">
        <v>-8774.18</v>
      </c>
      <c r="V148" s="161">
        <v>-4218872.67</v>
      </c>
      <c r="W148" s="161">
        <v>-47443.19</v>
      </c>
      <c r="X148" s="161">
        <v>0</v>
      </c>
      <c r="Y148" s="161">
        <v>0</v>
      </c>
      <c r="Z148" s="161">
        <v>0</v>
      </c>
      <c r="AA148" s="161">
        <v>0</v>
      </c>
      <c r="AB148" s="161">
        <v>0</v>
      </c>
      <c r="AC148" s="161">
        <v>0</v>
      </c>
      <c r="AD148" s="161">
        <v>0</v>
      </c>
      <c r="AE148" s="161">
        <v>0</v>
      </c>
      <c r="AF148" s="161">
        <v>0</v>
      </c>
      <c r="AG148" s="161">
        <v>0</v>
      </c>
      <c r="AH148" s="161">
        <v>0</v>
      </c>
      <c r="AI148" s="161">
        <v>0</v>
      </c>
    </row>
    <row r="149" spans="1:35">
      <c r="A149" s="145">
        <f t="shared" si="31"/>
        <v>134</v>
      </c>
      <c r="B149" s="159" t="s">
        <v>56</v>
      </c>
      <c r="C149" s="160" t="s">
        <v>232</v>
      </c>
      <c r="D149" s="142">
        <f t="shared" si="30"/>
        <v>-12901520.630000001</v>
      </c>
      <c r="E149" s="161">
        <v>-5355815.78</v>
      </c>
      <c r="F149" s="161">
        <v>-719117.14</v>
      </c>
      <c r="G149" s="161">
        <v>-42962.020000000004</v>
      </c>
      <c r="H149" s="161">
        <v>-5999.21</v>
      </c>
      <c r="I149" s="161">
        <v>-37465.980000000003</v>
      </c>
      <c r="J149" s="161">
        <v>-2309.37</v>
      </c>
      <c r="K149" s="161">
        <v>0</v>
      </c>
      <c r="L149" s="161">
        <v>-226163.44</v>
      </c>
      <c r="M149" s="161">
        <v>-72919.34</v>
      </c>
      <c r="N149" s="161">
        <v>-10424.41</v>
      </c>
      <c r="O149" s="161">
        <v>-3640470.04</v>
      </c>
      <c r="P149" s="161">
        <v>-1053820.95</v>
      </c>
      <c r="Q149" s="161">
        <v>-379175.32</v>
      </c>
      <c r="R149" s="161">
        <v>-30641.09</v>
      </c>
      <c r="S149" s="161">
        <v>-46651.83</v>
      </c>
      <c r="T149" s="161">
        <v>-397534.15</v>
      </c>
      <c r="U149" s="161">
        <v>-1806.22</v>
      </c>
      <c r="V149" s="161">
        <v>-868477.89</v>
      </c>
      <c r="W149" s="161">
        <v>-9766.4500000000007</v>
      </c>
      <c r="X149" s="161">
        <v>0</v>
      </c>
      <c r="Y149" s="161">
        <v>0</v>
      </c>
      <c r="Z149" s="161">
        <v>0</v>
      </c>
      <c r="AA149" s="161">
        <v>0</v>
      </c>
      <c r="AB149" s="161">
        <v>0</v>
      </c>
      <c r="AC149" s="161">
        <v>0</v>
      </c>
      <c r="AD149" s="161">
        <v>0</v>
      </c>
      <c r="AE149" s="161">
        <v>0</v>
      </c>
      <c r="AF149" s="161">
        <v>0</v>
      </c>
      <c r="AG149" s="161">
        <v>0</v>
      </c>
      <c r="AH149" s="161">
        <v>0</v>
      </c>
      <c r="AI149" s="161">
        <v>0</v>
      </c>
    </row>
    <row r="150" spans="1:35">
      <c r="A150" s="145">
        <f t="shared" si="31"/>
        <v>135</v>
      </c>
      <c r="B150" s="159" t="s">
        <v>57</v>
      </c>
      <c r="C150" s="160" t="s">
        <v>232</v>
      </c>
      <c r="D150" s="142">
        <f t="shared" si="30"/>
        <v>-26828615.079999994</v>
      </c>
      <c r="E150" s="161">
        <v>-11137378.65</v>
      </c>
      <c r="F150" s="161">
        <v>-1495398.68</v>
      </c>
      <c r="G150" s="161">
        <v>-89339.19</v>
      </c>
      <c r="H150" s="161">
        <v>-12475.300000000001</v>
      </c>
      <c r="I150" s="161">
        <v>-77910.23</v>
      </c>
      <c r="J150" s="161">
        <v>-4802.32</v>
      </c>
      <c r="K150" s="161">
        <v>0</v>
      </c>
      <c r="L150" s="161">
        <v>-470305.16000000003</v>
      </c>
      <c r="M150" s="161">
        <v>-151635.18</v>
      </c>
      <c r="N150" s="161">
        <v>-21677.5</v>
      </c>
      <c r="O150" s="161">
        <v>-7570330.0499999998</v>
      </c>
      <c r="P150" s="161">
        <v>-2191412.75</v>
      </c>
      <c r="Q150" s="161">
        <v>-788492.22</v>
      </c>
      <c r="R150" s="161">
        <v>-63717.9</v>
      </c>
      <c r="S150" s="161">
        <v>-97012.180000000008</v>
      </c>
      <c r="T150" s="161">
        <v>-826669.29</v>
      </c>
      <c r="U150" s="161">
        <v>-3755.9900000000002</v>
      </c>
      <c r="V150" s="161">
        <v>-1805993.24</v>
      </c>
      <c r="W150" s="161">
        <v>-20309.25</v>
      </c>
      <c r="X150" s="161">
        <v>0</v>
      </c>
      <c r="Y150" s="161">
        <v>0</v>
      </c>
      <c r="Z150" s="161">
        <v>0</v>
      </c>
      <c r="AA150" s="161">
        <v>0</v>
      </c>
      <c r="AB150" s="161">
        <v>0</v>
      </c>
      <c r="AC150" s="161">
        <v>0</v>
      </c>
      <c r="AD150" s="161">
        <v>0</v>
      </c>
      <c r="AE150" s="161">
        <v>0</v>
      </c>
      <c r="AF150" s="161">
        <v>0</v>
      </c>
      <c r="AG150" s="161">
        <v>0</v>
      </c>
      <c r="AH150" s="161">
        <v>0</v>
      </c>
      <c r="AI150" s="161">
        <v>0</v>
      </c>
    </row>
    <row r="151" spans="1:35">
      <c r="A151" s="145">
        <f t="shared" si="31"/>
        <v>136</v>
      </c>
      <c r="B151" s="159" t="s">
        <v>127</v>
      </c>
      <c r="C151" s="160" t="s">
        <v>232</v>
      </c>
      <c r="D151" s="142">
        <f t="shared" si="30"/>
        <v>25285.58</v>
      </c>
      <c r="E151" s="161">
        <v>10496.81</v>
      </c>
      <c r="F151" s="161">
        <v>1409.39</v>
      </c>
      <c r="G151" s="161">
        <v>84.2</v>
      </c>
      <c r="H151" s="161">
        <v>11.76</v>
      </c>
      <c r="I151" s="161">
        <v>73.430000000000007</v>
      </c>
      <c r="J151" s="161">
        <v>4.53</v>
      </c>
      <c r="K151" s="161">
        <v>0</v>
      </c>
      <c r="L151" s="161">
        <v>443.26</v>
      </c>
      <c r="M151" s="161">
        <v>142.91</v>
      </c>
      <c r="N151" s="161">
        <v>20.43</v>
      </c>
      <c r="O151" s="161">
        <v>7134.93</v>
      </c>
      <c r="P151" s="161">
        <v>2065.37</v>
      </c>
      <c r="Q151" s="161">
        <v>743.15</v>
      </c>
      <c r="R151" s="161">
        <v>60.050000000000004</v>
      </c>
      <c r="S151" s="161">
        <v>91.43</v>
      </c>
      <c r="T151" s="161">
        <v>779.12</v>
      </c>
      <c r="U151" s="161">
        <v>3.54</v>
      </c>
      <c r="V151" s="161">
        <v>1702.1200000000001</v>
      </c>
      <c r="W151" s="161">
        <v>19.150000000000002</v>
      </c>
      <c r="X151" s="161">
        <v>0</v>
      </c>
      <c r="Y151" s="161">
        <v>0</v>
      </c>
      <c r="Z151" s="161">
        <v>0</v>
      </c>
      <c r="AA151" s="161">
        <v>0</v>
      </c>
      <c r="AB151" s="161">
        <v>0</v>
      </c>
      <c r="AC151" s="161">
        <v>0</v>
      </c>
      <c r="AD151" s="161">
        <v>0</v>
      </c>
      <c r="AE151" s="161">
        <v>0</v>
      </c>
      <c r="AF151" s="161">
        <v>0</v>
      </c>
      <c r="AG151" s="161">
        <v>0</v>
      </c>
      <c r="AH151" s="161">
        <v>0</v>
      </c>
      <c r="AI151" s="161">
        <v>0</v>
      </c>
    </row>
    <row r="152" spans="1:35">
      <c r="A152" s="145">
        <f t="shared" si="31"/>
        <v>137</v>
      </c>
      <c r="B152" s="159"/>
      <c r="C152" s="160"/>
      <c r="D152" s="142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</row>
    <row r="153" spans="1:35">
      <c r="A153" s="145">
        <f t="shared" si="31"/>
        <v>138</v>
      </c>
      <c r="B153" s="95" t="s">
        <v>160</v>
      </c>
      <c r="C153" s="160" t="s">
        <v>232</v>
      </c>
      <c r="D153" s="142">
        <f>SUM(E153:AI153)</f>
        <v>445.01</v>
      </c>
      <c r="E153" s="161">
        <v>184.73</v>
      </c>
      <c r="F153" s="161">
        <v>24.8</v>
      </c>
      <c r="G153" s="161">
        <v>1.48</v>
      </c>
      <c r="H153" s="161">
        <v>0.21</v>
      </c>
      <c r="I153" s="161">
        <v>1.29</v>
      </c>
      <c r="J153" s="161">
        <v>0.08</v>
      </c>
      <c r="K153" s="161">
        <v>0</v>
      </c>
      <c r="L153" s="161">
        <v>7.8</v>
      </c>
      <c r="M153" s="161">
        <v>2.52</v>
      </c>
      <c r="N153" s="161">
        <v>0.36</v>
      </c>
      <c r="O153" s="161">
        <v>125.57000000000001</v>
      </c>
      <c r="P153" s="161">
        <v>36.35</v>
      </c>
      <c r="Q153" s="161">
        <v>13.08</v>
      </c>
      <c r="R153" s="161">
        <v>1.06</v>
      </c>
      <c r="S153" s="161">
        <v>1.61</v>
      </c>
      <c r="T153" s="161">
        <v>13.71</v>
      </c>
      <c r="U153" s="161">
        <v>0.06</v>
      </c>
      <c r="V153" s="161">
        <v>29.96</v>
      </c>
      <c r="W153" s="161">
        <v>0.34</v>
      </c>
      <c r="X153" s="161">
        <v>0</v>
      </c>
      <c r="Y153" s="161">
        <v>0</v>
      </c>
      <c r="Z153" s="161">
        <v>0</v>
      </c>
      <c r="AA153" s="161">
        <v>0</v>
      </c>
      <c r="AB153" s="161">
        <v>0</v>
      </c>
      <c r="AC153" s="161">
        <v>0</v>
      </c>
      <c r="AD153" s="161">
        <v>0</v>
      </c>
      <c r="AE153" s="161">
        <v>0</v>
      </c>
      <c r="AF153" s="161">
        <v>0</v>
      </c>
      <c r="AG153" s="161">
        <v>0</v>
      </c>
      <c r="AH153" s="161">
        <v>0</v>
      </c>
      <c r="AI153" s="161">
        <v>0</v>
      </c>
    </row>
    <row r="154" spans="1:35">
      <c r="A154" s="145">
        <f t="shared" si="31"/>
        <v>139</v>
      </c>
      <c r="B154" s="156"/>
      <c r="C154" s="160"/>
      <c r="D154" s="142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</row>
    <row r="155" spans="1:35">
      <c r="A155" s="145">
        <f t="shared" si="31"/>
        <v>140</v>
      </c>
      <c r="B155" s="166" t="s">
        <v>162</v>
      </c>
      <c r="D155" s="142">
        <f t="shared" ref="D155:AI155" si="32">SUM(D144:D153)</f>
        <v>-179159423.67999998</v>
      </c>
      <c r="E155" s="142">
        <f t="shared" si="32"/>
        <v>-74374556.280000001</v>
      </c>
      <c r="F155" s="142">
        <f t="shared" si="32"/>
        <v>-9986157.1399999987</v>
      </c>
      <c r="G155" s="142">
        <f t="shared" si="32"/>
        <v>-596600.29</v>
      </c>
      <c r="H155" s="142">
        <f t="shared" si="32"/>
        <v>-83309.05</v>
      </c>
      <c r="I155" s="142">
        <f t="shared" si="32"/>
        <v>-520278.45</v>
      </c>
      <c r="J155" s="142">
        <f t="shared" si="32"/>
        <v>-32069.51</v>
      </c>
      <c r="K155" s="142">
        <f t="shared" si="32"/>
        <v>0</v>
      </c>
      <c r="L155" s="142">
        <f t="shared" si="32"/>
        <v>-3140661.6000000006</v>
      </c>
      <c r="M155" s="142">
        <f t="shared" si="32"/>
        <v>-1012608.07</v>
      </c>
      <c r="N155" s="142">
        <f t="shared" si="32"/>
        <v>-144760.69000000003</v>
      </c>
      <c r="O155" s="142">
        <f t="shared" si="32"/>
        <v>-50554080.669999994</v>
      </c>
      <c r="P155" s="142">
        <f t="shared" si="32"/>
        <v>-14634085.41</v>
      </c>
      <c r="Q155" s="142">
        <f t="shared" si="32"/>
        <v>-5265490.1899999995</v>
      </c>
      <c r="R155" s="142">
        <f t="shared" si="32"/>
        <v>-425503.22000000009</v>
      </c>
      <c r="S155" s="142">
        <f t="shared" si="32"/>
        <v>-647839.80999999994</v>
      </c>
      <c r="T155" s="142">
        <f t="shared" si="32"/>
        <v>-5520433.79</v>
      </c>
      <c r="U155" s="142">
        <f t="shared" si="32"/>
        <v>-25082.280000000002</v>
      </c>
      <c r="V155" s="142">
        <f t="shared" si="32"/>
        <v>-12060283.700000001</v>
      </c>
      <c r="W155" s="142">
        <f t="shared" si="32"/>
        <v>-135623.53000000003</v>
      </c>
      <c r="X155" s="142">
        <f t="shared" si="32"/>
        <v>0</v>
      </c>
      <c r="Y155" s="142">
        <f t="shared" si="32"/>
        <v>0</v>
      </c>
      <c r="Z155" s="142">
        <f t="shared" si="32"/>
        <v>0</v>
      </c>
      <c r="AA155" s="142">
        <f t="shared" si="32"/>
        <v>0</v>
      </c>
      <c r="AB155" s="142">
        <f t="shared" si="32"/>
        <v>0</v>
      </c>
      <c r="AC155" s="142">
        <f t="shared" si="32"/>
        <v>0</v>
      </c>
      <c r="AD155" s="142">
        <f t="shared" si="32"/>
        <v>0</v>
      </c>
      <c r="AE155" s="142">
        <f t="shared" si="32"/>
        <v>0</v>
      </c>
      <c r="AF155" s="142">
        <f t="shared" si="32"/>
        <v>0</v>
      </c>
      <c r="AG155" s="142">
        <f t="shared" si="32"/>
        <v>0</v>
      </c>
      <c r="AH155" s="142">
        <f t="shared" si="32"/>
        <v>0</v>
      </c>
      <c r="AI155" s="142">
        <f t="shared" si="32"/>
        <v>0</v>
      </c>
    </row>
    <row r="156" spans="1:35">
      <c r="A156" s="145">
        <f t="shared" si="31"/>
        <v>141</v>
      </c>
      <c r="B156" s="145"/>
      <c r="D156" s="97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</row>
    <row r="157" spans="1:35">
      <c r="A157" s="145">
        <f t="shared" si="31"/>
        <v>142</v>
      </c>
      <c r="B157" s="166" t="s">
        <v>163</v>
      </c>
      <c r="D157" s="97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</row>
    <row r="158" spans="1:35">
      <c r="A158" s="145">
        <f t="shared" si="31"/>
        <v>143</v>
      </c>
      <c r="B158" s="171" t="s">
        <v>164</v>
      </c>
      <c r="C158" s="160" t="s">
        <v>232</v>
      </c>
      <c r="D158" s="142">
        <f>SUM(E158:AI158)</f>
        <v>-16789393.739999998</v>
      </c>
      <c r="E158" s="161">
        <v>-6969790.8399999999</v>
      </c>
      <c r="F158" s="161">
        <v>-935823.09</v>
      </c>
      <c r="G158" s="161">
        <v>-55908.62</v>
      </c>
      <c r="H158" s="161">
        <v>-7807.06</v>
      </c>
      <c r="I158" s="161">
        <v>-48756.35</v>
      </c>
      <c r="J158" s="161">
        <v>-3005.3</v>
      </c>
      <c r="K158" s="161">
        <v>0</v>
      </c>
      <c r="L158" s="161">
        <v>-294317.78999999998</v>
      </c>
      <c r="M158" s="161">
        <v>-94893.56</v>
      </c>
      <c r="N158" s="161">
        <v>-13565.81</v>
      </c>
      <c r="O158" s="161">
        <v>-4737525.6500000004</v>
      </c>
      <c r="P158" s="161">
        <v>-1371389.88</v>
      </c>
      <c r="Q158" s="161">
        <v>-493439.78</v>
      </c>
      <c r="R158" s="161">
        <v>-39874.78</v>
      </c>
      <c r="S158" s="161">
        <v>-60710.39</v>
      </c>
      <c r="T158" s="161">
        <v>-517331.07</v>
      </c>
      <c r="U158" s="161">
        <v>-2350.5100000000002</v>
      </c>
      <c r="V158" s="161">
        <v>-1130193.7</v>
      </c>
      <c r="W158" s="161">
        <v>-12709.56</v>
      </c>
      <c r="X158" s="161">
        <v>0</v>
      </c>
      <c r="Y158" s="161">
        <v>0</v>
      </c>
      <c r="Z158" s="161">
        <v>0</v>
      </c>
      <c r="AA158" s="161">
        <v>0</v>
      </c>
      <c r="AB158" s="161">
        <v>0</v>
      </c>
      <c r="AC158" s="161">
        <v>0</v>
      </c>
      <c r="AD158" s="161">
        <v>0</v>
      </c>
      <c r="AE158" s="161">
        <v>0</v>
      </c>
      <c r="AF158" s="161">
        <v>0</v>
      </c>
      <c r="AG158" s="161">
        <v>0</v>
      </c>
      <c r="AH158" s="161">
        <v>0</v>
      </c>
      <c r="AI158" s="161">
        <v>0</v>
      </c>
    </row>
    <row r="159" spans="1:35">
      <c r="A159" s="145">
        <f t="shared" si="31"/>
        <v>144</v>
      </c>
      <c r="B159" s="159" t="s">
        <v>131</v>
      </c>
      <c r="C159" s="160" t="s">
        <v>232</v>
      </c>
      <c r="D159" s="142">
        <f t="shared" ref="D159:D163" si="33">SUM(E159:AI159)</f>
        <v>1692.79</v>
      </c>
      <c r="E159" s="161">
        <v>702.73</v>
      </c>
      <c r="F159" s="161">
        <v>94.350000000000009</v>
      </c>
      <c r="G159" s="161">
        <v>5.64</v>
      </c>
      <c r="H159" s="161">
        <v>0.79</v>
      </c>
      <c r="I159" s="161">
        <v>4.92</v>
      </c>
      <c r="J159" s="161">
        <v>0.3</v>
      </c>
      <c r="K159" s="161">
        <v>0</v>
      </c>
      <c r="L159" s="161">
        <v>29.67</v>
      </c>
      <c r="M159" s="161">
        <v>9.57</v>
      </c>
      <c r="N159" s="161">
        <v>1.37</v>
      </c>
      <c r="O159" s="161">
        <v>477.66</v>
      </c>
      <c r="P159" s="161">
        <v>138.27000000000001</v>
      </c>
      <c r="Q159" s="161">
        <v>49.75</v>
      </c>
      <c r="R159" s="161">
        <v>4.0200000000000005</v>
      </c>
      <c r="S159" s="161">
        <v>6.12</v>
      </c>
      <c r="T159" s="161">
        <v>52.160000000000004</v>
      </c>
      <c r="U159" s="161">
        <v>0.24</v>
      </c>
      <c r="V159" s="161">
        <v>113.95</v>
      </c>
      <c r="W159" s="161">
        <v>1.28</v>
      </c>
      <c r="X159" s="161">
        <v>0</v>
      </c>
      <c r="Y159" s="161">
        <v>0</v>
      </c>
      <c r="Z159" s="161">
        <v>0</v>
      </c>
      <c r="AA159" s="161">
        <v>0</v>
      </c>
      <c r="AB159" s="161">
        <v>0</v>
      </c>
      <c r="AC159" s="161">
        <v>0</v>
      </c>
      <c r="AD159" s="161">
        <v>0</v>
      </c>
      <c r="AE159" s="161">
        <v>0</v>
      </c>
      <c r="AF159" s="161">
        <v>0</v>
      </c>
      <c r="AG159" s="161">
        <v>0</v>
      </c>
      <c r="AH159" s="161">
        <v>0</v>
      </c>
      <c r="AI159" s="161">
        <v>0</v>
      </c>
    </row>
    <row r="160" spans="1:35">
      <c r="A160" s="145">
        <f t="shared" si="31"/>
        <v>145</v>
      </c>
      <c r="B160" s="159" t="s">
        <v>62</v>
      </c>
      <c r="C160" s="160" t="s">
        <v>232</v>
      </c>
      <c r="D160" s="142">
        <f t="shared" si="33"/>
        <v>-206563385.30000001</v>
      </c>
      <c r="E160" s="161">
        <v>-85750778.959999993</v>
      </c>
      <c r="F160" s="161">
        <v>-11513625.02</v>
      </c>
      <c r="G160" s="161">
        <v>-687855.39</v>
      </c>
      <c r="H160" s="161">
        <v>-96051.88</v>
      </c>
      <c r="I160" s="161">
        <v>-599859.48</v>
      </c>
      <c r="J160" s="161">
        <v>-36974.800000000003</v>
      </c>
      <c r="K160" s="161">
        <v>0</v>
      </c>
      <c r="L160" s="161">
        <v>-3621052.52</v>
      </c>
      <c r="M160" s="161">
        <v>-1167495.0900000001</v>
      </c>
      <c r="N160" s="161">
        <v>-166903.04000000001</v>
      </c>
      <c r="O160" s="161">
        <v>-58286758.390000001</v>
      </c>
      <c r="P160" s="161">
        <v>-16872493.559999999</v>
      </c>
      <c r="Q160" s="161">
        <v>-6070891.8300000001</v>
      </c>
      <c r="R160" s="161">
        <v>-490587.55</v>
      </c>
      <c r="S160" s="161">
        <v>-746932.46</v>
      </c>
      <c r="T160" s="161">
        <v>-6364831.2199999997</v>
      </c>
      <c r="U160" s="161">
        <v>-28918.850000000002</v>
      </c>
      <c r="V160" s="161">
        <v>-13905006.939999999</v>
      </c>
      <c r="W160" s="161">
        <v>-156368.32000000001</v>
      </c>
      <c r="X160" s="161">
        <v>0</v>
      </c>
      <c r="Y160" s="161">
        <v>0</v>
      </c>
      <c r="Z160" s="161">
        <v>0</v>
      </c>
      <c r="AA160" s="161">
        <v>0</v>
      </c>
      <c r="AB160" s="161">
        <v>0</v>
      </c>
      <c r="AC160" s="161">
        <v>0</v>
      </c>
      <c r="AD160" s="161">
        <v>0</v>
      </c>
      <c r="AE160" s="161">
        <v>0</v>
      </c>
      <c r="AF160" s="161">
        <v>0</v>
      </c>
      <c r="AG160" s="161">
        <v>0</v>
      </c>
      <c r="AH160" s="161">
        <v>0</v>
      </c>
      <c r="AI160" s="161">
        <v>0</v>
      </c>
    </row>
    <row r="161" spans="1:35">
      <c r="A161" s="145">
        <f t="shared" si="31"/>
        <v>146</v>
      </c>
      <c r="B161" s="159" t="s">
        <v>63</v>
      </c>
      <c r="C161" s="160" t="s">
        <v>232</v>
      </c>
      <c r="D161" s="142">
        <f t="shared" si="33"/>
        <v>-314381125.89999998</v>
      </c>
      <c r="E161" s="161">
        <v>-130509220.67</v>
      </c>
      <c r="F161" s="161">
        <v>-17523272.050000001</v>
      </c>
      <c r="G161" s="161">
        <v>-1046888.11</v>
      </c>
      <c r="H161" s="161">
        <v>-146187.08000000002</v>
      </c>
      <c r="I161" s="161">
        <v>-912961.88</v>
      </c>
      <c r="J161" s="161">
        <v>-56274.17</v>
      </c>
      <c r="K161" s="161">
        <v>0</v>
      </c>
      <c r="L161" s="161">
        <v>-5511095.6200000001</v>
      </c>
      <c r="M161" s="161">
        <v>-1776880.3399999999</v>
      </c>
      <c r="N161" s="161">
        <v>-254019.69</v>
      </c>
      <c r="O161" s="161">
        <v>-88710091.109999999</v>
      </c>
      <c r="P161" s="161">
        <v>-25679253.449999999</v>
      </c>
      <c r="Q161" s="161">
        <v>-9239652.0500000007</v>
      </c>
      <c r="R161" s="161">
        <v>-746654.43</v>
      </c>
      <c r="S161" s="161">
        <v>-1136801.01</v>
      </c>
      <c r="T161" s="161">
        <v>-9687015.9499999993</v>
      </c>
      <c r="U161" s="161">
        <v>-44013.31</v>
      </c>
      <c r="V161" s="161">
        <v>-21162858.710000001</v>
      </c>
      <c r="W161" s="161">
        <v>-237986.27000000002</v>
      </c>
      <c r="X161" s="161">
        <v>0</v>
      </c>
      <c r="Y161" s="161">
        <v>0</v>
      </c>
      <c r="Z161" s="161">
        <v>0</v>
      </c>
      <c r="AA161" s="161">
        <v>0</v>
      </c>
      <c r="AB161" s="161">
        <v>0</v>
      </c>
      <c r="AC161" s="161">
        <v>0</v>
      </c>
      <c r="AD161" s="161">
        <v>0</v>
      </c>
      <c r="AE161" s="161">
        <v>0</v>
      </c>
      <c r="AF161" s="161">
        <v>0</v>
      </c>
      <c r="AG161" s="161">
        <v>0</v>
      </c>
      <c r="AH161" s="161">
        <v>0</v>
      </c>
      <c r="AI161" s="161">
        <v>0</v>
      </c>
    </row>
    <row r="162" spans="1:35">
      <c r="A162" s="145">
        <f t="shared" si="31"/>
        <v>147</v>
      </c>
      <c r="B162" s="159" t="s">
        <v>64</v>
      </c>
      <c r="C162" s="160" t="s">
        <v>232</v>
      </c>
      <c r="D162" s="142">
        <f t="shared" si="33"/>
        <v>-95851827.859999999</v>
      </c>
      <c r="E162" s="161">
        <v>-39791025.369999997</v>
      </c>
      <c r="F162" s="161">
        <v>-5342679.6900000004</v>
      </c>
      <c r="G162" s="161">
        <v>-319186.27</v>
      </c>
      <c r="H162" s="161">
        <v>-44571.05</v>
      </c>
      <c r="I162" s="161">
        <v>-278353.42</v>
      </c>
      <c r="J162" s="161">
        <v>-17157.46</v>
      </c>
      <c r="K162" s="161">
        <v>0</v>
      </c>
      <c r="L162" s="161">
        <v>-1680280.8599999999</v>
      </c>
      <c r="M162" s="161">
        <v>-541754</v>
      </c>
      <c r="N162" s="161">
        <v>-77448.2</v>
      </c>
      <c r="O162" s="161">
        <v>-27046866.629999999</v>
      </c>
      <c r="P162" s="161">
        <v>-7829361.1699999999</v>
      </c>
      <c r="Q162" s="161">
        <v>-2817082.41</v>
      </c>
      <c r="R162" s="161">
        <v>-227647.86000000002</v>
      </c>
      <c r="S162" s="161">
        <v>-346599.86</v>
      </c>
      <c r="T162" s="161">
        <v>-2953479.42</v>
      </c>
      <c r="U162" s="161">
        <v>-13419.24</v>
      </c>
      <c r="V162" s="161">
        <v>-6452355.2000000002</v>
      </c>
      <c r="W162" s="161">
        <v>-72559.75</v>
      </c>
      <c r="X162" s="161">
        <v>0</v>
      </c>
      <c r="Y162" s="161">
        <v>0</v>
      </c>
      <c r="Z162" s="161">
        <v>0</v>
      </c>
      <c r="AA162" s="161">
        <v>0</v>
      </c>
      <c r="AB162" s="161">
        <v>0</v>
      </c>
      <c r="AC162" s="161">
        <v>0</v>
      </c>
      <c r="AD162" s="161">
        <v>0</v>
      </c>
      <c r="AE162" s="161">
        <v>0</v>
      </c>
      <c r="AF162" s="161">
        <v>0</v>
      </c>
      <c r="AG162" s="161">
        <v>0</v>
      </c>
      <c r="AH162" s="161">
        <v>0</v>
      </c>
      <c r="AI162" s="161">
        <v>0</v>
      </c>
    </row>
    <row r="163" spans="1:35">
      <c r="A163" s="145">
        <f t="shared" si="31"/>
        <v>148</v>
      </c>
      <c r="B163" s="162" t="s">
        <v>65</v>
      </c>
      <c r="C163" s="160" t="s">
        <v>232</v>
      </c>
      <c r="D163" s="142">
        <f t="shared" si="33"/>
        <v>-88749582.310000017</v>
      </c>
      <c r="E163" s="161">
        <v>-36842666.009999998</v>
      </c>
      <c r="F163" s="161">
        <v>-4946808.03</v>
      </c>
      <c r="G163" s="161">
        <v>-295535.81</v>
      </c>
      <c r="H163" s="161">
        <v>-41268.520000000004</v>
      </c>
      <c r="I163" s="161">
        <v>-257728.53</v>
      </c>
      <c r="J163" s="161">
        <v>-15886.16</v>
      </c>
      <c r="K163" s="161">
        <v>0</v>
      </c>
      <c r="L163" s="161">
        <v>-1555778.62</v>
      </c>
      <c r="M163" s="161">
        <v>-501612.14</v>
      </c>
      <c r="N163" s="161">
        <v>-71709.58</v>
      </c>
      <c r="O163" s="161">
        <v>-25042799.600000001</v>
      </c>
      <c r="P163" s="161">
        <v>-7249236.1399999997</v>
      </c>
      <c r="Q163" s="161">
        <v>-2608347.61</v>
      </c>
      <c r="R163" s="161">
        <v>-210780.04</v>
      </c>
      <c r="S163" s="161">
        <v>-320918.17</v>
      </c>
      <c r="T163" s="161">
        <v>-2734638.14</v>
      </c>
      <c r="U163" s="161">
        <v>-12424.93</v>
      </c>
      <c r="V163" s="161">
        <v>-5974260.9199999999</v>
      </c>
      <c r="W163" s="161">
        <v>-67183.360000000001</v>
      </c>
      <c r="X163" s="161">
        <v>0</v>
      </c>
      <c r="Y163" s="161">
        <v>0</v>
      </c>
      <c r="Z163" s="161">
        <v>0</v>
      </c>
      <c r="AA163" s="161">
        <v>0</v>
      </c>
      <c r="AB163" s="161">
        <v>0</v>
      </c>
      <c r="AC163" s="161">
        <v>0</v>
      </c>
      <c r="AD163" s="161">
        <v>0</v>
      </c>
      <c r="AE163" s="161">
        <v>0</v>
      </c>
      <c r="AF163" s="161">
        <v>0</v>
      </c>
      <c r="AG163" s="161">
        <v>0</v>
      </c>
      <c r="AH163" s="161">
        <v>0</v>
      </c>
      <c r="AI163" s="161">
        <v>0</v>
      </c>
    </row>
    <row r="164" spans="1:35">
      <c r="A164" s="145">
        <f t="shared" si="31"/>
        <v>149</v>
      </c>
      <c r="B164" s="159" t="s">
        <v>66</v>
      </c>
      <c r="C164" s="160" t="s">
        <v>232</v>
      </c>
      <c r="D164" s="142">
        <f>SUM(E164:AI164)</f>
        <v>-270168145.34999996</v>
      </c>
      <c r="E164" s="161">
        <v>-112155060.21000001</v>
      </c>
      <c r="F164" s="161">
        <v>-15058887.189999999</v>
      </c>
      <c r="G164" s="161">
        <v>-899659.02</v>
      </c>
      <c r="H164" s="161">
        <v>-125628.05</v>
      </c>
      <c r="I164" s="161">
        <v>-784567.51</v>
      </c>
      <c r="J164" s="161">
        <v>-48360.039999999994</v>
      </c>
      <c r="K164" s="161">
        <v>0</v>
      </c>
      <c r="L164" s="161">
        <v>-4736042.8499999996</v>
      </c>
      <c r="M164" s="161">
        <v>-1526988.81</v>
      </c>
      <c r="N164" s="161">
        <v>-218295.63000000003</v>
      </c>
      <c r="O164" s="161">
        <v>-76234350.030000001</v>
      </c>
      <c r="P164" s="161">
        <v>-22067852.390000001</v>
      </c>
      <c r="Q164" s="161">
        <v>-7940233.8599999994</v>
      </c>
      <c r="R164" s="161">
        <v>-641648.69999999995</v>
      </c>
      <c r="S164" s="161">
        <v>-976927.04</v>
      </c>
      <c r="T164" s="161">
        <v>-8324682.7299999995</v>
      </c>
      <c r="U164" s="161">
        <v>-37823.509999999995</v>
      </c>
      <c r="V164" s="161">
        <v>-18186620.690000001</v>
      </c>
      <c r="W164" s="161">
        <v>-204517.09</v>
      </c>
      <c r="X164" s="161">
        <v>0</v>
      </c>
      <c r="Y164" s="161">
        <v>0</v>
      </c>
      <c r="Z164" s="161">
        <v>0</v>
      </c>
      <c r="AA164" s="161">
        <v>0</v>
      </c>
      <c r="AB164" s="161">
        <v>0</v>
      </c>
      <c r="AC164" s="161">
        <v>0</v>
      </c>
      <c r="AD164" s="161">
        <v>0</v>
      </c>
      <c r="AE164" s="161">
        <v>0</v>
      </c>
      <c r="AF164" s="161">
        <v>0</v>
      </c>
      <c r="AG164" s="161">
        <v>0</v>
      </c>
      <c r="AH164" s="161">
        <v>0</v>
      </c>
      <c r="AI164" s="161">
        <v>0</v>
      </c>
    </row>
    <row r="165" spans="1:35">
      <c r="A165" s="145">
        <f t="shared" si="31"/>
        <v>150</v>
      </c>
      <c r="B165" s="159" t="s">
        <v>132</v>
      </c>
      <c r="C165" s="160" t="s">
        <v>232</v>
      </c>
      <c r="D165" s="142">
        <f t="shared" ref="D165:D174" si="34">SUM(E165:AI165)</f>
        <v>800497.9099999998</v>
      </c>
      <c r="E165" s="161">
        <v>332311.17</v>
      </c>
      <c r="F165" s="161">
        <v>44618.9</v>
      </c>
      <c r="G165" s="161">
        <v>2665.65</v>
      </c>
      <c r="H165" s="161">
        <v>372.23</v>
      </c>
      <c r="I165" s="161">
        <v>2324.64</v>
      </c>
      <c r="J165" s="161">
        <v>143.29</v>
      </c>
      <c r="K165" s="161">
        <v>0</v>
      </c>
      <c r="L165" s="161">
        <v>14032.710000000001</v>
      </c>
      <c r="M165" s="161">
        <v>4524.41</v>
      </c>
      <c r="N165" s="161">
        <v>646.80000000000007</v>
      </c>
      <c r="O165" s="161">
        <v>225879.47</v>
      </c>
      <c r="P165" s="161">
        <v>65386.200000000004</v>
      </c>
      <c r="Q165" s="161">
        <v>23526.61</v>
      </c>
      <c r="R165" s="161">
        <v>1901.19</v>
      </c>
      <c r="S165" s="161">
        <v>2894.61</v>
      </c>
      <c r="T165" s="161">
        <v>24665.72</v>
      </c>
      <c r="U165" s="161">
        <v>112.07000000000001</v>
      </c>
      <c r="V165" s="161">
        <v>53886.270000000004</v>
      </c>
      <c r="W165" s="161">
        <v>605.97</v>
      </c>
      <c r="X165" s="161">
        <v>0</v>
      </c>
      <c r="Y165" s="161">
        <v>0</v>
      </c>
      <c r="Z165" s="161">
        <v>0</v>
      </c>
      <c r="AA165" s="161">
        <v>0</v>
      </c>
      <c r="AB165" s="161">
        <v>0</v>
      </c>
      <c r="AC165" s="161">
        <v>0</v>
      </c>
      <c r="AD165" s="161">
        <v>0</v>
      </c>
      <c r="AE165" s="161">
        <v>0</v>
      </c>
      <c r="AF165" s="161">
        <v>0</v>
      </c>
      <c r="AG165" s="161">
        <v>0</v>
      </c>
      <c r="AH165" s="161">
        <v>0</v>
      </c>
      <c r="AI165" s="161">
        <v>0</v>
      </c>
    </row>
    <row r="166" spans="1:35">
      <c r="A166" s="145">
        <f t="shared" si="31"/>
        <v>151</v>
      </c>
      <c r="B166" s="159" t="s">
        <v>85</v>
      </c>
      <c r="C166" s="160" t="s">
        <v>232</v>
      </c>
      <c r="D166" s="142">
        <f t="shared" si="34"/>
        <v>-2100.6799999999998</v>
      </c>
      <c r="E166" s="161">
        <v>-872.05000000000007</v>
      </c>
      <c r="F166" s="161">
        <v>-117.09</v>
      </c>
      <c r="G166" s="161">
        <v>-7</v>
      </c>
      <c r="H166" s="161">
        <v>-0.98</v>
      </c>
      <c r="I166" s="161">
        <v>-6.1000000000000005</v>
      </c>
      <c r="J166" s="161">
        <v>-0.38</v>
      </c>
      <c r="K166" s="161">
        <v>0</v>
      </c>
      <c r="L166" s="161">
        <v>-36.82</v>
      </c>
      <c r="M166" s="161">
        <v>-11.870000000000001</v>
      </c>
      <c r="N166" s="161">
        <v>-1.7</v>
      </c>
      <c r="O166" s="161">
        <v>-592.75</v>
      </c>
      <c r="P166" s="161">
        <v>-171.59</v>
      </c>
      <c r="Q166" s="161">
        <v>-61.74</v>
      </c>
      <c r="R166" s="161">
        <v>-4.99</v>
      </c>
      <c r="S166" s="161">
        <v>-7.6000000000000005</v>
      </c>
      <c r="T166" s="161">
        <v>-64.73</v>
      </c>
      <c r="U166" s="161">
        <v>-0.28999999999999998</v>
      </c>
      <c r="V166" s="161">
        <v>-141.41</v>
      </c>
      <c r="W166" s="161">
        <v>-1.59</v>
      </c>
      <c r="X166" s="161">
        <v>0</v>
      </c>
      <c r="Y166" s="161">
        <v>0</v>
      </c>
      <c r="Z166" s="161">
        <v>0</v>
      </c>
      <c r="AA166" s="161">
        <v>0</v>
      </c>
      <c r="AB166" s="161">
        <v>0</v>
      </c>
      <c r="AC166" s="161">
        <v>0</v>
      </c>
      <c r="AD166" s="161">
        <v>0</v>
      </c>
      <c r="AE166" s="161">
        <v>0</v>
      </c>
      <c r="AF166" s="161">
        <v>0</v>
      </c>
      <c r="AG166" s="161">
        <v>0</v>
      </c>
      <c r="AH166" s="161">
        <v>0</v>
      </c>
      <c r="AI166" s="161">
        <v>0</v>
      </c>
    </row>
    <row r="167" spans="1:35">
      <c r="A167" s="145">
        <f t="shared" si="31"/>
        <v>152</v>
      </c>
      <c r="B167" s="162" t="s">
        <v>67</v>
      </c>
      <c r="C167" s="160" t="s">
        <v>232</v>
      </c>
      <c r="D167" s="142">
        <f t="shared" si="34"/>
        <v>-2575357.96</v>
      </c>
      <c r="E167" s="161">
        <v>-1069109.8700000001</v>
      </c>
      <c r="F167" s="161">
        <v>-143547.74</v>
      </c>
      <c r="G167" s="161">
        <v>-8575.93</v>
      </c>
      <c r="H167" s="161">
        <v>-1197.54</v>
      </c>
      <c r="I167" s="161">
        <v>-7478.83</v>
      </c>
      <c r="J167" s="161">
        <v>-460.99</v>
      </c>
      <c r="K167" s="161">
        <v>0</v>
      </c>
      <c r="L167" s="161">
        <v>-45145.98</v>
      </c>
      <c r="M167" s="161">
        <v>-14555.9</v>
      </c>
      <c r="N167" s="161">
        <v>-2080.88</v>
      </c>
      <c r="O167" s="161">
        <v>-726698.35</v>
      </c>
      <c r="P167" s="161">
        <v>-210360.18</v>
      </c>
      <c r="Q167" s="161">
        <v>-75689.7</v>
      </c>
      <c r="R167" s="161">
        <v>-6116.46</v>
      </c>
      <c r="S167" s="161">
        <v>-9312.48</v>
      </c>
      <c r="T167" s="161">
        <v>-79354.42</v>
      </c>
      <c r="U167" s="161">
        <v>-360.54</v>
      </c>
      <c r="V167" s="161">
        <v>-173362.63</v>
      </c>
      <c r="W167" s="161">
        <v>-1949.54</v>
      </c>
      <c r="X167" s="161">
        <v>0</v>
      </c>
      <c r="Y167" s="161">
        <v>0</v>
      </c>
      <c r="Z167" s="161">
        <v>0</v>
      </c>
      <c r="AA167" s="161">
        <v>0</v>
      </c>
      <c r="AB167" s="161">
        <v>0</v>
      </c>
      <c r="AC167" s="161">
        <v>0</v>
      </c>
      <c r="AD167" s="161">
        <v>0</v>
      </c>
      <c r="AE167" s="161">
        <v>0</v>
      </c>
      <c r="AF167" s="161">
        <v>0</v>
      </c>
      <c r="AG167" s="161">
        <v>0</v>
      </c>
      <c r="AH167" s="161">
        <v>0</v>
      </c>
      <c r="AI167" s="161">
        <v>0</v>
      </c>
    </row>
    <row r="168" spans="1:35">
      <c r="A168" s="145">
        <f t="shared" si="31"/>
        <v>153</v>
      </c>
      <c r="B168" s="159" t="s">
        <v>68</v>
      </c>
      <c r="C168" s="160" t="s">
        <v>232</v>
      </c>
      <c r="D168" s="142">
        <f t="shared" si="34"/>
        <v>-249954.85000000003</v>
      </c>
      <c r="E168" s="161">
        <v>-103763.91</v>
      </c>
      <c r="F168" s="161">
        <v>-13932.210000000001</v>
      </c>
      <c r="G168" s="161">
        <v>-832.35</v>
      </c>
      <c r="H168" s="161">
        <v>-116.23</v>
      </c>
      <c r="I168" s="161">
        <v>-725.86</v>
      </c>
      <c r="J168" s="161">
        <v>-44.75</v>
      </c>
      <c r="K168" s="161">
        <v>0</v>
      </c>
      <c r="L168" s="161">
        <v>-4381.71</v>
      </c>
      <c r="M168" s="161">
        <v>-1412.75</v>
      </c>
      <c r="N168" s="161">
        <v>-201.96</v>
      </c>
      <c r="O168" s="161">
        <v>-70530.680000000008</v>
      </c>
      <c r="P168" s="161">
        <v>-20416.8</v>
      </c>
      <c r="Q168" s="161">
        <v>-7346.16</v>
      </c>
      <c r="R168" s="161">
        <v>-593.64</v>
      </c>
      <c r="S168" s="161">
        <v>-903.84</v>
      </c>
      <c r="T168" s="161">
        <v>-7701.85</v>
      </c>
      <c r="U168" s="161">
        <v>-35</v>
      </c>
      <c r="V168" s="161">
        <v>-16825.939999999999</v>
      </c>
      <c r="W168" s="161">
        <v>-189.21</v>
      </c>
      <c r="X168" s="161">
        <v>0</v>
      </c>
      <c r="Y168" s="161">
        <v>0</v>
      </c>
      <c r="Z168" s="161">
        <v>0</v>
      </c>
      <c r="AA168" s="161">
        <v>0</v>
      </c>
      <c r="AB168" s="161">
        <v>0</v>
      </c>
      <c r="AC168" s="161">
        <v>0</v>
      </c>
      <c r="AD168" s="161">
        <v>0</v>
      </c>
      <c r="AE168" s="161">
        <v>0</v>
      </c>
      <c r="AF168" s="161">
        <v>0</v>
      </c>
      <c r="AG168" s="161">
        <v>0</v>
      </c>
      <c r="AH168" s="161">
        <v>0</v>
      </c>
      <c r="AI168" s="161">
        <v>0</v>
      </c>
    </row>
    <row r="169" spans="1:35">
      <c r="A169" s="145">
        <f t="shared" si="31"/>
        <v>154</v>
      </c>
      <c r="B169" s="159" t="s">
        <v>69</v>
      </c>
      <c r="C169" s="160" t="s">
        <v>232</v>
      </c>
      <c r="D169" s="142">
        <f t="shared" si="34"/>
        <v>-106532.09000000001</v>
      </c>
      <c r="E169" s="161">
        <v>-44224.72</v>
      </c>
      <c r="F169" s="161">
        <v>-5937.99</v>
      </c>
      <c r="G169" s="161">
        <v>-354.76</v>
      </c>
      <c r="H169" s="161">
        <v>-49.54</v>
      </c>
      <c r="I169" s="161">
        <v>-309.38</v>
      </c>
      <c r="J169" s="161">
        <v>-19.059999999999999</v>
      </c>
      <c r="K169" s="161">
        <v>0</v>
      </c>
      <c r="L169" s="161">
        <v>-1867.5</v>
      </c>
      <c r="M169" s="161">
        <v>-602.11</v>
      </c>
      <c r="N169" s="161">
        <v>-86.08</v>
      </c>
      <c r="O169" s="161">
        <v>-30060.55</v>
      </c>
      <c r="P169" s="161">
        <v>-8701.74</v>
      </c>
      <c r="Q169" s="161">
        <v>-3130.9700000000003</v>
      </c>
      <c r="R169" s="161">
        <v>-253.02</v>
      </c>
      <c r="S169" s="161">
        <v>-385.22</v>
      </c>
      <c r="T169" s="161">
        <v>-3282.58</v>
      </c>
      <c r="U169" s="161">
        <v>-14.92</v>
      </c>
      <c r="V169" s="161">
        <v>-7171.31</v>
      </c>
      <c r="W169" s="161">
        <v>-80.64</v>
      </c>
      <c r="X169" s="161">
        <v>0</v>
      </c>
      <c r="Y169" s="161">
        <v>0</v>
      </c>
      <c r="Z169" s="161">
        <v>0</v>
      </c>
      <c r="AA169" s="161">
        <v>0</v>
      </c>
      <c r="AB169" s="161">
        <v>0</v>
      </c>
      <c r="AC169" s="161">
        <v>0</v>
      </c>
      <c r="AD169" s="161">
        <v>0</v>
      </c>
      <c r="AE169" s="161">
        <v>0</v>
      </c>
      <c r="AF169" s="161">
        <v>0</v>
      </c>
      <c r="AG169" s="161">
        <v>0</v>
      </c>
      <c r="AH169" s="161">
        <v>0</v>
      </c>
      <c r="AI169" s="161">
        <v>0</v>
      </c>
    </row>
    <row r="170" spans="1:35">
      <c r="A170" s="145">
        <f t="shared" si="31"/>
        <v>155</v>
      </c>
      <c r="B170" s="159" t="s">
        <v>71</v>
      </c>
      <c r="C170" s="160" t="s">
        <v>232</v>
      </c>
      <c r="D170" s="142">
        <f t="shared" si="34"/>
        <v>-106079.3</v>
      </c>
      <c r="E170" s="161">
        <v>-44036.76</v>
      </c>
      <c r="F170" s="161">
        <v>-5912.75</v>
      </c>
      <c r="G170" s="161">
        <v>-353.24</v>
      </c>
      <c r="H170" s="161">
        <v>-49.33</v>
      </c>
      <c r="I170" s="161">
        <v>-308.05</v>
      </c>
      <c r="J170" s="161">
        <v>-18.990000000000002</v>
      </c>
      <c r="K170" s="161">
        <v>0</v>
      </c>
      <c r="L170" s="161">
        <v>-1859.57</v>
      </c>
      <c r="M170" s="161">
        <v>-599.56000000000006</v>
      </c>
      <c r="N170" s="161">
        <v>-85.710000000000008</v>
      </c>
      <c r="O170" s="161">
        <v>-29932.79</v>
      </c>
      <c r="P170" s="161">
        <v>-8664.76</v>
      </c>
      <c r="Q170" s="161">
        <v>-3117.67</v>
      </c>
      <c r="R170" s="161">
        <v>-251.94</v>
      </c>
      <c r="S170" s="161">
        <v>-383.58</v>
      </c>
      <c r="T170" s="161">
        <v>-3268.62</v>
      </c>
      <c r="U170" s="161">
        <v>-14.85</v>
      </c>
      <c r="V170" s="161">
        <v>-7140.83</v>
      </c>
      <c r="W170" s="161">
        <v>-80.3</v>
      </c>
      <c r="X170" s="161">
        <v>0</v>
      </c>
      <c r="Y170" s="161">
        <v>0</v>
      </c>
      <c r="Z170" s="161">
        <v>0</v>
      </c>
      <c r="AA170" s="161">
        <v>0</v>
      </c>
      <c r="AB170" s="161">
        <v>0</v>
      </c>
      <c r="AC170" s="161">
        <v>0</v>
      </c>
      <c r="AD170" s="161">
        <v>0</v>
      </c>
      <c r="AE170" s="161">
        <v>0</v>
      </c>
      <c r="AF170" s="161">
        <v>0</v>
      </c>
      <c r="AG170" s="161">
        <v>0</v>
      </c>
      <c r="AH170" s="161">
        <v>0</v>
      </c>
      <c r="AI170" s="161">
        <v>0</v>
      </c>
    </row>
    <row r="171" spans="1:35">
      <c r="A171" s="145">
        <f t="shared" si="31"/>
        <v>156</v>
      </c>
      <c r="B171" s="159" t="s">
        <v>105</v>
      </c>
      <c r="C171" s="160" t="s">
        <v>232</v>
      </c>
      <c r="D171" s="142">
        <f>SUM(E171:AI171)</f>
        <v>-238.63</v>
      </c>
      <c r="E171" s="161">
        <v>-99.08</v>
      </c>
      <c r="F171" s="161">
        <v>-13.3</v>
      </c>
      <c r="G171" s="161">
        <v>-0.79</v>
      </c>
      <c r="H171" s="161">
        <v>-0.11</v>
      </c>
      <c r="I171" s="161">
        <v>-0.69000000000000006</v>
      </c>
      <c r="J171" s="161">
        <v>-0.04</v>
      </c>
      <c r="K171" s="161">
        <v>0</v>
      </c>
      <c r="L171" s="161">
        <v>-4.18</v>
      </c>
      <c r="M171" s="161">
        <v>-1.35</v>
      </c>
      <c r="N171" s="161">
        <v>-0.19</v>
      </c>
      <c r="O171" s="161">
        <v>-67.34</v>
      </c>
      <c r="P171" s="161">
        <v>-19.490000000000002</v>
      </c>
      <c r="Q171" s="161">
        <v>-7.01</v>
      </c>
      <c r="R171" s="161">
        <v>-0.57000000000000006</v>
      </c>
      <c r="S171" s="161">
        <v>-0.86</v>
      </c>
      <c r="T171" s="161">
        <v>-7.3500000000000005</v>
      </c>
      <c r="U171" s="161">
        <v>-0.03</v>
      </c>
      <c r="V171" s="161">
        <v>-16.07</v>
      </c>
      <c r="W171" s="161">
        <v>-0.18</v>
      </c>
      <c r="X171" s="161">
        <v>0</v>
      </c>
      <c r="Y171" s="161">
        <v>0</v>
      </c>
      <c r="Z171" s="161">
        <v>0</v>
      </c>
      <c r="AA171" s="161">
        <v>0</v>
      </c>
      <c r="AB171" s="161">
        <v>0</v>
      </c>
      <c r="AC171" s="161">
        <v>0</v>
      </c>
      <c r="AD171" s="161">
        <v>0</v>
      </c>
      <c r="AE171" s="161">
        <v>0</v>
      </c>
      <c r="AF171" s="161">
        <v>0</v>
      </c>
      <c r="AG171" s="161">
        <v>0</v>
      </c>
      <c r="AH171" s="161">
        <v>0</v>
      </c>
      <c r="AI171" s="161">
        <v>0</v>
      </c>
    </row>
    <row r="172" spans="1:35">
      <c r="A172" s="145">
        <f t="shared" si="31"/>
        <v>157</v>
      </c>
      <c r="B172" s="159" t="s">
        <v>72</v>
      </c>
      <c r="C172" s="160" t="s">
        <v>232</v>
      </c>
      <c r="D172" s="142">
        <f>SUM(E172:AI172)</f>
        <v>-1227078.02</v>
      </c>
      <c r="E172" s="161">
        <v>-509397.61</v>
      </c>
      <c r="F172" s="161">
        <v>-68396.03</v>
      </c>
      <c r="G172" s="161">
        <v>-4086.17</v>
      </c>
      <c r="H172" s="161">
        <v>-570.59</v>
      </c>
      <c r="I172" s="161">
        <v>-3563.4300000000003</v>
      </c>
      <c r="J172" s="161">
        <v>-219.65</v>
      </c>
      <c r="K172" s="161">
        <v>0</v>
      </c>
      <c r="L172" s="161">
        <v>-21510.66</v>
      </c>
      <c r="M172" s="161">
        <v>-6935.4400000000005</v>
      </c>
      <c r="N172" s="161">
        <v>-991.48</v>
      </c>
      <c r="O172" s="161">
        <v>-346249.16000000003</v>
      </c>
      <c r="P172" s="161">
        <v>-100230.08</v>
      </c>
      <c r="Q172" s="161">
        <v>-36063.79</v>
      </c>
      <c r="R172" s="161">
        <v>-2914.31</v>
      </c>
      <c r="S172" s="161">
        <v>-4437.1099999999997</v>
      </c>
      <c r="T172" s="161">
        <v>-37809.919999999998</v>
      </c>
      <c r="U172" s="161">
        <v>-171.79</v>
      </c>
      <c r="V172" s="161">
        <v>-82601.900000000009</v>
      </c>
      <c r="W172" s="161">
        <v>-928.9</v>
      </c>
      <c r="X172" s="161">
        <v>0</v>
      </c>
      <c r="Y172" s="161">
        <v>0</v>
      </c>
      <c r="Z172" s="161">
        <v>0</v>
      </c>
      <c r="AA172" s="161">
        <v>0</v>
      </c>
      <c r="AB172" s="161">
        <v>0</v>
      </c>
      <c r="AC172" s="161">
        <v>0</v>
      </c>
      <c r="AD172" s="161">
        <v>0</v>
      </c>
      <c r="AE172" s="161">
        <v>0</v>
      </c>
      <c r="AF172" s="161">
        <v>0</v>
      </c>
      <c r="AG172" s="161">
        <v>0</v>
      </c>
      <c r="AH172" s="161">
        <v>0</v>
      </c>
      <c r="AI172" s="161">
        <v>0</v>
      </c>
    </row>
    <row r="173" spans="1:35">
      <c r="A173" s="145">
        <f t="shared" si="31"/>
        <v>158</v>
      </c>
      <c r="B173" s="159" t="s">
        <v>73</v>
      </c>
      <c r="C173" s="160" t="s">
        <v>232</v>
      </c>
      <c r="D173" s="142">
        <f t="shared" si="34"/>
        <v>-848647.05999999994</v>
      </c>
      <c r="E173" s="161">
        <v>-352299.36</v>
      </c>
      <c r="F173" s="161">
        <v>-47302.69</v>
      </c>
      <c r="G173" s="161">
        <v>-2825.9900000000002</v>
      </c>
      <c r="H173" s="161">
        <v>-394.62</v>
      </c>
      <c r="I173" s="161">
        <v>-2464.4700000000003</v>
      </c>
      <c r="J173" s="161">
        <v>-151.9</v>
      </c>
      <c r="K173" s="161">
        <v>0</v>
      </c>
      <c r="L173" s="161">
        <v>-14876.77</v>
      </c>
      <c r="M173" s="161">
        <v>-4796.55</v>
      </c>
      <c r="N173" s="161">
        <v>-685.7</v>
      </c>
      <c r="O173" s="161">
        <v>-239465.9</v>
      </c>
      <c r="P173" s="161">
        <v>-69319.11</v>
      </c>
      <c r="Q173" s="161">
        <v>-24941.72</v>
      </c>
      <c r="R173" s="161">
        <v>-2015.54</v>
      </c>
      <c r="S173" s="161">
        <v>-3068.71</v>
      </c>
      <c r="T173" s="161">
        <v>-26149.33</v>
      </c>
      <c r="U173" s="161">
        <v>-118.81</v>
      </c>
      <c r="V173" s="161">
        <v>-57127.47</v>
      </c>
      <c r="W173" s="161">
        <v>-642.41999999999996</v>
      </c>
      <c r="X173" s="161">
        <v>0</v>
      </c>
      <c r="Y173" s="161">
        <v>0</v>
      </c>
      <c r="Z173" s="161">
        <v>0</v>
      </c>
      <c r="AA173" s="161">
        <v>0</v>
      </c>
      <c r="AB173" s="161">
        <v>0</v>
      </c>
      <c r="AC173" s="161">
        <v>0</v>
      </c>
      <c r="AD173" s="161">
        <v>0</v>
      </c>
      <c r="AE173" s="161">
        <v>0</v>
      </c>
      <c r="AF173" s="161">
        <v>0</v>
      </c>
      <c r="AG173" s="161">
        <v>0</v>
      </c>
      <c r="AH173" s="161">
        <v>0</v>
      </c>
      <c r="AI173" s="161">
        <v>0</v>
      </c>
    </row>
    <row r="174" spans="1:35">
      <c r="A174" s="145">
        <f t="shared" si="31"/>
        <v>159</v>
      </c>
      <c r="B174" s="171" t="s">
        <v>711</v>
      </c>
      <c r="C174" s="160" t="s">
        <v>232</v>
      </c>
      <c r="D174" s="142">
        <f t="shared" si="34"/>
        <v>715718707.67999995</v>
      </c>
      <c r="E174" s="161">
        <v>297116725.72000003</v>
      </c>
      <c r="F174" s="161">
        <v>39893405.149999999</v>
      </c>
      <c r="G174" s="161">
        <v>2383340.91</v>
      </c>
      <c r="H174" s="161">
        <v>332808.87</v>
      </c>
      <c r="I174" s="161">
        <v>2078445.05</v>
      </c>
      <c r="J174" s="161">
        <v>128113.52</v>
      </c>
      <c r="K174" s="161">
        <v>0</v>
      </c>
      <c r="L174" s="161">
        <v>12546536.4</v>
      </c>
      <c r="M174" s="161">
        <v>4045238.09</v>
      </c>
      <c r="N174" s="161">
        <v>578300.14</v>
      </c>
      <c r="O174" s="161">
        <v>201957008.66</v>
      </c>
      <c r="P174" s="161">
        <v>58461277.020000003</v>
      </c>
      <c r="Q174" s="161">
        <v>21034951.780000001</v>
      </c>
      <c r="R174" s="161">
        <v>1699830.23</v>
      </c>
      <c r="S174" s="161">
        <v>2588036.2599999998</v>
      </c>
      <c r="T174" s="161">
        <v>22053418.489999998</v>
      </c>
      <c r="U174" s="161">
        <v>100200.52</v>
      </c>
      <c r="V174" s="161">
        <v>48179272.350000001</v>
      </c>
      <c r="W174" s="161">
        <v>541798.52</v>
      </c>
      <c r="X174" s="161">
        <v>0</v>
      </c>
      <c r="Y174" s="161">
        <v>0</v>
      </c>
      <c r="Z174" s="161">
        <v>0</v>
      </c>
      <c r="AA174" s="161">
        <v>0</v>
      </c>
      <c r="AB174" s="161">
        <v>0</v>
      </c>
      <c r="AC174" s="161">
        <v>0</v>
      </c>
      <c r="AD174" s="161">
        <v>0</v>
      </c>
      <c r="AE174" s="161">
        <v>0</v>
      </c>
      <c r="AF174" s="161">
        <v>0</v>
      </c>
      <c r="AG174" s="161">
        <v>0</v>
      </c>
      <c r="AH174" s="161">
        <v>0</v>
      </c>
      <c r="AI174" s="161">
        <v>0</v>
      </c>
    </row>
    <row r="175" spans="1:35">
      <c r="A175" s="145">
        <f t="shared" si="31"/>
        <v>160</v>
      </c>
      <c r="B175" s="166" t="s">
        <v>165</v>
      </c>
      <c r="D175" s="142">
        <f t="shared" ref="D175:AI175" si="35">SUM(D158:D174)</f>
        <v>-281098550.67000008</v>
      </c>
      <c r="E175" s="142">
        <f t="shared" si="35"/>
        <v>-116692605.80000007</v>
      </c>
      <c r="F175" s="142">
        <f t="shared" si="35"/>
        <v>-15668136.470000006</v>
      </c>
      <c r="G175" s="142">
        <f t="shared" si="35"/>
        <v>-936057.25000000047</v>
      </c>
      <c r="H175" s="142">
        <f t="shared" si="35"/>
        <v>-130710.69</v>
      </c>
      <c r="I175" s="142">
        <f t="shared" si="35"/>
        <v>-816309.36999999988</v>
      </c>
      <c r="J175" s="142">
        <f t="shared" si="35"/>
        <v>-50316.579999999973</v>
      </c>
      <c r="K175" s="142">
        <f t="shared" si="35"/>
        <v>0</v>
      </c>
      <c r="L175" s="142">
        <f t="shared" si="35"/>
        <v>-4927652.6699999962</v>
      </c>
      <c r="M175" s="142">
        <f t="shared" si="35"/>
        <v>-1588767.4000000004</v>
      </c>
      <c r="N175" s="142">
        <f t="shared" si="35"/>
        <v>-227127.33999999973</v>
      </c>
      <c r="O175" s="142">
        <f t="shared" si="35"/>
        <v>-79318623.140000015</v>
      </c>
      <c r="P175" s="142">
        <f t="shared" si="35"/>
        <v>-22960668.849999987</v>
      </c>
      <c r="Q175" s="142">
        <f t="shared" si="35"/>
        <v>-8261478.1599999964</v>
      </c>
      <c r="R175" s="142">
        <f t="shared" si="35"/>
        <v>-667608.39000000013</v>
      </c>
      <c r="S175" s="142">
        <f t="shared" si="35"/>
        <v>-1016451.3400000003</v>
      </c>
      <c r="T175" s="142">
        <f t="shared" si="35"/>
        <v>-8661480.9600000083</v>
      </c>
      <c r="U175" s="142">
        <f t="shared" si="35"/>
        <v>-39353.750000000015</v>
      </c>
      <c r="V175" s="142">
        <f t="shared" si="35"/>
        <v>-18922411.149999999</v>
      </c>
      <c r="W175" s="142">
        <f t="shared" si="35"/>
        <v>-212791.3600000001</v>
      </c>
      <c r="X175" s="142">
        <f t="shared" si="35"/>
        <v>0</v>
      </c>
      <c r="Y175" s="142">
        <f t="shared" si="35"/>
        <v>0</v>
      </c>
      <c r="Z175" s="142">
        <f t="shared" si="35"/>
        <v>0</v>
      </c>
      <c r="AA175" s="142">
        <f t="shared" si="35"/>
        <v>0</v>
      </c>
      <c r="AB175" s="142">
        <f t="shared" si="35"/>
        <v>0</v>
      </c>
      <c r="AC175" s="142">
        <f t="shared" si="35"/>
        <v>0</v>
      </c>
      <c r="AD175" s="142">
        <f t="shared" si="35"/>
        <v>0</v>
      </c>
      <c r="AE175" s="142">
        <f t="shared" si="35"/>
        <v>0</v>
      </c>
      <c r="AF175" s="142">
        <f t="shared" si="35"/>
        <v>0</v>
      </c>
      <c r="AG175" s="142">
        <f t="shared" si="35"/>
        <v>0</v>
      </c>
      <c r="AH175" s="142">
        <f t="shared" si="35"/>
        <v>0</v>
      </c>
      <c r="AI175" s="142">
        <f t="shared" si="35"/>
        <v>0</v>
      </c>
    </row>
    <row r="176" spans="1:35">
      <c r="A176" s="145">
        <f t="shared" si="31"/>
        <v>161</v>
      </c>
      <c r="B176" s="145"/>
      <c r="D176" s="97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</row>
    <row r="177" spans="1:35">
      <c r="A177" s="145">
        <f t="shared" si="31"/>
        <v>162</v>
      </c>
      <c r="B177" s="166" t="s">
        <v>166</v>
      </c>
      <c r="D177" s="142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</row>
    <row r="178" spans="1:35">
      <c r="A178" s="145">
        <f t="shared" si="31"/>
        <v>163</v>
      </c>
      <c r="B178" s="159" t="s">
        <v>631</v>
      </c>
      <c r="C178" s="160" t="s">
        <v>232</v>
      </c>
      <c r="D178" s="142">
        <f t="shared" ref="D178:D188" si="36">SUM(E178:AI178)</f>
        <v>0</v>
      </c>
      <c r="E178" s="161">
        <v>0</v>
      </c>
      <c r="F178" s="161">
        <v>0</v>
      </c>
      <c r="G178" s="161">
        <v>0</v>
      </c>
      <c r="H178" s="161">
        <v>0</v>
      </c>
      <c r="I178" s="161">
        <v>0</v>
      </c>
      <c r="J178" s="161">
        <v>0</v>
      </c>
      <c r="K178" s="161">
        <v>0</v>
      </c>
      <c r="L178" s="161">
        <v>0</v>
      </c>
      <c r="M178" s="161">
        <v>0</v>
      </c>
      <c r="N178" s="161">
        <v>0</v>
      </c>
      <c r="O178" s="161">
        <v>0</v>
      </c>
      <c r="P178" s="161">
        <v>0</v>
      </c>
      <c r="Q178" s="161">
        <v>0</v>
      </c>
      <c r="R178" s="161">
        <v>0</v>
      </c>
      <c r="S178" s="161">
        <v>0</v>
      </c>
      <c r="T178" s="161">
        <v>0</v>
      </c>
      <c r="U178" s="161">
        <v>0</v>
      </c>
      <c r="V178" s="161">
        <v>0</v>
      </c>
      <c r="W178" s="161">
        <v>0</v>
      </c>
      <c r="X178" s="161">
        <v>0</v>
      </c>
      <c r="Y178" s="161">
        <v>0</v>
      </c>
      <c r="Z178" s="161">
        <v>0</v>
      </c>
      <c r="AA178" s="161">
        <v>0</v>
      </c>
      <c r="AB178" s="161">
        <v>0</v>
      </c>
      <c r="AC178" s="161">
        <v>0</v>
      </c>
      <c r="AD178" s="161">
        <v>0</v>
      </c>
      <c r="AE178" s="161">
        <v>0</v>
      </c>
      <c r="AF178" s="161">
        <v>0</v>
      </c>
      <c r="AG178" s="161">
        <v>0</v>
      </c>
      <c r="AH178" s="161">
        <v>0</v>
      </c>
      <c r="AI178" s="161">
        <v>0</v>
      </c>
    </row>
    <row r="179" spans="1:35">
      <c r="A179" s="145">
        <f t="shared" si="31"/>
        <v>164</v>
      </c>
      <c r="B179" s="159" t="s">
        <v>76</v>
      </c>
      <c r="C179" s="160" t="s">
        <v>232</v>
      </c>
      <c r="D179" s="142">
        <f t="shared" si="36"/>
        <v>-2708561.1099999994</v>
      </c>
      <c r="E179" s="161">
        <v>-1124406.56</v>
      </c>
      <c r="F179" s="161">
        <v>-150972.33000000002</v>
      </c>
      <c r="G179" s="161">
        <v>-9019.51</v>
      </c>
      <c r="H179" s="161">
        <v>-1259.49</v>
      </c>
      <c r="I179" s="161">
        <v>-7865.63</v>
      </c>
      <c r="J179" s="161">
        <v>-484.83</v>
      </c>
      <c r="K179" s="161">
        <v>0</v>
      </c>
      <c r="L179" s="161">
        <v>-47481.03</v>
      </c>
      <c r="M179" s="161">
        <v>-15308.77</v>
      </c>
      <c r="N179" s="161">
        <v>-2188.5100000000002</v>
      </c>
      <c r="O179" s="161">
        <v>-764284.78</v>
      </c>
      <c r="P179" s="161">
        <v>-221240.48</v>
      </c>
      <c r="Q179" s="161">
        <v>-79604.53</v>
      </c>
      <c r="R179" s="161">
        <v>-6432.82</v>
      </c>
      <c r="S179" s="161">
        <v>-9794.15</v>
      </c>
      <c r="T179" s="161">
        <v>-83458.8</v>
      </c>
      <c r="U179" s="161">
        <v>-379.19</v>
      </c>
      <c r="V179" s="161">
        <v>-182329.32</v>
      </c>
      <c r="W179" s="161">
        <v>-2050.38</v>
      </c>
      <c r="X179" s="161">
        <v>0</v>
      </c>
      <c r="Y179" s="161">
        <v>0</v>
      </c>
      <c r="Z179" s="161">
        <v>0</v>
      </c>
      <c r="AA179" s="161">
        <v>0</v>
      </c>
      <c r="AB179" s="161">
        <v>0</v>
      </c>
      <c r="AC179" s="161">
        <v>0</v>
      </c>
      <c r="AD179" s="161">
        <v>0</v>
      </c>
      <c r="AE179" s="161">
        <v>0</v>
      </c>
      <c r="AF179" s="161">
        <v>0</v>
      </c>
      <c r="AG179" s="161">
        <v>0</v>
      </c>
      <c r="AH179" s="161">
        <v>0</v>
      </c>
      <c r="AI179" s="161">
        <v>0</v>
      </c>
    </row>
    <row r="180" spans="1:35">
      <c r="A180" s="145">
        <f t="shared" si="31"/>
        <v>165</v>
      </c>
      <c r="B180" s="159" t="s">
        <v>77</v>
      </c>
      <c r="C180" s="160" t="s">
        <v>232</v>
      </c>
      <c r="D180" s="142">
        <f t="shared" si="36"/>
        <v>-777027.23</v>
      </c>
      <c r="E180" s="161">
        <v>-322567.77</v>
      </c>
      <c r="F180" s="161">
        <v>-43310.67</v>
      </c>
      <c r="G180" s="161">
        <v>-2587.4900000000002</v>
      </c>
      <c r="H180" s="161">
        <v>-361.32</v>
      </c>
      <c r="I180" s="161">
        <v>-2256.4900000000002</v>
      </c>
      <c r="J180" s="161">
        <v>-139.08000000000001</v>
      </c>
      <c r="K180" s="161">
        <v>0</v>
      </c>
      <c r="L180" s="161">
        <v>-13621.28</v>
      </c>
      <c r="M180" s="161">
        <v>-4391.75</v>
      </c>
      <c r="N180" s="161">
        <v>-627.84</v>
      </c>
      <c r="O180" s="161">
        <v>-219256.67</v>
      </c>
      <c r="P180" s="161">
        <v>-63469.07</v>
      </c>
      <c r="Q180" s="161">
        <v>-22836.799999999999</v>
      </c>
      <c r="R180" s="161">
        <v>-1845.44</v>
      </c>
      <c r="S180" s="161">
        <v>-2809.7200000000003</v>
      </c>
      <c r="T180" s="161">
        <v>-23942.52</v>
      </c>
      <c r="U180" s="161">
        <v>-108.79</v>
      </c>
      <c r="V180" s="161">
        <v>-52306.32</v>
      </c>
      <c r="W180" s="161">
        <v>-588.21</v>
      </c>
      <c r="X180" s="161">
        <v>0</v>
      </c>
      <c r="Y180" s="161">
        <v>0</v>
      </c>
      <c r="Z180" s="161">
        <v>0</v>
      </c>
      <c r="AA180" s="161">
        <v>0</v>
      </c>
      <c r="AB180" s="161">
        <v>0</v>
      </c>
      <c r="AC180" s="161">
        <v>0</v>
      </c>
      <c r="AD180" s="161">
        <v>0</v>
      </c>
      <c r="AE180" s="161">
        <v>0</v>
      </c>
      <c r="AF180" s="161">
        <v>0</v>
      </c>
      <c r="AG180" s="161">
        <v>0</v>
      </c>
      <c r="AH180" s="161">
        <v>0</v>
      </c>
      <c r="AI180" s="161">
        <v>0</v>
      </c>
    </row>
    <row r="181" spans="1:35">
      <c r="A181" s="145">
        <f t="shared" si="31"/>
        <v>166</v>
      </c>
      <c r="B181" s="159" t="s">
        <v>78</v>
      </c>
      <c r="C181" s="160" t="s">
        <v>232</v>
      </c>
      <c r="D181" s="142">
        <f t="shared" si="36"/>
        <v>-8970286</v>
      </c>
      <c r="E181" s="161">
        <v>-3723840.05</v>
      </c>
      <c r="F181" s="161">
        <v>-499994.26</v>
      </c>
      <c r="G181" s="161">
        <v>-29871.02</v>
      </c>
      <c r="H181" s="161">
        <v>-4171.18</v>
      </c>
      <c r="I181" s="161">
        <v>-26049.68</v>
      </c>
      <c r="J181" s="161">
        <v>-1605.69</v>
      </c>
      <c r="K181" s="161">
        <v>0</v>
      </c>
      <c r="L181" s="161">
        <v>-157248.95000000001</v>
      </c>
      <c r="M181" s="161">
        <v>-50700.020000000004</v>
      </c>
      <c r="N181" s="161">
        <v>-7247.99</v>
      </c>
      <c r="O181" s="161">
        <v>-2531178.94</v>
      </c>
      <c r="P181" s="161">
        <v>-732710.17</v>
      </c>
      <c r="Q181" s="161">
        <v>-263636.45</v>
      </c>
      <c r="R181" s="161">
        <v>-21304.420000000002</v>
      </c>
      <c r="S181" s="161">
        <v>-32436.52</v>
      </c>
      <c r="T181" s="161">
        <v>-276401.15000000002</v>
      </c>
      <c r="U181" s="161">
        <v>-1255.83</v>
      </c>
      <c r="V181" s="161">
        <v>-603843.17000000004</v>
      </c>
      <c r="W181" s="161">
        <v>-6790.51</v>
      </c>
      <c r="X181" s="161">
        <v>0</v>
      </c>
      <c r="Y181" s="161">
        <v>0</v>
      </c>
      <c r="Z181" s="161">
        <v>0</v>
      </c>
      <c r="AA181" s="161">
        <v>0</v>
      </c>
      <c r="AB181" s="161">
        <v>0</v>
      </c>
      <c r="AC181" s="161">
        <v>0</v>
      </c>
      <c r="AD181" s="161">
        <v>0</v>
      </c>
      <c r="AE181" s="161">
        <v>0</v>
      </c>
      <c r="AF181" s="161">
        <v>0</v>
      </c>
      <c r="AG181" s="161">
        <v>0</v>
      </c>
      <c r="AH181" s="161">
        <v>0</v>
      </c>
      <c r="AI181" s="161">
        <v>0</v>
      </c>
    </row>
    <row r="182" spans="1:35">
      <c r="A182" s="145">
        <f t="shared" si="31"/>
        <v>167</v>
      </c>
      <c r="B182" s="159" t="s">
        <v>79</v>
      </c>
      <c r="C182" s="160" t="s">
        <v>232</v>
      </c>
      <c r="D182" s="142">
        <f t="shared" si="36"/>
        <v>-598087.05000000005</v>
      </c>
      <c r="E182" s="161">
        <v>-248284.24</v>
      </c>
      <c r="F182" s="161">
        <v>-33336.74</v>
      </c>
      <c r="G182" s="161">
        <v>-1991.63</v>
      </c>
      <c r="H182" s="161">
        <v>-278.11</v>
      </c>
      <c r="I182" s="161">
        <v>-1736.8400000000001</v>
      </c>
      <c r="J182" s="161">
        <v>-107.05</v>
      </c>
      <c r="K182" s="161">
        <v>0</v>
      </c>
      <c r="L182" s="161">
        <v>-10484.460000000001</v>
      </c>
      <c r="M182" s="161">
        <v>-3380.39</v>
      </c>
      <c r="N182" s="161">
        <v>-483.24</v>
      </c>
      <c r="O182" s="161">
        <v>-168764.45</v>
      </c>
      <c r="P182" s="161">
        <v>-48852.91</v>
      </c>
      <c r="Q182" s="161">
        <v>-17577.77</v>
      </c>
      <c r="R182" s="161">
        <v>-1420.46</v>
      </c>
      <c r="S182" s="161">
        <v>-2162.67</v>
      </c>
      <c r="T182" s="161">
        <v>-18428.830000000002</v>
      </c>
      <c r="U182" s="161">
        <v>-83.73</v>
      </c>
      <c r="V182" s="161">
        <v>-40260.78</v>
      </c>
      <c r="W182" s="161">
        <v>-452.75</v>
      </c>
      <c r="X182" s="161">
        <v>0</v>
      </c>
      <c r="Y182" s="161">
        <v>0</v>
      </c>
      <c r="Z182" s="161">
        <v>0</v>
      </c>
      <c r="AA182" s="161">
        <v>0</v>
      </c>
      <c r="AB182" s="161">
        <v>0</v>
      </c>
      <c r="AC182" s="161">
        <v>0</v>
      </c>
      <c r="AD182" s="161">
        <v>0</v>
      </c>
      <c r="AE182" s="161">
        <v>0</v>
      </c>
      <c r="AF182" s="161">
        <v>0</v>
      </c>
      <c r="AG182" s="161">
        <v>0</v>
      </c>
      <c r="AH182" s="161">
        <v>0</v>
      </c>
      <c r="AI182" s="161">
        <v>0</v>
      </c>
    </row>
    <row r="183" spans="1:35">
      <c r="A183" s="145">
        <f t="shared" si="31"/>
        <v>168</v>
      </c>
      <c r="B183" s="159" t="s">
        <v>80</v>
      </c>
      <c r="C183" s="160" t="s">
        <v>232</v>
      </c>
      <c r="D183" s="142">
        <f t="shared" si="36"/>
        <v>-1222487.5099999995</v>
      </c>
      <c r="E183" s="161">
        <v>-507491.95</v>
      </c>
      <c r="F183" s="161">
        <v>-68140.17</v>
      </c>
      <c r="G183" s="161">
        <v>-4070.88</v>
      </c>
      <c r="H183" s="161">
        <v>-568.45000000000005</v>
      </c>
      <c r="I183" s="161">
        <v>-3550.09</v>
      </c>
      <c r="J183" s="161">
        <v>-218.82</v>
      </c>
      <c r="K183" s="161">
        <v>0</v>
      </c>
      <c r="L183" s="161">
        <v>-21430.19</v>
      </c>
      <c r="M183" s="161">
        <v>-6909.5</v>
      </c>
      <c r="N183" s="161">
        <v>-987.77</v>
      </c>
      <c r="O183" s="161">
        <v>-344953.84</v>
      </c>
      <c r="P183" s="161">
        <v>-99855.13</v>
      </c>
      <c r="Q183" s="161">
        <v>-35928.879999999997</v>
      </c>
      <c r="R183" s="161">
        <v>-2903.41</v>
      </c>
      <c r="S183" s="161">
        <v>-4420.5</v>
      </c>
      <c r="T183" s="161">
        <v>-37668.480000000003</v>
      </c>
      <c r="U183" s="161">
        <v>-171.14000000000001</v>
      </c>
      <c r="V183" s="161">
        <v>-82292.89</v>
      </c>
      <c r="W183" s="161">
        <v>-925.42000000000007</v>
      </c>
      <c r="X183" s="161">
        <v>0</v>
      </c>
      <c r="Y183" s="161">
        <v>0</v>
      </c>
      <c r="Z183" s="161">
        <v>0</v>
      </c>
      <c r="AA183" s="161">
        <v>0</v>
      </c>
      <c r="AB183" s="161">
        <v>0</v>
      </c>
      <c r="AC183" s="161">
        <v>0</v>
      </c>
      <c r="AD183" s="161">
        <v>0</v>
      </c>
      <c r="AE183" s="161">
        <v>0</v>
      </c>
      <c r="AF183" s="161">
        <v>0</v>
      </c>
      <c r="AG183" s="161">
        <v>0</v>
      </c>
      <c r="AH183" s="161">
        <v>0</v>
      </c>
      <c r="AI183" s="161">
        <v>0</v>
      </c>
    </row>
    <row r="184" spans="1:35">
      <c r="A184" s="145">
        <f t="shared" si="31"/>
        <v>169</v>
      </c>
      <c r="B184" s="159" t="s">
        <v>81</v>
      </c>
      <c r="C184" s="160" t="s">
        <v>232</v>
      </c>
      <c r="D184" s="142">
        <f t="shared" si="36"/>
        <v>-3357367.9500000007</v>
      </c>
      <c r="E184" s="161">
        <v>-1393746.15</v>
      </c>
      <c r="F184" s="161">
        <v>-187136.13</v>
      </c>
      <c r="G184" s="161">
        <v>-11180.03</v>
      </c>
      <c r="H184" s="161">
        <v>-1561.18</v>
      </c>
      <c r="I184" s="161">
        <v>-9749.7800000000007</v>
      </c>
      <c r="J184" s="161">
        <v>-600.97</v>
      </c>
      <c r="K184" s="161">
        <v>0</v>
      </c>
      <c r="L184" s="161">
        <v>-58854.61</v>
      </c>
      <c r="M184" s="161">
        <v>-18975.8</v>
      </c>
      <c r="N184" s="161">
        <v>-2712.75</v>
      </c>
      <c r="O184" s="161">
        <v>-947361</v>
      </c>
      <c r="P184" s="161">
        <v>-274236.26</v>
      </c>
      <c r="Q184" s="161">
        <v>-98672.95</v>
      </c>
      <c r="R184" s="161">
        <v>-7973.75</v>
      </c>
      <c r="S184" s="161">
        <v>-12140.22</v>
      </c>
      <c r="T184" s="161">
        <v>-103450.47</v>
      </c>
      <c r="U184" s="161">
        <v>-470.04</v>
      </c>
      <c r="V184" s="161">
        <v>-226004.35</v>
      </c>
      <c r="W184" s="161">
        <v>-2541.5100000000002</v>
      </c>
      <c r="X184" s="161">
        <v>0</v>
      </c>
      <c r="Y184" s="161">
        <v>0</v>
      </c>
      <c r="Z184" s="161">
        <v>0</v>
      </c>
      <c r="AA184" s="161">
        <v>0</v>
      </c>
      <c r="AB184" s="161">
        <v>0</v>
      </c>
      <c r="AC184" s="161">
        <v>0</v>
      </c>
      <c r="AD184" s="161">
        <v>0</v>
      </c>
      <c r="AE184" s="161">
        <v>0</v>
      </c>
      <c r="AF184" s="161">
        <v>0</v>
      </c>
      <c r="AG184" s="161">
        <v>0</v>
      </c>
      <c r="AH184" s="161">
        <v>0</v>
      </c>
      <c r="AI184" s="161">
        <v>0</v>
      </c>
    </row>
    <row r="185" spans="1:35">
      <c r="A185" s="145">
        <f t="shared" si="31"/>
        <v>170</v>
      </c>
      <c r="B185" s="159" t="s">
        <v>137</v>
      </c>
      <c r="C185" s="160" t="s">
        <v>232</v>
      </c>
      <c r="D185" s="142">
        <f t="shared" si="36"/>
        <v>-14921.66</v>
      </c>
      <c r="E185" s="161">
        <v>-6194.45</v>
      </c>
      <c r="F185" s="161">
        <v>-831.71</v>
      </c>
      <c r="G185" s="161">
        <v>-49.69</v>
      </c>
      <c r="H185" s="161">
        <v>-6.93</v>
      </c>
      <c r="I185" s="161">
        <v>-43.34</v>
      </c>
      <c r="J185" s="161">
        <v>-2.67</v>
      </c>
      <c r="K185" s="161">
        <v>0</v>
      </c>
      <c r="L185" s="161">
        <v>-261.57</v>
      </c>
      <c r="M185" s="161">
        <v>-84.34</v>
      </c>
      <c r="N185" s="161">
        <v>-12.06</v>
      </c>
      <c r="O185" s="161">
        <v>-4210.5</v>
      </c>
      <c r="P185" s="161">
        <v>-1218.83</v>
      </c>
      <c r="Q185" s="161">
        <v>-438.55</v>
      </c>
      <c r="R185" s="161">
        <v>-35.44</v>
      </c>
      <c r="S185" s="161">
        <v>-53.96</v>
      </c>
      <c r="T185" s="161">
        <v>-459.78000000000003</v>
      </c>
      <c r="U185" s="161">
        <v>-2.09</v>
      </c>
      <c r="V185" s="161">
        <v>-1004.46</v>
      </c>
      <c r="W185" s="161">
        <v>-11.290000000000001</v>
      </c>
      <c r="X185" s="161">
        <v>0</v>
      </c>
      <c r="Y185" s="161">
        <v>0</v>
      </c>
      <c r="Z185" s="161">
        <v>0</v>
      </c>
      <c r="AA185" s="161">
        <v>0</v>
      </c>
      <c r="AB185" s="161">
        <v>0</v>
      </c>
      <c r="AC185" s="161">
        <v>0</v>
      </c>
      <c r="AD185" s="161">
        <v>0</v>
      </c>
      <c r="AE185" s="161">
        <v>0</v>
      </c>
      <c r="AF185" s="161">
        <v>0</v>
      </c>
      <c r="AG185" s="161">
        <v>0</v>
      </c>
      <c r="AH185" s="161">
        <v>0</v>
      </c>
      <c r="AI185" s="161">
        <v>0</v>
      </c>
    </row>
    <row r="186" spans="1:35">
      <c r="A186" s="145">
        <f t="shared" si="31"/>
        <v>171</v>
      </c>
      <c r="B186" s="159" t="s">
        <v>72</v>
      </c>
      <c r="C186" s="160" t="s">
        <v>232</v>
      </c>
      <c r="D186" s="142">
        <f t="shared" si="36"/>
        <v>-2672.11</v>
      </c>
      <c r="E186" s="161">
        <v>-1109.28</v>
      </c>
      <c r="F186" s="161">
        <v>-148.94</v>
      </c>
      <c r="G186" s="161">
        <v>-8.9</v>
      </c>
      <c r="H186" s="161">
        <v>-1.24</v>
      </c>
      <c r="I186" s="161">
        <v>-7.76</v>
      </c>
      <c r="J186" s="161">
        <v>-0.48</v>
      </c>
      <c r="K186" s="161">
        <v>0</v>
      </c>
      <c r="L186" s="161">
        <v>-46.84</v>
      </c>
      <c r="M186" s="161">
        <v>-15.1</v>
      </c>
      <c r="N186" s="161">
        <v>-2.16</v>
      </c>
      <c r="O186" s="161">
        <v>-754</v>
      </c>
      <c r="P186" s="161">
        <v>-218.26</v>
      </c>
      <c r="Q186" s="161">
        <v>-78.53</v>
      </c>
      <c r="R186" s="161">
        <v>-6.3500000000000005</v>
      </c>
      <c r="S186" s="161">
        <v>-9.66</v>
      </c>
      <c r="T186" s="161">
        <v>-82.34</v>
      </c>
      <c r="U186" s="161">
        <v>-0.37</v>
      </c>
      <c r="V186" s="161">
        <v>-179.88</v>
      </c>
      <c r="W186" s="161">
        <v>-2.02</v>
      </c>
      <c r="X186" s="161">
        <v>0</v>
      </c>
      <c r="Y186" s="161">
        <v>0</v>
      </c>
      <c r="Z186" s="161">
        <v>0</v>
      </c>
      <c r="AA186" s="161">
        <v>0</v>
      </c>
      <c r="AB186" s="161">
        <v>0</v>
      </c>
      <c r="AC186" s="161">
        <v>0</v>
      </c>
      <c r="AD186" s="161">
        <v>0</v>
      </c>
      <c r="AE186" s="161">
        <v>0</v>
      </c>
      <c r="AF186" s="161">
        <v>0</v>
      </c>
      <c r="AG186" s="161">
        <v>0</v>
      </c>
      <c r="AH186" s="161">
        <v>0</v>
      </c>
      <c r="AI186" s="161">
        <v>0</v>
      </c>
    </row>
    <row r="187" spans="1:35">
      <c r="A187" s="145">
        <f t="shared" si="31"/>
        <v>172</v>
      </c>
      <c r="B187" s="159" t="s">
        <v>73</v>
      </c>
      <c r="C187" s="160" t="s">
        <v>232</v>
      </c>
      <c r="D187" s="142">
        <f>SUM(E187:AI187)</f>
        <v>-19128.979999999996</v>
      </c>
      <c r="E187" s="161">
        <v>-7941.02</v>
      </c>
      <c r="F187" s="161">
        <v>-1066.23</v>
      </c>
      <c r="G187" s="161">
        <v>-63.7</v>
      </c>
      <c r="H187" s="161">
        <v>-8.89</v>
      </c>
      <c r="I187" s="161">
        <v>-55.550000000000004</v>
      </c>
      <c r="J187" s="161">
        <v>-3.42</v>
      </c>
      <c r="K187" s="161">
        <v>0</v>
      </c>
      <c r="L187" s="161">
        <v>-335.33</v>
      </c>
      <c r="M187" s="161">
        <v>-108.12</v>
      </c>
      <c r="N187" s="161">
        <v>-15.46</v>
      </c>
      <c r="O187" s="161">
        <v>-5397.7</v>
      </c>
      <c r="P187" s="161">
        <v>-1562.49</v>
      </c>
      <c r="Q187" s="161">
        <v>-562.20000000000005</v>
      </c>
      <c r="R187" s="161">
        <v>-45.43</v>
      </c>
      <c r="S187" s="161">
        <v>-69.17</v>
      </c>
      <c r="T187" s="161">
        <v>-589.41999999999996</v>
      </c>
      <c r="U187" s="161">
        <v>-2.68</v>
      </c>
      <c r="V187" s="161">
        <v>-1287.69</v>
      </c>
      <c r="W187" s="161">
        <v>-14.48</v>
      </c>
      <c r="X187" s="161">
        <v>0</v>
      </c>
      <c r="Y187" s="161">
        <v>0</v>
      </c>
      <c r="Z187" s="161">
        <v>0</v>
      </c>
      <c r="AA187" s="161">
        <v>0</v>
      </c>
      <c r="AB187" s="161">
        <v>0</v>
      </c>
      <c r="AC187" s="161">
        <v>0</v>
      </c>
      <c r="AD187" s="161">
        <v>0</v>
      </c>
      <c r="AE187" s="161">
        <v>0</v>
      </c>
      <c r="AF187" s="161">
        <v>0</v>
      </c>
      <c r="AG187" s="161">
        <v>0</v>
      </c>
      <c r="AH187" s="161">
        <v>0</v>
      </c>
      <c r="AI187" s="161">
        <v>0</v>
      </c>
    </row>
    <row r="188" spans="1:35">
      <c r="A188" s="145">
        <f t="shared" si="31"/>
        <v>173</v>
      </c>
      <c r="B188" s="95" t="s">
        <v>167</v>
      </c>
      <c r="C188" s="160" t="s">
        <v>232</v>
      </c>
      <c r="D188" s="142">
        <f t="shared" si="36"/>
        <v>9188.9599999999991</v>
      </c>
      <c r="E188" s="161">
        <v>3814.63</v>
      </c>
      <c r="F188" s="161">
        <v>512.18000000000006</v>
      </c>
      <c r="G188" s="161">
        <v>30.6</v>
      </c>
      <c r="H188" s="161">
        <v>4.2700000000000005</v>
      </c>
      <c r="I188" s="161">
        <v>26.68</v>
      </c>
      <c r="J188" s="161">
        <v>1.6400000000000001</v>
      </c>
      <c r="K188" s="161">
        <v>0</v>
      </c>
      <c r="L188" s="161">
        <v>161.08000000000001</v>
      </c>
      <c r="M188" s="161">
        <v>51.94</v>
      </c>
      <c r="N188" s="161">
        <v>7.42</v>
      </c>
      <c r="O188" s="161">
        <v>2592.89</v>
      </c>
      <c r="P188" s="161">
        <v>750.57</v>
      </c>
      <c r="Q188" s="161">
        <v>270.06</v>
      </c>
      <c r="R188" s="161">
        <v>21.82</v>
      </c>
      <c r="S188" s="161">
        <v>33.230000000000004</v>
      </c>
      <c r="T188" s="161">
        <v>283.14</v>
      </c>
      <c r="U188" s="161">
        <v>1.29</v>
      </c>
      <c r="V188" s="161">
        <v>618.56000000000006</v>
      </c>
      <c r="W188" s="161">
        <v>6.96</v>
      </c>
      <c r="X188" s="161">
        <v>0</v>
      </c>
      <c r="Y188" s="161">
        <v>0</v>
      </c>
      <c r="Z188" s="161">
        <v>0</v>
      </c>
      <c r="AA188" s="161">
        <v>0</v>
      </c>
      <c r="AB188" s="161">
        <v>0</v>
      </c>
      <c r="AC188" s="161">
        <v>0</v>
      </c>
      <c r="AD188" s="161">
        <v>0</v>
      </c>
      <c r="AE188" s="161">
        <v>0</v>
      </c>
      <c r="AF188" s="161">
        <v>0</v>
      </c>
      <c r="AG188" s="161">
        <v>0</v>
      </c>
      <c r="AH188" s="161">
        <v>0</v>
      </c>
      <c r="AI188" s="161">
        <v>0</v>
      </c>
    </row>
    <row r="189" spans="1:35">
      <c r="A189" s="145">
        <f t="shared" si="31"/>
        <v>174</v>
      </c>
      <c r="B189" s="166" t="s">
        <v>168</v>
      </c>
      <c r="D189" s="142">
        <f t="shared" ref="D189:AI189" si="37">SUM(D178:D188)</f>
        <v>-17661350.640000001</v>
      </c>
      <c r="E189" s="142">
        <f t="shared" si="37"/>
        <v>-7331766.8400000008</v>
      </c>
      <c r="F189" s="142">
        <f t="shared" si="37"/>
        <v>-984424.99999999988</v>
      </c>
      <c r="G189" s="142">
        <f t="shared" si="37"/>
        <v>-58812.25</v>
      </c>
      <c r="H189" s="142">
        <f t="shared" si="37"/>
        <v>-8212.5199999999986</v>
      </c>
      <c r="I189" s="142">
        <f t="shared" si="37"/>
        <v>-51288.479999999996</v>
      </c>
      <c r="J189" s="142">
        <f t="shared" si="37"/>
        <v>-3161.3700000000008</v>
      </c>
      <c r="K189" s="142">
        <f t="shared" si="37"/>
        <v>0</v>
      </c>
      <c r="L189" s="142">
        <f t="shared" si="37"/>
        <v>-309603.18000000005</v>
      </c>
      <c r="M189" s="142">
        <f t="shared" si="37"/>
        <v>-99821.85</v>
      </c>
      <c r="N189" s="142">
        <f t="shared" si="37"/>
        <v>-14270.359999999999</v>
      </c>
      <c r="O189" s="142">
        <f t="shared" si="37"/>
        <v>-4983568.99</v>
      </c>
      <c r="P189" s="142">
        <f t="shared" si="37"/>
        <v>-1442613.0299999998</v>
      </c>
      <c r="Q189" s="142">
        <f t="shared" si="37"/>
        <v>-519066.60000000009</v>
      </c>
      <c r="R189" s="142">
        <f t="shared" si="37"/>
        <v>-41945.700000000004</v>
      </c>
      <c r="S189" s="142">
        <f t="shared" si="37"/>
        <v>-63863.34</v>
      </c>
      <c r="T189" s="142">
        <f t="shared" si="37"/>
        <v>-544198.65</v>
      </c>
      <c r="U189" s="142">
        <f t="shared" si="37"/>
        <v>-2472.5700000000002</v>
      </c>
      <c r="V189" s="142">
        <f t="shared" si="37"/>
        <v>-1188890.2999999998</v>
      </c>
      <c r="W189" s="142">
        <f t="shared" si="37"/>
        <v>-13369.610000000002</v>
      </c>
      <c r="X189" s="142">
        <f t="shared" si="37"/>
        <v>0</v>
      </c>
      <c r="Y189" s="142">
        <f t="shared" si="37"/>
        <v>0</v>
      </c>
      <c r="Z189" s="142">
        <f t="shared" si="37"/>
        <v>0</v>
      </c>
      <c r="AA189" s="142">
        <f t="shared" si="37"/>
        <v>0</v>
      </c>
      <c r="AB189" s="142">
        <f t="shared" si="37"/>
        <v>0</v>
      </c>
      <c r="AC189" s="142">
        <f t="shared" si="37"/>
        <v>0</v>
      </c>
      <c r="AD189" s="142">
        <f t="shared" si="37"/>
        <v>0</v>
      </c>
      <c r="AE189" s="142">
        <f t="shared" si="37"/>
        <v>0</v>
      </c>
      <c r="AF189" s="142">
        <f t="shared" si="37"/>
        <v>0</v>
      </c>
      <c r="AG189" s="142">
        <f t="shared" si="37"/>
        <v>0</v>
      </c>
      <c r="AH189" s="142">
        <f t="shared" si="37"/>
        <v>0</v>
      </c>
      <c r="AI189" s="142">
        <f t="shared" si="37"/>
        <v>0</v>
      </c>
    </row>
    <row r="190" spans="1:35">
      <c r="A190" s="145">
        <f t="shared" si="31"/>
        <v>175</v>
      </c>
      <c r="B190" s="172"/>
      <c r="D190" s="142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</row>
    <row r="191" spans="1:35">
      <c r="A191" s="145">
        <f t="shared" si="31"/>
        <v>176</v>
      </c>
      <c r="B191" s="166" t="s">
        <v>276</v>
      </c>
      <c r="D191" s="142">
        <f t="shared" ref="D191:AI191" si="38">+D189+D175+D155</f>
        <v>-477919324.99000001</v>
      </c>
      <c r="E191" s="142">
        <f t="shared" si="38"/>
        <v>-198398928.92000008</v>
      </c>
      <c r="F191" s="142">
        <f t="shared" si="38"/>
        <v>-26638718.610000007</v>
      </c>
      <c r="G191" s="142">
        <f t="shared" si="38"/>
        <v>-1591469.7900000005</v>
      </c>
      <c r="H191" s="142">
        <f t="shared" si="38"/>
        <v>-222232.26</v>
      </c>
      <c r="I191" s="142">
        <f t="shared" si="38"/>
        <v>-1387876.2999999998</v>
      </c>
      <c r="J191" s="142">
        <f t="shared" si="38"/>
        <v>-85547.459999999977</v>
      </c>
      <c r="K191" s="142">
        <f t="shared" si="38"/>
        <v>0</v>
      </c>
      <c r="L191" s="142">
        <f t="shared" si="38"/>
        <v>-8377917.4499999965</v>
      </c>
      <c r="M191" s="142">
        <f t="shared" si="38"/>
        <v>-2701197.3200000003</v>
      </c>
      <c r="N191" s="142">
        <f t="shared" si="38"/>
        <v>-386158.38999999978</v>
      </c>
      <c r="O191" s="142">
        <f t="shared" si="38"/>
        <v>-134856272.80000001</v>
      </c>
      <c r="P191" s="142">
        <f t="shared" si="38"/>
        <v>-39037367.289999992</v>
      </c>
      <c r="Q191" s="142">
        <f t="shared" si="38"/>
        <v>-14046034.949999996</v>
      </c>
      <c r="R191" s="142">
        <f t="shared" si="38"/>
        <v>-1135057.31</v>
      </c>
      <c r="S191" s="142">
        <f t="shared" si="38"/>
        <v>-1728154.4900000002</v>
      </c>
      <c r="T191" s="142">
        <f t="shared" si="38"/>
        <v>-14726113.40000001</v>
      </c>
      <c r="U191" s="142">
        <f t="shared" si="38"/>
        <v>-66908.60000000002</v>
      </c>
      <c r="V191" s="142">
        <f t="shared" si="38"/>
        <v>-32171585.149999999</v>
      </c>
      <c r="W191" s="142">
        <f t="shared" si="38"/>
        <v>-361784.50000000012</v>
      </c>
      <c r="X191" s="142">
        <f t="shared" si="38"/>
        <v>0</v>
      </c>
      <c r="Y191" s="142">
        <f t="shared" si="38"/>
        <v>0</v>
      </c>
      <c r="Z191" s="142">
        <f t="shared" si="38"/>
        <v>0</v>
      </c>
      <c r="AA191" s="142">
        <f t="shared" si="38"/>
        <v>0</v>
      </c>
      <c r="AB191" s="142">
        <f t="shared" si="38"/>
        <v>0</v>
      </c>
      <c r="AC191" s="142">
        <f t="shared" si="38"/>
        <v>0</v>
      </c>
      <c r="AD191" s="142">
        <f t="shared" si="38"/>
        <v>0</v>
      </c>
      <c r="AE191" s="142">
        <f t="shared" si="38"/>
        <v>0</v>
      </c>
      <c r="AF191" s="142">
        <f t="shared" si="38"/>
        <v>0</v>
      </c>
      <c r="AG191" s="142">
        <f t="shared" si="38"/>
        <v>0</v>
      </c>
      <c r="AH191" s="142">
        <f t="shared" si="38"/>
        <v>0</v>
      </c>
      <c r="AI191" s="142">
        <f t="shared" si="38"/>
        <v>0</v>
      </c>
    </row>
    <row r="192" spans="1:35">
      <c r="A192" s="145">
        <f t="shared" si="31"/>
        <v>177</v>
      </c>
      <c r="B192" s="172"/>
      <c r="D192" s="142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</row>
    <row r="193" spans="1:35">
      <c r="A193" s="145">
        <f t="shared" si="31"/>
        <v>178</v>
      </c>
      <c r="B193" s="162" t="s">
        <v>169</v>
      </c>
      <c r="D193" s="97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</row>
    <row r="194" spans="1:35">
      <c r="A194" s="145">
        <f t="shared" si="31"/>
        <v>179</v>
      </c>
      <c r="B194" s="159" t="s">
        <v>85</v>
      </c>
      <c r="C194" s="160" t="s">
        <v>233</v>
      </c>
      <c r="D194" s="142">
        <f t="shared" ref="D194:D201" si="39">SUM(E194:AI194)</f>
        <v>-4404377.2400000012</v>
      </c>
      <c r="E194" s="161">
        <v>-1835630.6400000001</v>
      </c>
      <c r="F194" s="161">
        <v>-246375.30000000002</v>
      </c>
      <c r="G194" s="161">
        <v>-14682.09</v>
      </c>
      <c r="H194" s="161">
        <v>0</v>
      </c>
      <c r="I194" s="161">
        <v>0</v>
      </c>
      <c r="J194" s="161">
        <v>-806.64</v>
      </c>
      <c r="K194" s="161">
        <v>0</v>
      </c>
      <c r="L194" s="161">
        <v>-78505.320000000007</v>
      </c>
      <c r="M194" s="161">
        <v>-25343.74</v>
      </c>
      <c r="N194" s="161">
        <v>-3586.83</v>
      </c>
      <c r="O194" s="161">
        <v>-1249083.69</v>
      </c>
      <c r="P194" s="161">
        <v>-364798.04</v>
      </c>
      <c r="Q194" s="161">
        <v>-132358.76</v>
      </c>
      <c r="R194" s="161">
        <v>0</v>
      </c>
      <c r="S194" s="161">
        <v>-15979.720000000001</v>
      </c>
      <c r="T194" s="161">
        <v>-137600.33000000002</v>
      </c>
      <c r="U194" s="161">
        <v>-44.63</v>
      </c>
      <c r="V194" s="161">
        <v>-296881.03000000003</v>
      </c>
      <c r="W194" s="161">
        <v>-2700.48</v>
      </c>
      <c r="X194" s="161">
        <v>0</v>
      </c>
      <c r="Y194" s="161">
        <v>0</v>
      </c>
      <c r="Z194" s="161">
        <v>0</v>
      </c>
      <c r="AA194" s="161">
        <v>0</v>
      </c>
      <c r="AB194" s="161">
        <v>0</v>
      </c>
      <c r="AC194" s="161">
        <v>0</v>
      </c>
      <c r="AD194" s="161">
        <v>0</v>
      </c>
      <c r="AE194" s="161">
        <v>0</v>
      </c>
      <c r="AF194" s="161">
        <v>0</v>
      </c>
      <c r="AG194" s="161">
        <v>0</v>
      </c>
      <c r="AH194" s="161">
        <v>0</v>
      </c>
      <c r="AI194" s="161">
        <v>0</v>
      </c>
    </row>
    <row r="195" spans="1:35">
      <c r="A195" s="145">
        <f t="shared" si="31"/>
        <v>180</v>
      </c>
      <c r="B195" s="159" t="s">
        <v>86</v>
      </c>
      <c r="C195" s="160" t="s">
        <v>233</v>
      </c>
      <c r="D195" s="142">
        <f t="shared" si="39"/>
        <v>-2986593.8899999992</v>
      </c>
      <c r="E195" s="161">
        <v>-1244735.1599999999</v>
      </c>
      <c r="F195" s="161">
        <v>-167066.28</v>
      </c>
      <c r="G195" s="161">
        <v>-9955.880000000001</v>
      </c>
      <c r="H195" s="161">
        <v>0</v>
      </c>
      <c r="I195" s="161">
        <v>0</v>
      </c>
      <c r="J195" s="161">
        <v>-546.98</v>
      </c>
      <c r="K195" s="161">
        <v>0</v>
      </c>
      <c r="L195" s="161">
        <v>-53234.21</v>
      </c>
      <c r="M195" s="161">
        <v>-17185.510000000002</v>
      </c>
      <c r="N195" s="161">
        <v>-2432.2200000000003</v>
      </c>
      <c r="O195" s="161">
        <v>-846999.59</v>
      </c>
      <c r="P195" s="161">
        <v>-247368.36000000002</v>
      </c>
      <c r="Q195" s="161">
        <v>-89752.05</v>
      </c>
      <c r="R195" s="161">
        <v>0</v>
      </c>
      <c r="S195" s="161">
        <v>-10835.79</v>
      </c>
      <c r="T195" s="161">
        <v>-93306.33</v>
      </c>
      <c r="U195" s="161">
        <v>-30.27</v>
      </c>
      <c r="V195" s="161">
        <v>-201314.07</v>
      </c>
      <c r="W195" s="161">
        <v>-1831.19</v>
      </c>
      <c r="X195" s="161">
        <v>0</v>
      </c>
      <c r="Y195" s="161">
        <v>0</v>
      </c>
      <c r="Z195" s="161">
        <v>0</v>
      </c>
      <c r="AA195" s="161">
        <v>0</v>
      </c>
      <c r="AB195" s="161">
        <v>0</v>
      </c>
      <c r="AC195" s="161">
        <v>0</v>
      </c>
      <c r="AD195" s="161">
        <v>0</v>
      </c>
      <c r="AE195" s="161">
        <v>0</v>
      </c>
      <c r="AF195" s="161">
        <v>0</v>
      </c>
      <c r="AG195" s="161">
        <v>0</v>
      </c>
      <c r="AH195" s="161">
        <v>0</v>
      </c>
      <c r="AI195" s="161">
        <v>0</v>
      </c>
    </row>
    <row r="196" spans="1:35">
      <c r="A196" s="145">
        <f t="shared" si="31"/>
        <v>181</v>
      </c>
      <c r="B196" s="162" t="s">
        <v>67</v>
      </c>
      <c r="C196" s="160" t="s">
        <v>233</v>
      </c>
      <c r="D196" s="142">
        <f t="shared" si="39"/>
        <v>-66194820.970000006</v>
      </c>
      <c r="E196" s="161">
        <v>-27588291.210000001</v>
      </c>
      <c r="F196" s="161">
        <v>-3702854.58</v>
      </c>
      <c r="G196" s="161">
        <v>-220661.85</v>
      </c>
      <c r="H196" s="161">
        <v>0</v>
      </c>
      <c r="I196" s="161">
        <v>0</v>
      </c>
      <c r="J196" s="161">
        <v>-12123.23</v>
      </c>
      <c r="K196" s="161">
        <v>0</v>
      </c>
      <c r="L196" s="161">
        <v>-1179882.0900000001</v>
      </c>
      <c r="M196" s="161">
        <v>-380899.28</v>
      </c>
      <c r="N196" s="161">
        <v>-53907.61</v>
      </c>
      <c r="O196" s="161">
        <v>-18772885.760000002</v>
      </c>
      <c r="P196" s="161">
        <v>-5482668.6100000003</v>
      </c>
      <c r="Q196" s="161">
        <v>-1989263.1</v>
      </c>
      <c r="R196" s="161">
        <v>0</v>
      </c>
      <c r="S196" s="161">
        <v>-240164.44</v>
      </c>
      <c r="T196" s="161">
        <v>-2068040.09</v>
      </c>
      <c r="U196" s="161">
        <v>-670.85</v>
      </c>
      <c r="V196" s="161">
        <v>-4461921.8099999996</v>
      </c>
      <c r="W196" s="161">
        <v>-40586.46</v>
      </c>
      <c r="X196" s="161">
        <v>0</v>
      </c>
      <c r="Y196" s="161">
        <v>0</v>
      </c>
      <c r="Z196" s="161">
        <v>0</v>
      </c>
      <c r="AA196" s="161">
        <v>0</v>
      </c>
      <c r="AB196" s="161">
        <v>0</v>
      </c>
      <c r="AC196" s="161">
        <v>0</v>
      </c>
      <c r="AD196" s="161">
        <v>0</v>
      </c>
      <c r="AE196" s="161">
        <v>0</v>
      </c>
      <c r="AF196" s="161">
        <v>0</v>
      </c>
      <c r="AG196" s="161">
        <v>0</v>
      </c>
      <c r="AH196" s="161">
        <v>0</v>
      </c>
      <c r="AI196" s="161">
        <v>0</v>
      </c>
    </row>
    <row r="197" spans="1:35">
      <c r="A197" s="145">
        <f t="shared" si="31"/>
        <v>182</v>
      </c>
      <c r="B197" s="159" t="s">
        <v>68</v>
      </c>
      <c r="C197" s="160" t="s">
        <v>233</v>
      </c>
      <c r="D197" s="142">
        <f t="shared" si="39"/>
        <v>-10851824.310000004</v>
      </c>
      <c r="E197" s="161">
        <v>-4522760.01</v>
      </c>
      <c r="F197" s="161">
        <v>-607037.32999999996</v>
      </c>
      <c r="G197" s="161">
        <v>-36174.79</v>
      </c>
      <c r="H197" s="161">
        <v>0</v>
      </c>
      <c r="I197" s="161">
        <v>0</v>
      </c>
      <c r="J197" s="161">
        <v>-1987.45</v>
      </c>
      <c r="K197" s="161">
        <v>0</v>
      </c>
      <c r="L197" s="161">
        <v>-193427.12</v>
      </c>
      <c r="M197" s="161">
        <v>-62443.73</v>
      </c>
      <c r="N197" s="161">
        <v>-8837.49</v>
      </c>
      <c r="O197" s="161">
        <v>-3077583.03</v>
      </c>
      <c r="P197" s="161">
        <v>-898815.88</v>
      </c>
      <c r="Q197" s="161">
        <v>-326115.15000000002</v>
      </c>
      <c r="R197" s="161">
        <v>0</v>
      </c>
      <c r="S197" s="161">
        <v>-39372</v>
      </c>
      <c r="T197" s="161">
        <v>-339029.67</v>
      </c>
      <c r="U197" s="161">
        <v>-109.97</v>
      </c>
      <c r="V197" s="161">
        <v>-731477.04</v>
      </c>
      <c r="W197" s="161">
        <v>-6653.6500000000005</v>
      </c>
      <c r="X197" s="161">
        <v>0</v>
      </c>
      <c r="Y197" s="161">
        <v>0</v>
      </c>
      <c r="Z197" s="161">
        <v>0</v>
      </c>
      <c r="AA197" s="161">
        <v>0</v>
      </c>
      <c r="AB197" s="161">
        <v>0</v>
      </c>
      <c r="AC197" s="161">
        <v>0</v>
      </c>
      <c r="AD197" s="161">
        <v>0</v>
      </c>
      <c r="AE197" s="161">
        <v>0</v>
      </c>
      <c r="AF197" s="161">
        <v>0</v>
      </c>
      <c r="AG197" s="161">
        <v>0</v>
      </c>
      <c r="AH197" s="161">
        <v>0</v>
      </c>
      <c r="AI197" s="161">
        <v>0</v>
      </c>
    </row>
    <row r="198" spans="1:35">
      <c r="A198" s="145">
        <f t="shared" si="31"/>
        <v>183</v>
      </c>
      <c r="B198" s="159" t="s">
        <v>87</v>
      </c>
      <c r="C198" s="160" t="s">
        <v>233</v>
      </c>
      <c r="D198" s="142">
        <f t="shared" si="39"/>
        <v>-45126217.279999994</v>
      </c>
      <c r="E198" s="161">
        <v>-18807441.5</v>
      </c>
      <c r="F198" s="161">
        <v>-2524303.54</v>
      </c>
      <c r="G198" s="161">
        <v>-150429.22</v>
      </c>
      <c r="H198" s="161">
        <v>0</v>
      </c>
      <c r="I198" s="161">
        <v>0</v>
      </c>
      <c r="J198" s="161">
        <v>-8264.6200000000008</v>
      </c>
      <c r="K198" s="161">
        <v>0</v>
      </c>
      <c r="L198" s="161">
        <v>-804347.16</v>
      </c>
      <c r="M198" s="161">
        <v>-259665.99000000002</v>
      </c>
      <c r="N198" s="161">
        <v>-36749.81</v>
      </c>
      <c r="O198" s="161">
        <v>-12797818.77</v>
      </c>
      <c r="P198" s="161">
        <v>-3737635.2199999997</v>
      </c>
      <c r="Q198" s="161">
        <v>-1356116.94</v>
      </c>
      <c r="R198" s="161">
        <v>0</v>
      </c>
      <c r="S198" s="161">
        <v>-163724.48000000001</v>
      </c>
      <c r="T198" s="161">
        <v>-1409820.67</v>
      </c>
      <c r="U198" s="161">
        <v>-457.33</v>
      </c>
      <c r="V198" s="161">
        <v>-3041773.5</v>
      </c>
      <c r="W198" s="161">
        <v>-27668.53</v>
      </c>
      <c r="X198" s="161">
        <v>0</v>
      </c>
      <c r="Y198" s="161">
        <v>0</v>
      </c>
      <c r="Z198" s="161">
        <v>0</v>
      </c>
      <c r="AA198" s="161">
        <v>0</v>
      </c>
      <c r="AB198" s="161">
        <v>0</v>
      </c>
      <c r="AC198" s="161">
        <v>0</v>
      </c>
      <c r="AD198" s="161">
        <v>0</v>
      </c>
      <c r="AE198" s="161">
        <v>0</v>
      </c>
      <c r="AF198" s="161">
        <v>0</v>
      </c>
      <c r="AG198" s="161">
        <v>0</v>
      </c>
      <c r="AH198" s="161">
        <v>0</v>
      </c>
      <c r="AI198" s="161">
        <v>0</v>
      </c>
    </row>
    <row r="199" spans="1:35">
      <c r="A199" s="145">
        <f t="shared" si="31"/>
        <v>184</v>
      </c>
      <c r="B199" s="159" t="s">
        <v>69</v>
      </c>
      <c r="C199" s="160" t="s">
        <v>233</v>
      </c>
      <c r="D199" s="142">
        <f t="shared" si="39"/>
        <v>-40641645.68</v>
      </c>
      <c r="E199" s="161">
        <v>-16938387.93</v>
      </c>
      <c r="F199" s="161">
        <v>-2273442.27</v>
      </c>
      <c r="G199" s="161">
        <v>-135479.81</v>
      </c>
      <c r="H199" s="161">
        <v>0</v>
      </c>
      <c r="I199" s="161">
        <v>0</v>
      </c>
      <c r="J199" s="161">
        <v>-7443.29</v>
      </c>
      <c r="K199" s="161">
        <v>0</v>
      </c>
      <c r="L199" s="161">
        <v>-724412.41</v>
      </c>
      <c r="M199" s="161">
        <v>-233860.79</v>
      </c>
      <c r="N199" s="161">
        <v>-33097.660000000003</v>
      </c>
      <c r="O199" s="161">
        <v>-11525991.92</v>
      </c>
      <c r="P199" s="161">
        <v>-3366194.99</v>
      </c>
      <c r="Q199" s="161">
        <v>-1221348.2</v>
      </c>
      <c r="R199" s="161">
        <v>0</v>
      </c>
      <c r="S199" s="161">
        <v>-147453.81</v>
      </c>
      <c r="T199" s="161">
        <v>-1269714.93</v>
      </c>
      <c r="U199" s="161">
        <v>-411.89</v>
      </c>
      <c r="V199" s="161">
        <v>-2739486.91</v>
      </c>
      <c r="W199" s="161">
        <v>-24918.87</v>
      </c>
      <c r="X199" s="161">
        <v>0</v>
      </c>
      <c r="Y199" s="161">
        <v>0</v>
      </c>
      <c r="Z199" s="161">
        <v>0</v>
      </c>
      <c r="AA199" s="161">
        <v>0</v>
      </c>
      <c r="AB199" s="161">
        <v>0</v>
      </c>
      <c r="AC199" s="161">
        <v>0</v>
      </c>
      <c r="AD199" s="161">
        <v>0</v>
      </c>
      <c r="AE199" s="161">
        <v>0</v>
      </c>
      <c r="AF199" s="161">
        <v>0</v>
      </c>
      <c r="AG199" s="161">
        <v>0</v>
      </c>
      <c r="AH199" s="161">
        <v>0</v>
      </c>
      <c r="AI199" s="161">
        <v>0</v>
      </c>
    </row>
    <row r="200" spans="1:35">
      <c r="A200" s="145">
        <f t="shared" si="31"/>
        <v>185</v>
      </c>
      <c r="B200" s="159" t="s">
        <v>88</v>
      </c>
      <c r="C200" s="160" t="s">
        <v>233</v>
      </c>
      <c r="D200" s="142">
        <f t="shared" si="39"/>
        <v>-461978.85999999993</v>
      </c>
      <c r="E200" s="161">
        <v>-192540.87</v>
      </c>
      <c r="F200" s="161">
        <v>-25842.510000000002</v>
      </c>
      <c r="G200" s="161">
        <v>-1540.01</v>
      </c>
      <c r="H200" s="161">
        <v>0</v>
      </c>
      <c r="I200" s="161">
        <v>0</v>
      </c>
      <c r="J200" s="161">
        <v>-84.61</v>
      </c>
      <c r="K200" s="161">
        <v>0</v>
      </c>
      <c r="L200" s="161">
        <v>-8234.49</v>
      </c>
      <c r="M200" s="161">
        <v>-2658.32</v>
      </c>
      <c r="N200" s="161">
        <v>-376.23</v>
      </c>
      <c r="O200" s="161">
        <v>-131017.45</v>
      </c>
      <c r="P200" s="161">
        <v>-38263.97</v>
      </c>
      <c r="Q200" s="161">
        <v>-13883.23</v>
      </c>
      <c r="R200" s="161">
        <v>0</v>
      </c>
      <c r="S200" s="161">
        <v>-1676.13</v>
      </c>
      <c r="T200" s="161">
        <v>-14433.01</v>
      </c>
      <c r="U200" s="161">
        <v>-4.68</v>
      </c>
      <c r="V200" s="161">
        <v>-31140.100000000002</v>
      </c>
      <c r="W200" s="161">
        <v>-283.25</v>
      </c>
      <c r="X200" s="161">
        <v>0</v>
      </c>
      <c r="Y200" s="161">
        <v>0</v>
      </c>
      <c r="Z200" s="161">
        <v>0</v>
      </c>
      <c r="AA200" s="161">
        <v>0</v>
      </c>
      <c r="AB200" s="161">
        <v>0</v>
      </c>
      <c r="AC200" s="161">
        <v>0</v>
      </c>
      <c r="AD200" s="161">
        <v>0</v>
      </c>
      <c r="AE200" s="161">
        <v>0</v>
      </c>
      <c r="AF200" s="161">
        <v>0</v>
      </c>
      <c r="AG200" s="161">
        <v>0</v>
      </c>
      <c r="AH200" s="161">
        <v>0</v>
      </c>
      <c r="AI200" s="161">
        <v>0</v>
      </c>
    </row>
    <row r="201" spans="1:35">
      <c r="A201" s="145">
        <f t="shared" si="31"/>
        <v>186</v>
      </c>
      <c r="B201" s="95" t="s">
        <v>170</v>
      </c>
      <c r="C201" s="160" t="s">
        <v>233</v>
      </c>
      <c r="D201" s="142">
        <f t="shared" si="39"/>
        <v>23291.57</v>
      </c>
      <c r="E201" s="161">
        <v>9707.32</v>
      </c>
      <c r="F201" s="161">
        <v>1302.9000000000001</v>
      </c>
      <c r="G201" s="161">
        <v>77.64</v>
      </c>
      <c r="H201" s="161">
        <v>0</v>
      </c>
      <c r="I201" s="161">
        <v>0</v>
      </c>
      <c r="J201" s="161">
        <v>4.2700000000000005</v>
      </c>
      <c r="K201" s="161">
        <v>0</v>
      </c>
      <c r="L201" s="161">
        <v>415.16</v>
      </c>
      <c r="M201" s="161">
        <v>134.02000000000001</v>
      </c>
      <c r="N201" s="161">
        <v>18.97</v>
      </c>
      <c r="O201" s="161">
        <v>6605.5</v>
      </c>
      <c r="P201" s="161">
        <v>1929.15</v>
      </c>
      <c r="Q201" s="161">
        <v>699.95</v>
      </c>
      <c r="R201" s="161">
        <v>0</v>
      </c>
      <c r="S201" s="161">
        <v>84.51</v>
      </c>
      <c r="T201" s="161">
        <v>727.67</v>
      </c>
      <c r="U201" s="161">
        <v>0.24</v>
      </c>
      <c r="V201" s="161">
        <v>1569.99</v>
      </c>
      <c r="W201" s="161">
        <v>14.280000000000001</v>
      </c>
      <c r="X201" s="161">
        <v>0</v>
      </c>
      <c r="Y201" s="161">
        <v>0</v>
      </c>
      <c r="Z201" s="161">
        <v>0</v>
      </c>
      <c r="AA201" s="161">
        <v>0</v>
      </c>
      <c r="AB201" s="161">
        <v>0</v>
      </c>
      <c r="AC201" s="161">
        <v>0</v>
      </c>
      <c r="AD201" s="161">
        <v>0</v>
      </c>
      <c r="AE201" s="161">
        <v>0</v>
      </c>
      <c r="AF201" s="161">
        <v>0</v>
      </c>
      <c r="AG201" s="161">
        <v>0</v>
      </c>
      <c r="AH201" s="161">
        <v>0</v>
      </c>
      <c r="AI201" s="161">
        <v>0</v>
      </c>
    </row>
    <row r="202" spans="1:35">
      <c r="A202" s="145">
        <f t="shared" si="31"/>
        <v>187</v>
      </c>
      <c r="B202" s="156" t="s">
        <v>161</v>
      </c>
      <c r="C202" s="160" t="s">
        <v>233</v>
      </c>
      <c r="D202" s="142">
        <f>SUM(E202:AI202)</f>
        <v>-399623.94999999995</v>
      </c>
      <c r="E202" s="161">
        <v>-166552.94</v>
      </c>
      <c r="F202" s="161">
        <v>-22354.46</v>
      </c>
      <c r="G202" s="161">
        <v>-1332.16</v>
      </c>
      <c r="H202" s="161">
        <v>0</v>
      </c>
      <c r="I202" s="161">
        <v>0</v>
      </c>
      <c r="J202" s="161">
        <v>-73.19</v>
      </c>
      <c r="K202" s="161">
        <v>0</v>
      </c>
      <c r="L202" s="161">
        <v>-7123.05</v>
      </c>
      <c r="M202" s="161">
        <v>-2299.52</v>
      </c>
      <c r="N202" s="161">
        <v>-325.45</v>
      </c>
      <c r="O202" s="161">
        <v>-113333.56</v>
      </c>
      <c r="P202" s="161">
        <v>-33099.35</v>
      </c>
      <c r="Q202" s="161">
        <v>-12009.36</v>
      </c>
      <c r="R202" s="161">
        <v>0</v>
      </c>
      <c r="S202" s="161">
        <v>-1449.89</v>
      </c>
      <c r="T202" s="161">
        <v>-12484.94</v>
      </c>
      <c r="U202" s="161">
        <v>-4.05</v>
      </c>
      <c r="V202" s="161">
        <v>-26937.010000000002</v>
      </c>
      <c r="W202" s="161">
        <v>-245.02</v>
      </c>
      <c r="X202" s="161">
        <v>0</v>
      </c>
      <c r="Y202" s="161">
        <v>0</v>
      </c>
      <c r="Z202" s="161">
        <v>0</v>
      </c>
      <c r="AA202" s="161">
        <v>0</v>
      </c>
      <c r="AB202" s="161">
        <v>0</v>
      </c>
      <c r="AC202" s="161">
        <v>0</v>
      </c>
      <c r="AD202" s="161">
        <v>0</v>
      </c>
      <c r="AE202" s="161">
        <v>0</v>
      </c>
      <c r="AF202" s="161">
        <v>0</v>
      </c>
      <c r="AG202" s="161">
        <v>0</v>
      </c>
      <c r="AH202" s="161">
        <v>0</v>
      </c>
      <c r="AI202" s="161">
        <v>0</v>
      </c>
    </row>
    <row r="203" spans="1:35">
      <c r="A203" s="145">
        <f t="shared" si="31"/>
        <v>188</v>
      </c>
      <c r="B203" s="166" t="s">
        <v>171</v>
      </c>
      <c r="D203" s="142">
        <f t="shared" ref="D203:AI203" si="40">SUM(D194:D202)</f>
        <v>-171043790.61000001</v>
      </c>
      <c r="E203" s="142">
        <f t="shared" si="40"/>
        <v>-71286632.940000013</v>
      </c>
      <c r="F203" s="142">
        <f t="shared" si="40"/>
        <v>-9567973.370000001</v>
      </c>
      <c r="G203" s="142">
        <f t="shared" si="40"/>
        <v>-570178.16999999993</v>
      </c>
      <c r="H203" s="142">
        <f t="shared" si="40"/>
        <v>0</v>
      </c>
      <c r="I203" s="142">
        <f t="shared" si="40"/>
        <v>0</v>
      </c>
      <c r="J203" s="142">
        <f t="shared" si="40"/>
        <v>-31325.739999999998</v>
      </c>
      <c r="K203" s="142">
        <f t="shared" si="40"/>
        <v>0</v>
      </c>
      <c r="L203" s="142">
        <f t="shared" si="40"/>
        <v>-3048750.6900000004</v>
      </c>
      <c r="M203" s="142">
        <f t="shared" si="40"/>
        <v>-984222.86</v>
      </c>
      <c r="N203" s="142">
        <f t="shared" si="40"/>
        <v>-139294.33000000002</v>
      </c>
      <c r="O203" s="142">
        <f t="shared" si="40"/>
        <v>-48508108.270000011</v>
      </c>
      <c r="P203" s="142">
        <f t="shared" si="40"/>
        <v>-14166915.27</v>
      </c>
      <c r="Q203" s="142">
        <f t="shared" si="40"/>
        <v>-5140146.8400000008</v>
      </c>
      <c r="R203" s="142">
        <f t="shared" si="40"/>
        <v>0</v>
      </c>
      <c r="S203" s="142">
        <f t="shared" si="40"/>
        <v>-620571.75</v>
      </c>
      <c r="T203" s="142">
        <f t="shared" si="40"/>
        <v>-5343702.3</v>
      </c>
      <c r="U203" s="142">
        <f t="shared" si="40"/>
        <v>-1733.43</v>
      </c>
      <c r="V203" s="142">
        <f t="shared" si="40"/>
        <v>-11529361.479999999</v>
      </c>
      <c r="W203" s="142">
        <f t="shared" si="40"/>
        <v>-104873.17</v>
      </c>
      <c r="X203" s="142">
        <f t="shared" si="40"/>
        <v>0</v>
      </c>
      <c r="Y203" s="142">
        <f t="shared" si="40"/>
        <v>0</v>
      </c>
      <c r="Z203" s="142">
        <f t="shared" si="40"/>
        <v>0</v>
      </c>
      <c r="AA203" s="142">
        <f t="shared" si="40"/>
        <v>0</v>
      </c>
      <c r="AB203" s="142">
        <f t="shared" si="40"/>
        <v>0</v>
      </c>
      <c r="AC203" s="142">
        <f t="shared" si="40"/>
        <v>0</v>
      </c>
      <c r="AD203" s="142">
        <f t="shared" si="40"/>
        <v>0</v>
      </c>
      <c r="AE203" s="142">
        <f t="shared" si="40"/>
        <v>0</v>
      </c>
      <c r="AF203" s="142">
        <f t="shared" si="40"/>
        <v>0</v>
      </c>
      <c r="AG203" s="142">
        <f t="shared" si="40"/>
        <v>0</v>
      </c>
      <c r="AH203" s="142">
        <f t="shared" si="40"/>
        <v>0</v>
      </c>
      <c r="AI203" s="142">
        <f t="shared" si="40"/>
        <v>0</v>
      </c>
    </row>
    <row r="204" spans="1:35">
      <c r="A204" s="145">
        <f t="shared" si="31"/>
        <v>189</v>
      </c>
      <c r="B204" s="145"/>
      <c r="D204" s="97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</row>
    <row r="205" spans="1:35">
      <c r="A205" s="145">
        <f t="shared" si="31"/>
        <v>190</v>
      </c>
      <c r="B205" s="173" t="s">
        <v>172</v>
      </c>
      <c r="D205" s="97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</row>
    <row r="206" spans="1:35">
      <c r="A206" s="145">
        <f t="shared" si="31"/>
        <v>191</v>
      </c>
      <c r="B206" s="172" t="s">
        <v>712</v>
      </c>
      <c r="C206" s="160" t="s">
        <v>248</v>
      </c>
      <c r="D206" s="142">
        <f t="shared" ref="D206:D208" si="41">SUM(E206:AI206)</f>
        <v>-372038.93</v>
      </c>
      <c r="E206" s="161">
        <v>-176782.54</v>
      </c>
      <c r="F206" s="161">
        <v>-25062.400000000001</v>
      </c>
      <c r="G206" s="161">
        <v>-1951.02</v>
      </c>
      <c r="H206" s="161">
        <v>-1621.51</v>
      </c>
      <c r="I206" s="161">
        <v>-1980.3700000000001</v>
      </c>
      <c r="J206" s="161">
        <v>-59.89</v>
      </c>
      <c r="K206" s="161">
        <v>0</v>
      </c>
      <c r="L206" s="161">
        <v>-8925.880000000001</v>
      </c>
      <c r="M206" s="161">
        <v>0</v>
      </c>
      <c r="N206" s="161">
        <v>-532.61</v>
      </c>
      <c r="O206" s="161">
        <v>-97981.14</v>
      </c>
      <c r="P206" s="161">
        <v>-28467.81</v>
      </c>
      <c r="Q206" s="161">
        <v>0</v>
      </c>
      <c r="R206" s="161">
        <v>-1655.6000000000001</v>
      </c>
      <c r="S206" s="161">
        <v>0</v>
      </c>
      <c r="T206" s="161">
        <v>0</v>
      </c>
      <c r="U206" s="161">
        <v>-254</v>
      </c>
      <c r="V206" s="161">
        <v>-25049.38</v>
      </c>
      <c r="W206" s="161">
        <v>-1714.78</v>
      </c>
      <c r="X206" s="161">
        <v>0</v>
      </c>
      <c r="Y206" s="161">
        <v>0</v>
      </c>
      <c r="Z206" s="161">
        <v>0</v>
      </c>
      <c r="AA206" s="161">
        <v>0</v>
      </c>
      <c r="AB206" s="161">
        <v>0</v>
      </c>
      <c r="AC206" s="161">
        <v>0</v>
      </c>
      <c r="AD206" s="161">
        <v>0</v>
      </c>
      <c r="AE206" s="161">
        <v>0</v>
      </c>
      <c r="AF206" s="161">
        <v>0</v>
      </c>
      <c r="AG206" s="161">
        <v>0</v>
      </c>
      <c r="AH206" s="161">
        <v>0</v>
      </c>
      <c r="AI206" s="161">
        <v>0</v>
      </c>
    </row>
    <row r="207" spans="1:35">
      <c r="A207" s="145">
        <f t="shared" si="31"/>
        <v>192</v>
      </c>
      <c r="B207" s="172" t="s">
        <v>92</v>
      </c>
      <c r="C207" s="160" t="s">
        <v>248</v>
      </c>
      <c r="D207" s="142">
        <f t="shared" si="41"/>
        <v>-1698813.62</v>
      </c>
      <c r="E207" s="161">
        <v>-807228.91</v>
      </c>
      <c r="F207" s="161">
        <v>-114440.57</v>
      </c>
      <c r="G207" s="161">
        <v>-8908.8000000000011</v>
      </c>
      <c r="H207" s="161">
        <v>-7404.18</v>
      </c>
      <c r="I207" s="161">
        <v>-9042.83</v>
      </c>
      <c r="J207" s="161">
        <v>-273.47000000000003</v>
      </c>
      <c r="K207" s="161">
        <v>0</v>
      </c>
      <c r="L207" s="161">
        <v>-40757.599999999999</v>
      </c>
      <c r="M207" s="161">
        <v>0</v>
      </c>
      <c r="N207" s="161">
        <v>-2432.0300000000002</v>
      </c>
      <c r="O207" s="161">
        <v>-447403.98</v>
      </c>
      <c r="P207" s="161">
        <v>-129990.43000000001</v>
      </c>
      <c r="Q207" s="161">
        <v>0</v>
      </c>
      <c r="R207" s="161">
        <v>-7559.83</v>
      </c>
      <c r="S207" s="161">
        <v>0</v>
      </c>
      <c r="T207" s="161">
        <v>0</v>
      </c>
      <c r="U207" s="161">
        <v>-1159.81</v>
      </c>
      <c r="V207" s="161">
        <v>-114381.12</v>
      </c>
      <c r="W207" s="161">
        <v>-7830.06</v>
      </c>
      <c r="X207" s="161">
        <v>0</v>
      </c>
      <c r="Y207" s="161">
        <v>0</v>
      </c>
      <c r="Z207" s="161">
        <v>0</v>
      </c>
      <c r="AA207" s="161">
        <v>0</v>
      </c>
      <c r="AB207" s="161">
        <v>0</v>
      </c>
      <c r="AC207" s="161">
        <v>0</v>
      </c>
      <c r="AD207" s="161">
        <v>0</v>
      </c>
      <c r="AE207" s="161">
        <v>0</v>
      </c>
      <c r="AF207" s="161">
        <v>0</v>
      </c>
      <c r="AG207" s="161">
        <v>0</v>
      </c>
      <c r="AH207" s="161">
        <v>0</v>
      </c>
      <c r="AI207" s="161">
        <v>0</v>
      </c>
    </row>
    <row r="208" spans="1:35">
      <c r="A208" s="145">
        <f t="shared" si="31"/>
        <v>193</v>
      </c>
      <c r="B208" s="172" t="s">
        <v>93</v>
      </c>
      <c r="C208" s="160" t="s">
        <v>248</v>
      </c>
      <c r="D208" s="142">
        <f t="shared" si="41"/>
        <v>-42056553.980000012</v>
      </c>
      <c r="E208" s="161">
        <v>-19984102.879999999</v>
      </c>
      <c r="F208" s="161">
        <v>-2833139.48</v>
      </c>
      <c r="G208" s="161">
        <v>-220550.04</v>
      </c>
      <c r="H208" s="161">
        <v>-183301.11000000002</v>
      </c>
      <c r="I208" s="161">
        <v>-223868.19</v>
      </c>
      <c r="J208" s="161">
        <v>-6770.1</v>
      </c>
      <c r="K208" s="161">
        <v>0</v>
      </c>
      <c r="L208" s="161">
        <v>-1009012.42</v>
      </c>
      <c r="M208" s="161">
        <v>0</v>
      </c>
      <c r="N208" s="161">
        <v>-60208.39</v>
      </c>
      <c r="O208" s="161">
        <v>-11076123.66</v>
      </c>
      <c r="P208" s="161">
        <v>-3218098.57</v>
      </c>
      <c r="Q208" s="161">
        <v>0</v>
      </c>
      <c r="R208" s="161">
        <v>-187154.45</v>
      </c>
      <c r="S208" s="161">
        <v>0</v>
      </c>
      <c r="T208" s="161">
        <v>0</v>
      </c>
      <c r="U208" s="161">
        <v>-28712.71</v>
      </c>
      <c r="V208" s="161">
        <v>-2831667.71</v>
      </c>
      <c r="W208" s="161">
        <v>-193844.27</v>
      </c>
      <c r="X208" s="161">
        <v>0</v>
      </c>
      <c r="Y208" s="161">
        <v>0</v>
      </c>
      <c r="Z208" s="161">
        <v>0</v>
      </c>
      <c r="AA208" s="161">
        <v>0</v>
      </c>
      <c r="AB208" s="161">
        <v>0</v>
      </c>
      <c r="AC208" s="161">
        <v>0</v>
      </c>
      <c r="AD208" s="161">
        <v>0</v>
      </c>
      <c r="AE208" s="161">
        <v>0</v>
      </c>
      <c r="AF208" s="161">
        <v>0</v>
      </c>
      <c r="AG208" s="161">
        <v>0</v>
      </c>
      <c r="AH208" s="161">
        <v>0</v>
      </c>
      <c r="AI208" s="161">
        <v>0</v>
      </c>
    </row>
    <row r="209" spans="1:35">
      <c r="A209" s="145">
        <f t="shared" si="31"/>
        <v>194</v>
      </c>
      <c r="B209" s="172" t="s">
        <v>713</v>
      </c>
    </row>
    <row r="210" spans="1:35">
      <c r="A210" s="145">
        <f t="shared" ref="A210:A273" si="42">A209+1</f>
        <v>195</v>
      </c>
      <c r="B210" s="174" t="s">
        <v>714</v>
      </c>
      <c r="C210" s="160" t="s">
        <v>632</v>
      </c>
      <c r="D210" s="142">
        <f t="shared" ref="D210:D212" si="43">SUM(E210:AI210)</f>
        <v>0</v>
      </c>
      <c r="E210" s="161">
        <v>0</v>
      </c>
      <c r="F210" s="161">
        <v>0</v>
      </c>
      <c r="G210" s="161">
        <v>0</v>
      </c>
      <c r="H210" s="161">
        <v>0</v>
      </c>
      <c r="I210" s="161">
        <v>0</v>
      </c>
      <c r="J210" s="161">
        <v>0</v>
      </c>
      <c r="K210" s="161">
        <v>0</v>
      </c>
      <c r="L210" s="161">
        <v>0</v>
      </c>
      <c r="M210" s="161">
        <v>0</v>
      </c>
      <c r="N210" s="161">
        <v>0</v>
      </c>
      <c r="O210" s="161">
        <v>0</v>
      </c>
      <c r="P210" s="161">
        <v>0</v>
      </c>
      <c r="Q210" s="161">
        <v>0</v>
      </c>
      <c r="R210" s="161">
        <v>0</v>
      </c>
      <c r="S210" s="161">
        <v>0</v>
      </c>
      <c r="T210" s="161">
        <v>0</v>
      </c>
      <c r="U210" s="161">
        <v>0</v>
      </c>
      <c r="V210" s="161">
        <v>0</v>
      </c>
      <c r="W210" s="161">
        <v>0</v>
      </c>
      <c r="X210" s="161">
        <v>0</v>
      </c>
      <c r="Y210" s="161">
        <v>0</v>
      </c>
      <c r="Z210" s="161">
        <v>0</v>
      </c>
      <c r="AA210" s="161">
        <v>0</v>
      </c>
      <c r="AB210" s="161">
        <v>0</v>
      </c>
      <c r="AC210" s="161">
        <v>0</v>
      </c>
      <c r="AD210" s="161">
        <v>0</v>
      </c>
      <c r="AE210" s="161">
        <v>0</v>
      </c>
      <c r="AF210" s="161">
        <v>0</v>
      </c>
      <c r="AG210" s="161">
        <v>0</v>
      </c>
      <c r="AH210" s="161">
        <v>0</v>
      </c>
      <c r="AI210" s="161">
        <v>0</v>
      </c>
    </row>
    <row r="211" spans="1:35">
      <c r="A211" s="145">
        <f t="shared" si="42"/>
        <v>196</v>
      </c>
      <c r="B211" s="174" t="s">
        <v>715</v>
      </c>
      <c r="C211" s="160" t="s">
        <v>259</v>
      </c>
      <c r="D211" s="142">
        <f t="shared" si="43"/>
        <v>-23353310.740000002</v>
      </c>
      <c r="E211" s="161">
        <v>-11096842.699999999</v>
      </c>
      <c r="F211" s="161">
        <v>-1573195.62</v>
      </c>
      <c r="G211" s="161">
        <v>-122467.8</v>
      </c>
      <c r="H211" s="161">
        <v>-101784.08</v>
      </c>
      <c r="I211" s="161">
        <v>-124310.31</v>
      </c>
      <c r="J211" s="161">
        <v>-3759.32</v>
      </c>
      <c r="K211" s="161">
        <v>0</v>
      </c>
      <c r="L211" s="161">
        <v>-560287.96</v>
      </c>
      <c r="M211" s="161">
        <v>0</v>
      </c>
      <c r="N211" s="161">
        <v>-33432.730000000003</v>
      </c>
      <c r="O211" s="161">
        <v>-6150388.7699999996</v>
      </c>
      <c r="P211" s="161">
        <v>-1786957.06</v>
      </c>
      <c r="Q211" s="161">
        <v>0</v>
      </c>
      <c r="R211" s="161">
        <v>-103923.78</v>
      </c>
      <c r="S211" s="161">
        <v>0</v>
      </c>
      <c r="T211" s="161">
        <v>0</v>
      </c>
      <c r="U211" s="161">
        <v>-15943.7</v>
      </c>
      <c r="V211" s="161">
        <v>-1572378.38</v>
      </c>
      <c r="W211" s="161">
        <v>-107638.53</v>
      </c>
      <c r="X211" s="161">
        <v>0</v>
      </c>
      <c r="Y211" s="161">
        <v>0</v>
      </c>
      <c r="Z211" s="161">
        <v>0</v>
      </c>
      <c r="AA211" s="161">
        <v>0</v>
      </c>
      <c r="AB211" s="161">
        <v>0</v>
      </c>
      <c r="AC211" s="161">
        <v>0</v>
      </c>
      <c r="AD211" s="161">
        <v>0</v>
      </c>
      <c r="AE211" s="161">
        <v>0</v>
      </c>
      <c r="AF211" s="161">
        <v>0</v>
      </c>
      <c r="AG211" s="161">
        <v>0</v>
      </c>
      <c r="AH211" s="161">
        <v>0</v>
      </c>
      <c r="AI211" s="161">
        <v>0</v>
      </c>
    </row>
    <row r="212" spans="1:35">
      <c r="A212" s="145">
        <f t="shared" si="42"/>
        <v>197</v>
      </c>
      <c r="B212" s="174" t="s">
        <v>716</v>
      </c>
      <c r="C212" s="160" t="s">
        <v>261</v>
      </c>
      <c r="D212" s="142">
        <f t="shared" si="43"/>
        <v>-13312416.140000001</v>
      </c>
      <c r="E212" s="161">
        <v>-7614506.04</v>
      </c>
      <c r="F212" s="161">
        <v>-991443.03</v>
      </c>
      <c r="G212" s="161">
        <v>-72870.17</v>
      </c>
      <c r="H212" s="161">
        <v>-57120.15</v>
      </c>
      <c r="I212" s="161">
        <v>-47620.05</v>
      </c>
      <c r="J212" s="161">
        <v>-1440.1000000000001</v>
      </c>
      <c r="K212" s="161">
        <v>0</v>
      </c>
      <c r="L212" s="161">
        <v>-243046.67</v>
      </c>
      <c r="M212" s="161">
        <v>0</v>
      </c>
      <c r="N212" s="161">
        <v>-22557.760000000002</v>
      </c>
      <c r="O212" s="161">
        <v>-2927801.92</v>
      </c>
      <c r="P212" s="161">
        <v>-560915.9</v>
      </c>
      <c r="Q212" s="161">
        <v>0</v>
      </c>
      <c r="R212" s="161">
        <v>-39810.5</v>
      </c>
      <c r="S212" s="161">
        <v>0</v>
      </c>
      <c r="T212" s="161">
        <v>0</v>
      </c>
      <c r="U212" s="161">
        <v>-11503.72</v>
      </c>
      <c r="V212" s="161">
        <v>-629129.94000000006</v>
      </c>
      <c r="W212" s="161">
        <v>-92650.19</v>
      </c>
      <c r="X212" s="161">
        <v>0</v>
      </c>
      <c r="Y212" s="161">
        <v>0</v>
      </c>
      <c r="Z212" s="161">
        <v>0</v>
      </c>
      <c r="AA212" s="161">
        <v>0</v>
      </c>
      <c r="AB212" s="161">
        <v>0</v>
      </c>
      <c r="AC212" s="161">
        <v>0</v>
      </c>
      <c r="AD212" s="161">
        <v>0</v>
      </c>
      <c r="AE212" s="161">
        <v>0</v>
      </c>
      <c r="AF212" s="161">
        <v>0</v>
      </c>
      <c r="AG212" s="161">
        <v>0</v>
      </c>
      <c r="AH212" s="161">
        <v>0</v>
      </c>
      <c r="AI212" s="161">
        <v>0</v>
      </c>
    </row>
    <row r="213" spans="1:35">
      <c r="A213" s="145">
        <f t="shared" si="42"/>
        <v>198</v>
      </c>
      <c r="B213" s="172" t="s">
        <v>717</v>
      </c>
      <c r="C213" s="160"/>
      <c r="D213" s="142">
        <f>SUM(D210:D212)</f>
        <v>-36665726.880000003</v>
      </c>
      <c r="E213" s="142">
        <f t="shared" ref="E213:AI213" si="44">SUM(E210:E212)</f>
        <v>-18711348.739999998</v>
      </c>
      <c r="F213" s="142">
        <f t="shared" si="44"/>
        <v>-2564638.6500000004</v>
      </c>
      <c r="G213" s="142">
        <f t="shared" si="44"/>
        <v>-195337.97</v>
      </c>
      <c r="H213" s="142">
        <f t="shared" si="44"/>
        <v>-158904.23000000001</v>
      </c>
      <c r="I213" s="142">
        <f t="shared" si="44"/>
        <v>-171930.36</v>
      </c>
      <c r="J213" s="142">
        <f t="shared" si="44"/>
        <v>-5199.42</v>
      </c>
      <c r="K213" s="142">
        <f t="shared" si="44"/>
        <v>0</v>
      </c>
      <c r="L213" s="142">
        <f t="shared" si="44"/>
        <v>-803334.63</v>
      </c>
      <c r="M213" s="142">
        <f t="shared" si="44"/>
        <v>0</v>
      </c>
      <c r="N213" s="142">
        <f t="shared" si="44"/>
        <v>-55990.490000000005</v>
      </c>
      <c r="O213" s="142">
        <f t="shared" si="44"/>
        <v>-9078190.6899999995</v>
      </c>
      <c r="P213" s="142">
        <f t="shared" si="44"/>
        <v>-2347872.96</v>
      </c>
      <c r="Q213" s="142">
        <f t="shared" si="44"/>
        <v>0</v>
      </c>
      <c r="R213" s="142">
        <f t="shared" si="44"/>
        <v>-143734.28</v>
      </c>
      <c r="S213" s="142">
        <f t="shared" si="44"/>
        <v>0</v>
      </c>
      <c r="T213" s="142">
        <f t="shared" si="44"/>
        <v>0</v>
      </c>
      <c r="U213" s="142">
        <f t="shared" si="44"/>
        <v>-27447.42</v>
      </c>
      <c r="V213" s="142">
        <f t="shared" si="44"/>
        <v>-2201508.3199999998</v>
      </c>
      <c r="W213" s="142">
        <f t="shared" si="44"/>
        <v>-200288.72</v>
      </c>
      <c r="X213" s="142">
        <f t="shared" si="44"/>
        <v>0</v>
      </c>
      <c r="Y213" s="142">
        <f t="shared" si="44"/>
        <v>0</v>
      </c>
      <c r="Z213" s="142">
        <f t="shared" si="44"/>
        <v>0</v>
      </c>
      <c r="AA213" s="142">
        <f t="shared" si="44"/>
        <v>0</v>
      </c>
      <c r="AB213" s="142">
        <f t="shared" si="44"/>
        <v>0</v>
      </c>
      <c r="AC213" s="142">
        <f t="shared" si="44"/>
        <v>0</v>
      </c>
      <c r="AD213" s="142">
        <f t="shared" si="44"/>
        <v>0</v>
      </c>
      <c r="AE213" s="142">
        <f t="shared" si="44"/>
        <v>0</v>
      </c>
      <c r="AF213" s="142">
        <f t="shared" si="44"/>
        <v>0</v>
      </c>
      <c r="AG213" s="142">
        <f t="shared" si="44"/>
        <v>0</v>
      </c>
      <c r="AH213" s="142">
        <f t="shared" si="44"/>
        <v>0</v>
      </c>
      <c r="AI213" s="142">
        <f t="shared" si="44"/>
        <v>0</v>
      </c>
    </row>
    <row r="214" spans="1:35">
      <c r="A214" s="145">
        <f t="shared" si="42"/>
        <v>199</v>
      </c>
      <c r="B214" s="172"/>
      <c r="C214" s="160"/>
      <c r="D214" s="142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</row>
    <row r="215" spans="1:35">
      <c r="A215" s="145">
        <f t="shared" si="42"/>
        <v>200</v>
      </c>
      <c r="B215" s="172" t="s">
        <v>718</v>
      </c>
    </row>
    <row r="216" spans="1:35">
      <c r="A216" s="145">
        <f t="shared" si="42"/>
        <v>201</v>
      </c>
      <c r="B216" s="174" t="s">
        <v>719</v>
      </c>
      <c r="C216" s="160" t="s">
        <v>634</v>
      </c>
      <c r="D216" s="142">
        <f t="shared" ref="D216:D218" si="45">SUM(E216:AI216)</f>
        <v>0</v>
      </c>
      <c r="E216" s="161">
        <v>0</v>
      </c>
      <c r="F216" s="161">
        <v>0</v>
      </c>
      <c r="G216" s="161">
        <v>0</v>
      </c>
      <c r="H216" s="161">
        <v>0</v>
      </c>
      <c r="I216" s="161">
        <v>0</v>
      </c>
      <c r="J216" s="161">
        <v>0</v>
      </c>
      <c r="K216" s="161">
        <v>0</v>
      </c>
      <c r="L216" s="161">
        <v>0</v>
      </c>
      <c r="M216" s="161">
        <v>0</v>
      </c>
      <c r="N216" s="161">
        <v>0</v>
      </c>
      <c r="O216" s="161">
        <v>0</v>
      </c>
      <c r="P216" s="161">
        <v>0</v>
      </c>
      <c r="Q216" s="161">
        <v>0</v>
      </c>
      <c r="R216" s="161">
        <v>0</v>
      </c>
      <c r="S216" s="161">
        <v>0</v>
      </c>
      <c r="T216" s="161">
        <v>0</v>
      </c>
      <c r="U216" s="161">
        <v>0</v>
      </c>
      <c r="V216" s="161">
        <v>0</v>
      </c>
      <c r="W216" s="161">
        <v>0</v>
      </c>
      <c r="X216" s="161">
        <v>0</v>
      </c>
      <c r="Y216" s="161">
        <v>0</v>
      </c>
      <c r="Z216" s="161">
        <v>0</v>
      </c>
      <c r="AA216" s="161">
        <v>0</v>
      </c>
      <c r="AB216" s="161">
        <v>0</v>
      </c>
      <c r="AC216" s="161">
        <v>0</v>
      </c>
      <c r="AD216" s="161">
        <v>0</v>
      </c>
      <c r="AE216" s="161">
        <v>0</v>
      </c>
      <c r="AF216" s="161">
        <v>0</v>
      </c>
      <c r="AG216" s="161">
        <v>0</v>
      </c>
      <c r="AH216" s="161">
        <v>0</v>
      </c>
      <c r="AI216" s="161">
        <v>0</v>
      </c>
    </row>
    <row r="217" spans="1:35">
      <c r="A217" s="145">
        <f t="shared" si="42"/>
        <v>202</v>
      </c>
      <c r="B217" s="174" t="s">
        <v>720</v>
      </c>
      <c r="C217" s="160" t="s">
        <v>263</v>
      </c>
      <c r="D217" s="142">
        <f t="shared" si="45"/>
        <v>-19247328.490000006</v>
      </c>
      <c r="E217" s="161">
        <v>-9145794.3200000003</v>
      </c>
      <c r="F217" s="161">
        <v>-1296596.1499999999</v>
      </c>
      <c r="G217" s="161">
        <v>-100935.49</v>
      </c>
      <c r="H217" s="161">
        <v>-83888.39</v>
      </c>
      <c r="I217" s="161">
        <v>-102454.06</v>
      </c>
      <c r="J217" s="161">
        <v>-3098.36</v>
      </c>
      <c r="K217" s="161">
        <v>0</v>
      </c>
      <c r="L217" s="161">
        <v>-461778.05</v>
      </c>
      <c r="M217" s="161">
        <v>0</v>
      </c>
      <c r="N217" s="161">
        <v>-27554.58</v>
      </c>
      <c r="O217" s="161">
        <v>-5069026.59</v>
      </c>
      <c r="P217" s="161">
        <v>-1472774.03</v>
      </c>
      <c r="Q217" s="161">
        <v>0</v>
      </c>
      <c r="R217" s="161">
        <v>-85651.89</v>
      </c>
      <c r="S217" s="161">
        <v>0</v>
      </c>
      <c r="T217" s="161">
        <v>0</v>
      </c>
      <c r="U217" s="161">
        <v>-13140.470000000001</v>
      </c>
      <c r="V217" s="161">
        <v>-1295922.6000000001</v>
      </c>
      <c r="W217" s="161">
        <v>-88713.51</v>
      </c>
      <c r="X217" s="161">
        <v>0</v>
      </c>
      <c r="Y217" s="161">
        <v>0</v>
      </c>
      <c r="Z217" s="161">
        <v>0</v>
      </c>
      <c r="AA217" s="161">
        <v>0</v>
      </c>
      <c r="AB217" s="161">
        <v>0</v>
      </c>
      <c r="AC217" s="161">
        <v>0</v>
      </c>
      <c r="AD217" s="161">
        <v>0</v>
      </c>
      <c r="AE217" s="161">
        <v>0</v>
      </c>
      <c r="AF217" s="161">
        <v>0</v>
      </c>
      <c r="AG217" s="161">
        <v>0</v>
      </c>
      <c r="AH217" s="161">
        <v>0</v>
      </c>
      <c r="AI217" s="161">
        <v>0</v>
      </c>
    </row>
    <row r="218" spans="1:35">
      <c r="A218" s="145">
        <f t="shared" si="42"/>
        <v>203</v>
      </c>
      <c r="B218" s="174" t="s">
        <v>721</v>
      </c>
      <c r="C218" s="160" t="s">
        <v>265</v>
      </c>
      <c r="D218" s="142">
        <f t="shared" si="45"/>
        <v>-3042647.03</v>
      </c>
      <c r="E218" s="161">
        <v>-1740349.31</v>
      </c>
      <c r="F218" s="161">
        <v>-226601.33000000002</v>
      </c>
      <c r="G218" s="161">
        <v>-16654.990000000002</v>
      </c>
      <c r="H218" s="161">
        <v>-13055.220000000001</v>
      </c>
      <c r="I218" s="161">
        <v>-10883.9</v>
      </c>
      <c r="J218" s="161">
        <v>-329.14</v>
      </c>
      <c r="K218" s="161">
        <v>0</v>
      </c>
      <c r="L218" s="161">
        <v>-55550.04</v>
      </c>
      <c r="M218" s="161">
        <v>0</v>
      </c>
      <c r="N218" s="161">
        <v>-5155.74</v>
      </c>
      <c r="O218" s="161">
        <v>-669169.87</v>
      </c>
      <c r="P218" s="161">
        <v>-128201.3</v>
      </c>
      <c r="Q218" s="161">
        <v>0</v>
      </c>
      <c r="R218" s="161">
        <v>-9098.9699999999993</v>
      </c>
      <c r="S218" s="161">
        <v>0</v>
      </c>
      <c r="T218" s="161">
        <v>0</v>
      </c>
      <c r="U218" s="161">
        <v>-2629.26</v>
      </c>
      <c r="V218" s="161">
        <v>-143792.1</v>
      </c>
      <c r="W218" s="161">
        <v>-21175.86</v>
      </c>
      <c r="X218" s="161">
        <v>0</v>
      </c>
      <c r="Y218" s="161">
        <v>0</v>
      </c>
      <c r="Z218" s="161">
        <v>0</v>
      </c>
      <c r="AA218" s="161">
        <v>0</v>
      </c>
      <c r="AB218" s="161">
        <v>0</v>
      </c>
      <c r="AC218" s="161">
        <v>0</v>
      </c>
      <c r="AD218" s="161">
        <v>0</v>
      </c>
      <c r="AE218" s="161">
        <v>0</v>
      </c>
      <c r="AF218" s="161">
        <v>0</v>
      </c>
      <c r="AG218" s="161">
        <v>0</v>
      </c>
      <c r="AH218" s="161">
        <v>0</v>
      </c>
      <c r="AI218" s="161">
        <v>0</v>
      </c>
    </row>
    <row r="219" spans="1:35">
      <c r="A219" s="145">
        <f t="shared" si="42"/>
        <v>204</v>
      </c>
      <c r="B219" s="172" t="s">
        <v>722</v>
      </c>
      <c r="C219" s="160"/>
      <c r="D219" s="142">
        <f>SUM(D216:D218)</f>
        <v>-22289975.520000007</v>
      </c>
      <c r="E219" s="142">
        <f t="shared" ref="E219:AI219" si="46">SUM(E216:E218)</f>
        <v>-10886143.630000001</v>
      </c>
      <c r="F219" s="142">
        <f t="shared" si="46"/>
        <v>-1523197.48</v>
      </c>
      <c r="G219" s="142">
        <f t="shared" si="46"/>
        <v>-117590.48000000001</v>
      </c>
      <c r="H219" s="142">
        <f t="shared" si="46"/>
        <v>-96943.61</v>
      </c>
      <c r="I219" s="142">
        <f t="shared" si="46"/>
        <v>-113337.95999999999</v>
      </c>
      <c r="J219" s="142">
        <f t="shared" si="46"/>
        <v>-3427.5</v>
      </c>
      <c r="K219" s="142">
        <f t="shared" si="46"/>
        <v>0</v>
      </c>
      <c r="L219" s="142">
        <f t="shared" si="46"/>
        <v>-517328.08999999997</v>
      </c>
      <c r="M219" s="142">
        <f t="shared" si="46"/>
        <v>0</v>
      </c>
      <c r="N219" s="142">
        <f t="shared" si="46"/>
        <v>-32710.32</v>
      </c>
      <c r="O219" s="142">
        <f t="shared" si="46"/>
        <v>-5738196.46</v>
      </c>
      <c r="P219" s="142">
        <f t="shared" si="46"/>
        <v>-1600975.33</v>
      </c>
      <c r="Q219" s="142">
        <f t="shared" si="46"/>
        <v>0</v>
      </c>
      <c r="R219" s="142">
        <f t="shared" si="46"/>
        <v>-94750.86</v>
      </c>
      <c r="S219" s="142">
        <f t="shared" si="46"/>
        <v>0</v>
      </c>
      <c r="T219" s="142">
        <f t="shared" si="46"/>
        <v>0</v>
      </c>
      <c r="U219" s="142">
        <f t="shared" si="46"/>
        <v>-15769.730000000001</v>
      </c>
      <c r="V219" s="142">
        <f t="shared" si="46"/>
        <v>-1439714.7000000002</v>
      </c>
      <c r="W219" s="142">
        <f t="shared" si="46"/>
        <v>-109889.37</v>
      </c>
      <c r="X219" s="142">
        <f t="shared" si="46"/>
        <v>0</v>
      </c>
      <c r="Y219" s="142">
        <f t="shared" si="46"/>
        <v>0</v>
      </c>
      <c r="Z219" s="142">
        <f t="shared" si="46"/>
        <v>0</v>
      </c>
      <c r="AA219" s="142">
        <f t="shared" si="46"/>
        <v>0</v>
      </c>
      <c r="AB219" s="142">
        <f t="shared" si="46"/>
        <v>0</v>
      </c>
      <c r="AC219" s="142">
        <f t="shared" si="46"/>
        <v>0</v>
      </c>
      <c r="AD219" s="142">
        <f t="shared" si="46"/>
        <v>0</v>
      </c>
      <c r="AE219" s="142">
        <f t="shared" si="46"/>
        <v>0</v>
      </c>
      <c r="AF219" s="142">
        <f t="shared" si="46"/>
        <v>0</v>
      </c>
      <c r="AG219" s="142">
        <f t="shared" si="46"/>
        <v>0</v>
      </c>
      <c r="AH219" s="142">
        <f t="shared" si="46"/>
        <v>0</v>
      </c>
      <c r="AI219" s="142">
        <f t="shared" si="46"/>
        <v>0</v>
      </c>
    </row>
    <row r="220" spans="1:35">
      <c r="A220" s="145">
        <f t="shared" si="42"/>
        <v>205</v>
      </c>
      <c r="B220" s="172" t="s">
        <v>636</v>
      </c>
    </row>
    <row r="221" spans="1:35">
      <c r="A221" s="145">
        <f t="shared" si="42"/>
        <v>206</v>
      </c>
      <c r="B221" s="174" t="s">
        <v>723</v>
      </c>
      <c r="C221" s="160" t="s">
        <v>637</v>
      </c>
      <c r="D221" s="142">
        <f t="shared" ref="D221:D223" si="47">SUM(E221:AI221)</f>
        <v>0</v>
      </c>
      <c r="E221" s="161">
        <v>0</v>
      </c>
      <c r="F221" s="161">
        <v>0</v>
      </c>
      <c r="G221" s="161">
        <v>0</v>
      </c>
      <c r="H221" s="161">
        <v>0</v>
      </c>
      <c r="I221" s="161">
        <v>0</v>
      </c>
      <c r="J221" s="161">
        <v>0</v>
      </c>
      <c r="K221" s="161">
        <v>0</v>
      </c>
      <c r="L221" s="161">
        <v>0</v>
      </c>
      <c r="M221" s="161">
        <v>0</v>
      </c>
      <c r="N221" s="161">
        <v>0</v>
      </c>
      <c r="O221" s="161">
        <v>0</v>
      </c>
      <c r="P221" s="161">
        <v>0</v>
      </c>
      <c r="Q221" s="161">
        <v>0</v>
      </c>
      <c r="R221" s="161">
        <v>0</v>
      </c>
      <c r="S221" s="161">
        <v>0</v>
      </c>
      <c r="T221" s="161">
        <v>0</v>
      </c>
      <c r="U221" s="161">
        <v>0</v>
      </c>
      <c r="V221" s="161">
        <v>0</v>
      </c>
      <c r="W221" s="161">
        <v>0</v>
      </c>
      <c r="X221" s="161">
        <v>0</v>
      </c>
      <c r="Y221" s="161">
        <v>0</v>
      </c>
      <c r="Z221" s="161">
        <v>0</v>
      </c>
      <c r="AA221" s="161">
        <v>0</v>
      </c>
      <c r="AB221" s="161">
        <v>0</v>
      </c>
      <c r="AC221" s="161">
        <v>0</v>
      </c>
      <c r="AD221" s="161">
        <v>0</v>
      </c>
      <c r="AE221" s="161">
        <v>0</v>
      </c>
      <c r="AF221" s="161">
        <v>0</v>
      </c>
      <c r="AG221" s="161">
        <v>0</v>
      </c>
      <c r="AH221" s="161">
        <v>0</v>
      </c>
      <c r="AI221" s="161">
        <v>0</v>
      </c>
    </row>
    <row r="222" spans="1:35">
      <c r="A222" s="145">
        <f t="shared" si="42"/>
        <v>207</v>
      </c>
      <c r="B222" s="174" t="s">
        <v>724</v>
      </c>
      <c r="C222" s="160" t="s">
        <v>267</v>
      </c>
      <c r="D222" s="142">
        <f t="shared" si="47"/>
        <v>-16071468.559999997</v>
      </c>
      <c r="E222" s="161">
        <v>-7636714.1600000001</v>
      </c>
      <c r="F222" s="161">
        <v>-1082654.3700000001</v>
      </c>
      <c r="G222" s="161">
        <v>-84280.87</v>
      </c>
      <c r="H222" s="161">
        <v>-70046.59</v>
      </c>
      <c r="I222" s="161">
        <v>-85548.87</v>
      </c>
      <c r="J222" s="161">
        <v>-2587.12</v>
      </c>
      <c r="K222" s="161">
        <v>0</v>
      </c>
      <c r="L222" s="161">
        <v>-385583.46</v>
      </c>
      <c r="M222" s="161">
        <v>0</v>
      </c>
      <c r="N222" s="161">
        <v>-23008</v>
      </c>
      <c r="O222" s="161">
        <v>-4232623.84</v>
      </c>
      <c r="P222" s="161">
        <v>-1229762.43</v>
      </c>
      <c r="Q222" s="161">
        <v>0</v>
      </c>
      <c r="R222" s="161">
        <v>-71519.100000000006</v>
      </c>
      <c r="S222" s="161">
        <v>0</v>
      </c>
      <c r="T222" s="161">
        <v>0</v>
      </c>
      <c r="U222" s="161">
        <v>-10972.26</v>
      </c>
      <c r="V222" s="161">
        <v>-1082091.95</v>
      </c>
      <c r="W222" s="161">
        <v>-74075.540000000008</v>
      </c>
      <c r="X222" s="161">
        <v>0</v>
      </c>
      <c r="Y222" s="161">
        <v>0</v>
      </c>
      <c r="Z222" s="161">
        <v>0</v>
      </c>
      <c r="AA222" s="161">
        <v>0</v>
      </c>
      <c r="AB222" s="161">
        <v>0</v>
      </c>
      <c r="AC222" s="161">
        <v>0</v>
      </c>
      <c r="AD222" s="161">
        <v>0</v>
      </c>
      <c r="AE222" s="161">
        <v>0</v>
      </c>
      <c r="AF222" s="161">
        <v>0</v>
      </c>
      <c r="AG222" s="161">
        <v>0</v>
      </c>
      <c r="AH222" s="161">
        <v>0</v>
      </c>
      <c r="AI222" s="161">
        <v>0</v>
      </c>
    </row>
    <row r="223" spans="1:35">
      <c r="A223" s="145">
        <f t="shared" si="42"/>
        <v>208</v>
      </c>
      <c r="B223" s="174" t="s">
        <v>725</v>
      </c>
      <c r="C223" s="160" t="s">
        <v>269</v>
      </c>
      <c r="D223" s="142">
        <f t="shared" si="47"/>
        <v>-7598241.2000000002</v>
      </c>
      <c r="E223" s="161">
        <v>-4346082.0999999996</v>
      </c>
      <c r="F223" s="161">
        <v>-565879.49</v>
      </c>
      <c r="G223" s="161">
        <v>-41591.629999999997</v>
      </c>
      <c r="H223" s="161">
        <v>-32602.100000000002</v>
      </c>
      <c r="I223" s="161">
        <v>-27179.79</v>
      </c>
      <c r="J223" s="161">
        <v>-821.96</v>
      </c>
      <c r="K223" s="161">
        <v>0</v>
      </c>
      <c r="L223" s="161">
        <v>-138722.17000000001</v>
      </c>
      <c r="M223" s="161">
        <v>0</v>
      </c>
      <c r="N223" s="161">
        <v>-12875.15</v>
      </c>
      <c r="O223" s="161">
        <v>-1671082.46</v>
      </c>
      <c r="P223" s="161">
        <v>-320150.32</v>
      </c>
      <c r="Q223" s="161">
        <v>0</v>
      </c>
      <c r="R223" s="161">
        <v>-22722.38</v>
      </c>
      <c r="S223" s="161">
        <v>0</v>
      </c>
      <c r="T223" s="161">
        <v>0</v>
      </c>
      <c r="U223" s="161">
        <v>-6565.9000000000005</v>
      </c>
      <c r="V223" s="161">
        <v>-359084.4</v>
      </c>
      <c r="W223" s="161">
        <v>-52881.35</v>
      </c>
      <c r="X223" s="161">
        <v>0</v>
      </c>
      <c r="Y223" s="161">
        <v>0</v>
      </c>
      <c r="Z223" s="161">
        <v>0</v>
      </c>
      <c r="AA223" s="161">
        <v>0</v>
      </c>
      <c r="AB223" s="161">
        <v>0</v>
      </c>
      <c r="AC223" s="161">
        <v>0</v>
      </c>
      <c r="AD223" s="161">
        <v>0</v>
      </c>
      <c r="AE223" s="161">
        <v>0</v>
      </c>
      <c r="AF223" s="161">
        <v>0</v>
      </c>
      <c r="AG223" s="161">
        <v>0</v>
      </c>
      <c r="AH223" s="161">
        <v>0</v>
      </c>
      <c r="AI223" s="161">
        <v>0</v>
      </c>
    </row>
    <row r="224" spans="1:35">
      <c r="A224" s="145">
        <f t="shared" si="42"/>
        <v>209</v>
      </c>
      <c r="B224" s="172" t="s">
        <v>726</v>
      </c>
      <c r="C224" s="160"/>
      <c r="D224" s="142">
        <f>SUM(D221:D223)</f>
        <v>-23669709.759999998</v>
      </c>
      <c r="E224" s="142">
        <f t="shared" ref="E224:AI224" si="48">SUM(E221:E223)</f>
        <v>-11982796.26</v>
      </c>
      <c r="F224" s="142">
        <f t="shared" si="48"/>
        <v>-1648533.86</v>
      </c>
      <c r="G224" s="142">
        <f t="shared" si="48"/>
        <v>-125872.5</v>
      </c>
      <c r="H224" s="142">
        <f t="shared" si="48"/>
        <v>-102648.69</v>
      </c>
      <c r="I224" s="142">
        <f t="shared" si="48"/>
        <v>-112728.66</v>
      </c>
      <c r="J224" s="142">
        <f t="shared" si="48"/>
        <v>-3409.08</v>
      </c>
      <c r="K224" s="142">
        <f t="shared" si="48"/>
        <v>0</v>
      </c>
      <c r="L224" s="142">
        <f t="shared" si="48"/>
        <v>-524305.63</v>
      </c>
      <c r="M224" s="142">
        <f t="shared" si="48"/>
        <v>0</v>
      </c>
      <c r="N224" s="142">
        <f t="shared" si="48"/>
        <v>-35883.15</v>
      </c>
      <c r="O224" s="142">
        <f t="shared" si="48"/>
        <v>-5903706.2999999998</v>
      </c>
      <c r="P224" s="142">
        <f t="shared" si="48"/>
        <v>-1549912.75</v>
      </c>
      <c r="Q224" s="142">
        <f t="shared" si="48"/>
        <v>0</v>
      </c>
      <c r="R224" s="142">
        <f t="shared" si="48"/>
        <v>-94241.48000000001</v>
      </c>
      <c r="S224" s="142">
        <f t="shared" si="48"/>
        <v>0</v>
      </c>
      <c r="T224" s="142">
        <f t="shared" si="48"/>
        <v>0</v>
      </c>
      <c r="U224" s="142">
        <f t="shared" si="48"/>
        <v>-17538.16</v>
      </c>
      <c r="V224" s="142">
        <f t="shared" si="48"/>
        <v>-1441176.35</v>
      </c>
      <c r="W224" s="142">
        <f t="shared" si="48"/>
        <v>-126956.89000000001</v>
      </c>
      <c r="X224" s="142">
        <f t="shared" si="48"/>
        <v>0</v>
      </c>
      <c r="Y224" s="142">
        <f t="shared" si="48"/>
        <v>0</v>
      </c>
      <c r="Z224" s="142">
        <f t="shared" si="48"/>
        <v>0</v>
      </c>
      <c r="AA224" s="142">
        <f t="shared" si="48"/>
        <v>0</v>
      </c>
      <c r="AB224" s="142">
        <f t="shared" si="48"/>
        <v>0</v>
      </c>
      <c r="AC224" s="142">
        <f t="shared" si="48"/>
        <v>0</v>
      </c>
      <c r="AD224" s="142">
        <f t="shared" si="48"/>
        <v>0</v>
      </c>
      <c r="AE224" s="142">
        <f t="shared" si="48"/>
        <v>0</v>
      </c>
      <c r="AF224" s="142">
        <f t="shared" si="48"/>
        <v>0</v>
      </c>
      <c r="AG224" s="142">
        <f t="shared" si="48"/>
        <v>0</v>
      </c>
      <c r="AH224" s="142">
        <f t="shared" si="48"/>
        <v>0</v>
      </c>
      <c r="AI224" s="142">
        <f t="shared" si="48"/>
        <v>0</v>
      </c>
    </row>
    <row r="225" spans="1:35">
      <c r="A225" s="145">
        <f t="shared" si="42"/>
        <v>210</v>
      </c>
      <c r="B225" s="172" t="s">
        <v>727</v>
      </c>
    </row>
    <row r="226" spans="1:35">
      <c r="A226" s="145">
        <f t="shared" si="42"/>
        <v>211</v>
      </c>
      <c r="B226" s="174" t="s">
        <v>728</v>
      </c>
      <c r="C226" s="160" t="s">
        <v>639</v>
      </c>
      <c r="D226" s="142">
        <f t="shared" ref="D226:D228" si="49">SUM(E226:AI226)</f>
        <v>0</v>
      </c>
      <c r="E226" s="161">
        <v>0</v>
      </c>
      <c r="F226" s="161">
        <v>0</v>
      </c>
      <c r="G226" s="161">
        <v>0</v>
      </c>
      <c r="H226" s="161">
        <v>0</v>
      </c>
      <c r="I226" s="161">
        <v>0</v>
      </c>
      <c r="J226" s="161">
        <v>0</v>
      </c>
      <c r="K226" s="161">
        <v>0</v>
      </c>
      <c r="L226" s="161">
        <v>0</v>
      </c>
      <c r="M226" s="161">
        <v>0</v>
      </c>
      <c r="N226" s="161">
        <v>0</v>
      </c>
      <c r="O226" s="161">
        <v>0</v>
      </c>
      <c r="P226" s="161">
        <v>0</v>
      </c>
      <c r="Q226" s="161">
        <v>0</v>
      </c>
      <c r="R226" s="161">
        <v>0</v>
      </c>
      <c r="S226" s="161">
        <v>0</v>
      </c>
      <c r="T226" s="161">
        <v>0</v>
      </c>
      <c r="U226" s="161">
        <v>0</v>
      </c>
      <c r="V226" s="161">
        <v>0</v>
      </c>
      <c r="W226" s="161">
        <v>0</v>
      </c>
      <c r="X226" s="161">
        <v>0</v>
      </c>
      <c r="Y226" s="161">
        <v>0</v>
      </c>
      <c r="Z226" s="161">
        <v>0</v>
      </c>
      <c r="AA226" s="161">
        <v>0</v>
      </c>
      <c r="AB226" s="161">
        <v>0</v>
      </c>
      <c r="AC226" s="161">
        <v>0</v>
      </c>
      <c r="AD226" s="161">
        <v>0</v>
      </c>
      <c r="AE226" s="161">
        <v>0</v>
      </c>
      <c r="AF226" s="161">
        <v>0</v>
      </c>
      <c r="AG226" s="161">
        <v>0</v>
      </c>
      <c r="AH226" s="161">
        <v>0</v>
      </c>
      <c r="AI226" s="161">
        <v>0</v>
      </c>
    </row>
    <row r="227" spans="1:35">
      <c r="A227" s="145">
        <f t="shared" si="42"/>
        <v>212</v>
      </c>
      <c r="B227" s="174" t="s">
        <v>729</v>
      </c>
      <c r="C227" s="160" t="s">
        <v>267</v>
      </c>
      <c r="D227" s="142">
        <f t="shared" si="49"/>
        <v>-24714448.299999997</v>
      </c>
      <c r="E227" s="161">
        <v>-11743617.35</v>
      </c>
      <c r="F227" s="161">
        <v>-1664888.6400000001</v>
      </c>
      <c r="G227" s="161">
        <v>-129605.78</v>
      </c>
      <c r="H227" s="161">
        <v>-107716.53</v>
      </c>
      <c r="I227" s="161">
        <v>-131555.69</v>
      </c>
      <c r="J227" s="161">
        <v>-3978.44</v>
      </c>
      <c r="K227" s="161">
        <v>0</v>
      </c>
      <c r="L227" s="161">
        <v>-592944.09</v>
      </c>
      <c r="M227" s="161">
        <v>0</v>
      </c>
      <c r="N227" s="161">
        <v>-35381.340000000004</v>
      </c>
      <c r="O227" s="161">
        <v>-6508861.5099999998</v>
      </c>
      <c r="P227" s="161">
        <v>-1891109.07</v>
      </c>
      <c r="Q227" s="161">
        <v>0</v>
      </c>
      <c r="R227" s="161">
        <v>-109980.93000000001</v>
      </c>
      <c r="S227" s="161">
        <v>0</v>
      </c>
      <c r="T227" s="161">
        <v>0</v>
      </c>
      <c r="U227" s="161">
        <v>-16872.97</v>
      </c>
      <c r="V227" s="161">
        <v>-1664023.77</v>
      </c>
      <c r="W227" s="161">
        <v>-113912.19</v>
      </c>
      <c r="X227" s="161">
        <v>0</v>
      </c>
      <c r="Y227" s="161">
        <v>0</v>
      </c>
      <c r="Z227" s="161">
        <v>0</v>
      </c>
      <c r="AA227" s="161">
        <v>0</v>
      </c>
      <c r="AB227" s="161">
        <v>0</v>
      </c>
      <c r="AC227" s="161">
        <v>0</v>
      </c>
      <c r="AD227" s="161">
        <v>0</v>
      </c>
      <c r="AE227" s="161">
        <v>0</v>
      </c>
      <c r="AF227" s="161">
        <v>0</v>
      </c>
      <c r="AG227" s="161">
        <v>0</v>
      </c>
      <c r="AH227" s="161">
        <v>0</v>
      </c>
      <c r="AI227" s="161">
        <v>0</v>
      </c>
    </row>
    <row r="228" spans="1:35">
      <c r="A228" s="145">
        <f t="shared" si="42"/>
        <v>213</v>
      </c>
      <c r="B228" s="174" t="s">
        <v>730</v>
      </c>
      <c r="C228" s="160" t="s">
        <v>269</v>
      </c>
      <c r="D228" s="142">
        <f t="shared" si="49"/>
        <v>-3878697.8400000003</v>
      </c>
      <c r="E228" s="161">
        <v>-2218558.06</v>
      </c>
      <c r="F228" s="161">
        <v>-288866.26</v>
      </c>
      <c r="G228" s="161">
        <v>-21231.41</v>
      </c>
      <c r="H228" s="161">
        <v>-16642.490000000002</v>
      </c>
      <c r="I228" s="161">
        <v>-13874.550000000001</v>
      </c>
      <c r="J228" s="161">
        <v>-419.59000000000003</v>
      </c>
      <c r="K228" s="161">
        <v>0</v>
      </c>
      <c r="L228" s="161">
        <v>-70813.94</v>
      </c>
      <c r="M228" s="161">
        <v>0</v>
      </c>
      <c r="N228" s="161">
        <v>-6572.42</v>
      </c>
      <c r="O228" s="161">
        <v>-853042.67</v>
      </c>
      <c r="P228" s="161">
        <v>-163428.13</v>
      </c>
      <c r="Q228" s="161">
        <v>0</v>
      </c>
      <c r="R228" s="161">
        <v>-11599.16</v>
      </c>
      <c r="S228" s="161">
        <v>0</v>
      </c>
      <c r="T228" s="161">
        <v>0</v>
      </c>
      <c r="U228" s="161">
        <v>-3351.7200000000003</v>
      </c>
      <c r="V228" s="161">
        <v>-183302.93</v>
      </c>
      <c r="W228" s="161">
        <v>-26994.510000000002</v>
      </c>
      <c r="X228" s="161">
        <v>0</v>
      </c>
      <c r="Y228" s="161">
        <v>0</v>
      </c>
      <c r="Z228" s="161">
        <v>0</v>
      </c>
      <c r="AA228" s="161">
        <v>0</v>
      </c>
      <c r="AB228" s="161">
        <v>0</v>
      </c>
      <c r="AC228" s="161">
        <v>0</v>
      </c>
      <c r="AD228" s="161">
        <v>0</v>
      </c>
      <c r="AE228" s="161">
        <v>0</v>
      </c>
      <c r="AF228" s="161">
        <v>0</v>
      </c>
      <c r="AG228" s="161">
        <v>0</v>
      </c>
      <c r="AH228" s="161">
        <v>0</v>
      </c>
      <c r="AI228" s="161">
        <v>0</v>
      </c>
    </row>
    <row r="229" spans="1:35">
      <c r="A229" s="145">
        <f t="shared" si="42"/>
        <v>214</v>
      </c>
      <c r="B229" s="172" t="s">
        <v>727</v>
      </c>
      <c r="C229" s="160"/>
      <c r="D229" s="142">
        <f>SUM(D226:D228)</f>
        <v>-28593146.139999997</v>
      </c>
      <c r="E229" s="142">
        <f t="shared" ref="E229:AI229" si="50">SUM(E226:E228)</f>
        <v>-13962175.41</v>
      </c>
      <c r="F229" s="142">
        <f t="shared" si="50"/>
        <v>-1953754.9000000001</v>
      </c>
      <c r="G229" s="142">
        <f t="shared" si="50"/>
        <v>-150837.19</v>
      </c>
      <c r="H229" s="142">
        <f t="shared" si="50"/>
        <v>-124359.02</v>
      </c>
      <c r="I229" s="142">
        <f t="shared" si="50"/>
        <v>-145430.24</v>
      </c>
      <c r="J229" s="142">
        <f t="shared" si="50"/>
        <v>-4398.03</v>
      </c>
      <c r="K229" s="142">
        <f t="shared" si="50"/>
        <v>0</v>
      </c>
      <c r="L229" s="142">
        <f t="shared" si="50"/>
        <v>-663758.03</v>
      </c>
      <c r="M229" s="142">
        <f t="shared" si="50"/>
        <v>0</v>
      </c>
      <c r="N229" s="142">
        <f t="shared" si="50"/>
        <v>-41953.760000000002</v>
      </c>
      <c r="O229" s="142">
        <f t="shared" si="50"/>
        <v>-7361904.1799999997</v>
      </c>
      <c r="P229" s="142">
        <f t="shared" si="50"/>
        <v>-2054537.2000000002</v>
      </c>
      <c r="Q229" s="142">
        <f t="shared" si="50"/>
        <v>0</v>
      </c>
      <c r="R229" s="142">
        <f t="shared" si="50"/>
        <v>-121580.09000000001</v>
      </c>
      <c r="S229" s="142">
        <f t="shared" si="50"/>
        <v>0</v>
      </c>
      <c r="T229" s="142">
        <f t="shared" si="50"/>
        <v>0</v>
      </c>
      <c r="U229" s="142">
        <f t="shared" si="50"/>
        <v>-20224.690000000002</v>
      </c>
      <c r="V229" s="142">
        <f t="shared" si="50"/>
        <v>-1847326.7</v>
      </c>
      <c r="W229" s="142">
        <f t="shared" si="50"/>
        <v>-140906.70000000001</v>
      </c>
      <c r="X229" s="142">
        <f t="shared" si="50"/>
        <v>0</v>
      </c>
      <c r="Y229" s="142">
        <f t="shared" si="50"/>
        <v>0</v>
      </c>
      <c r="Z229" s="142">
        <f t="shared" si="50"/>
        <v>0</v>
      </c>
      <c r="AA229" s="142">
        <f t="shared" si="50"/>
        <v>0</v>
      </c>
      <c r="AB229" s="142">
        <f t="shared" si="50"/>
        <v>0</v>
      </c>
      <c r="AC229" s="142">
        <f t="shared" si="50"/>
        <v>0</v>
      </c>
      <c r="AD229" s="142">
        <f t="shared" si="50"/>
        <v>0</v>
      </c>
      <c r="AE229" s="142">
        <f t="shared" si="50"/>
        <v>0</v>
      </c>
      <c r="AF229" s="142">
        <f t="shared" si="50"/>
        <v>0</v>
      </c>
      <c r="AG229" s="142">
        <f t="shared" si="50"/>
        <v>0</v>
      </c>
      <c r="AH229" s="142">
        <f t="shared" si="50"/>
        <v>0</v>
      </c>
      <c r="AI229" s="142">
        <f t="shared" si="50"/>
        <v>0</v>
      </c>
    </row>
    <row r="230" spans="1:35">
      <c r="A230" s="145">
        <f t="shared" si="42"/>
        <v>215</v>
      </c>
      <c r="B230" s="172" t="s">
        <v>705</v>
      </c>
    </row>
    <row r="231" spans="1:35">
      <c r="A231" s="145">
        <f t="shared" si="42"/>
        <v>216</v>
      </c>
      <c r="B231" s="174" t="s">
        <v>731</v>
      </c>
      <c r="C231" s="160" t="s">
        <v>239</v>
      </c>
      <c r="D231" s="142">
        <f t="shared" ref="D231:D233" si="51">SUM(E231:AI231)</f>
        <v>0</v>
      </c>
      <c r="E231" s="161">
        <v>0</v>
      </c>
      <c r="F231" s="161">
        <v>0</v>
      </c>
      <c r="G231" s="161">
        <v>0</v>
      </c>
      <c r="H231" s="161">
        <v>0</v>
      </c>
      <c r="I231" s="161">
        <v>0</v>
      </c>
      <c r="J231" s="161">
        <v>0</v>
      </c>
      <c r="K231" s="161">
        <v>0</v>
      </c>
      <c r="L231" s="161">
        <v>0</v>
      </c>
      <c r="M231" s="161">
        <v>0</v>
      </c>
      <c r="N231" s="161">
        <v>0</v>
      </c>
      <c r="O231" s="161">
        <v>0</v>
      </c>
      <c r="P231" s="161">
        <v>0</v>
      </c>
      <c r="Q231" s="161">
        <v>0</v>
      </c>
      <c r="R231" s="161">
        <v>0</v>
      </c>
      <c r="S231" s="161">
        <v>0</v>
      </c>
      <c r="T231" s="161">
        <v>0</v>
      </c>
      <c r="U231" s="161">
        <v>0</v>
      </c>
      <c r="V231" s="161">
        <v>0</v>
      </c>
      <c r="W231" s="161">
        <v>0</v>
      </c>
      <c r="X231" s="161">
        <v>0</v>
      </c>
      <c r="Y231" s="161">
        <v>0</v>
      </c>
      <c r="Z231" s="161">
        <v>0</v>
      </c>
      <c r="AA231" s="161">
        <v>0</v>
      </c>
      <c r="AB231" s="161">
        <v>0</v>
      </c>
      <c r="AC231" s="161">
        <v>0</v>
      </c>
      <c r="AD231" s="161">
        <v>0</v>
      </c>
      <c r="AE231" s="161">
        <v>0</v>
      </c>
      <c r="AF231" s="161">
        <v>0</v>
      </c>
      <c r="AG231" s="161">
        <v>0</v>
      </c>
      <c r="AH231" s="161">
        <v>0</v>
      </c>
      <c r="AI231" s="161">
        <v>0</v>
      </c>
    </row>
    <row r="232" spans="1:35">
      <c r="A232" s="145">
        <f t="shared" si="42"/>
        <v>217</v>
      </c>
      <c r="B232" s="174" t="s">
        <v>732</v>
      </c>
      <c r="C232" s="160" t="s">
        <v>339</v>
      </c>
      <c r="D232" s="142">
        <f t="shared" si="51"/>
        <v>-22174383.520000003</v>
      </c>
      <c r="E232" s="161">
        <v>-10536649.32</v>
      </c>
      <c r="F232" s="161">
        <v>-1493777.2</v>
      </c>
      <c r="G232" s="161">
        <v>-116285.35</v>
      </c>
      <c r="H232" s="161">
        <v>-96645.8</v>
      </c>
      <c r="I232" s="161">
        <v>-118034.85</v>
      </c>
      <c r="J232" s="161">
        <v>-3569.55</v>
      </c>
      <c r="K232" s="161">
        <v>0</v>
      </c>
      <c r="L232" s="161">
        <v>-532003.37</v>
      </c>
      <c r="M232" s="161">
        <v>0</v>
      </c>
      <c r="N232" s="161">
        <v>-31744.97</v>
      </c>
      <c r="O232" s="161">
        <v>-5839903.4299999997</v>
      </c>
      <c r="P232" s="161">
        <v>-1696747.48</v>
      </c>
      <c r="Q232" s="161">
        <v>0</v>
      </c>
      <c r="R232" s="161">
        <v>-98677.48</v>
      </c>
      <c r="S232" s="161">
        <v>0</v>
      </c>
      <c r="T232" s="161">
        <v>0</v>
      </c>
      <c r="U232" s="161">
        <v>-15138.82</v>
      </c>
      <c r="V232" s="161">
        <v>-1493001.21</v>
      </c>
      <c r="W232" s="161">
        <v>-102204.69</v>
      </c>
      <c r="X232" s="161">
        <v>0</v>
      </c>
      <c r="Y232" s="161">
        <v>0</v>
      </c>
      <c r="Z232" s="161">
        <v>0</v>
      </c>
      <c r="AA232" s="161">
        <v>0</v>
      </c>
      <c r="AB232" s="161">
        <v>0</v>
      </c>
      <c r="AC232" s="161">
        <v>0</v>
      </c>
      <c r="AD232" s="161">
        <v>0</v>
      </c>
      <c r="AE232" s="161">
        <v>0</v>
      </c>
      <c r="AF232" s="161">
        <v>0</v>
      </c>
      <c r="AG232" s="161">
        <v>0</v>
      </c>
      <c r="AH232" s="161">
        <v>0</v>
      </c>
      <c r="AI232" s="161">
        <v>0</v>
      </c>
    </row>
    <row r="233" spans="1:35">
      <c r="A233" s="145">
        <f t="shared" si="42"/>
        <v>218</v>
      </c>
      <c r="B233" s="174" t="s">
        <v>733</v>
      </c>
      <c r="C233" s="160" t="s">
        <v>340</v>
      </c>
      <c r="D233" s="142">
        <f t="shared" si="51"/>
        <v>-20166885.389999997</v>
      </c>
      <c r="E233" s="161">
        <v>-11535161.529999999</v>
      </c>
      <c r="F233" s="161">
        <v>-1501930.06</v>
      </c>
      <c r="G233" s="161">
        <v>-110390.51000000001</v>
      </c>
      <c r="H233" s="161">
        <v>-86530.91</v>
      </c>
      <c r="I233" s="161">
        <v>-72139.28</v>
      </c>
      <c r="J233" s="161">
        <v>-2181.6</v>
      </c>
      <c r="K233" s="161">
        <v>0</v>
      </c>
      <c r="L233" s="161">
        <v>-368189.69</v>
      </c>
      <c r="M233" s="161">
        <v>0</v>
      </c>
      <c r="N233" s="161">
        <v>-34172.6</v>
      </c>
      <c r="O233" s="161">
        <v>-4435306.49</v>
      </c>
      <c r="P233" s="161">
        <v>-849727.54</v>
      </c>
      <c r="Q233" s="161">
        <v>0</v>
      </c>
      <c r="R233" s="161">
        <v>-60308.639999999999</v>
      </c>
      <c r="S233" s="161">
        <v>0</v>
      </c>
      <c r="T233" s="161">
        <v>0</v>
      </c>
      <c r="U233" s="161">
        <v>-17426.900000000001</v>
      </c>
      <c r="V233" s="161">
        <v>-953064.51</v>
      </c>
      <c r="W233" s="161">
        <v>-140355.13</v>
      </c>
      <c r="X233" s="161">
        <v>0</v>
      </c>
      <c r="Y233" s="161">
        <v>0</v>
      </c>
      <c r="Z233" s="161">
        <v>0</v>
      </c>
      <c r="AA233" s="161">
        <v>0</v>
      </c>
      <c r="AB233" s="161">
        <v>0</v>
      </c>
      <c r="AC233" s="161">
        <v>0</v>
      </c>
      <c r="AD233" s="161">
        <v>0</v>
      </c>
      <c r="AE233" s="161">
        <v>0</v>
      </c>
      <c r="AF233" s="161">
        <v>0</v>
      </c>
      <c r="AG233" s="161">
        <v>0</v>
      </c>
      <c r="AH233" s="161">
        <v>0</v>
      </c>
      <c r="AI233" s="161">
        <v>0</v>
      </c>
    </row>
    <row r="234" spans="1:35">
      <c r="A234" s="145">
        <f t="shared" si="42"/>
        <v>219</v>
      </c>
      <c r="B234" s="172" t="s">
        <v>705</v>
      </c>
      <c r="C234" s="160"/>
      <c r="D234" s="142">
        <f>SUM(D231:D233)</f>
        <v>-42341268.909999996</v>
      </c>
      <c r="E234" s="142">
        <f t="shared" ref="E234:AI234" si="52">SUM(E231:E233)</f>
        <v>-22071810.850000001</v>
      </c>
      <c r="F234" s="142">
        <f t="shared" si="52"/>
        <v>-2995707.26</v>
      </c>
      <c r="G234" s="142">
        <f t="shared" si="52"/>
        <v>-226675.86000000002</v>
      </c>
      <c r="H234" s="142">
        <f t="shared" si="52"/>
        <v>-183176.71000000002</v>
      </c>
      <c r="I234" s="142">
        <f t="shared" si="52"/>
        <v>-190174.13</v>
      </c>
      <c r="J234" s="142">
        <f t="shared" si="52"/>
        <v>-5751.15</v>
      </c>
      <c r="K234" s="142">
        <f t="shared" si="52"/>
        <v>0</v>
      </c>
      <c r="L234" s="142">
        <f t="shared" si="52"/>
        <v>-900193.06</v>
      </c>
      <c r="M234" s="142">
        <f t="shared" si="52"/>
        <v>0</v>
      </c>
      <c r="N234" s="142">
        <f t="shared" si="52"/>
        <v>-65917.570000000007</v>
      </c>
      <c r="O234" s="142">
        <f t="shared" si="52"/>
        <v>-10275209.92</v>
      </c>
      <c r="P234" s="142">
        <f t="shared" si="52"/>
        <v>-2546475.02</v>
      </c>
      <c r="Q234" s="142">
        <f t="shared" si="52"/>
        <v>0</v>
      </c>
      <c r="R234" s="142">
        <f t="shared" si="52"/>
        <v>-158986.12</v>
      </c>
      <c r="S234" s="142">
        <f t="shared" si="52"/>
        <v>0</v>
      </c>
      <c r="T234" s="142">
        <f t="shared" si="52"/>
        <v>0</v>
      </c>
      <c r="U234" s="142">
        <f t="shared" si="52"/>
        <v>-32565.72</v>
      </c>
      <c r="V234" s="142">
        <f t="shared" si="52"/>
        <v>-2446065.7199999997</v>
      </c>
      <c r="W234" s="142">
        <f t="shared" si="52"/>
        <v>-242559.82</v>
      </c>
      <c r="X234" s="142">
        <f t="shared" si="52"/>
        <v>0</v>
      </c>
      <c r="Y234" s="142">
        <f t="shared" si="52"/>
        <v>0</v>
      </c>
      <c r="Z234" s="142">
        <f t="shared" si="52"/>
        <v>0</v>
      </c>
      <c r="AA234" s="142">
        <f t="shared" si="52"/>
        <v>0</v>
      </c>
      <c r="AB234" s="142">
        <f t="shared" si="52"/>
        <v>0</v>
      </c>
      <c r="AC234" s="142">
        <f t="shared" si="52"/>
        <v>0</v>
      </c>
      <c r="AD234" s="142">
        <f t="shared" si="52"/>
        <v>0</v>
      </c>
      <c r="AE234" s="142">
        <f t="shared" si="52"/>
        <v>0</v>
      </c>
      <c r="AF234" s="142">
        <f t="shared" si="52"/>
        <v>0</v>
      </c>
      <c r="AG234" s="142">
        <f t="shared" si="52"/>
        <v>0</v>
      </c>
      <c r="AH234" s="142">
        <f t="shared" si="52"/>
        <v>0</v>
      </c>
      <c r="AI234" s="142">
        <f t="shared" si="52"/>
        <v>0</v>
      </c>
    </row>
    <row r="235" spans="1:35">
      <c r="A235" s="145">
        <f t="shared" si="42"/>
        <v>220</v>
      </c>
      <c r="B235" s="172"/>
      <c r="C235" s="160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42"/>
      <c r="AH235" s="142"/>
      <c r="AI235" s="142"/>
    </row>
    <row r="236" spans="1:35">
      <c r="A236" s="145">
        <f t="shared" si="42"/>
        <v>221</v>
      </c>
      <c r="B236" s="172" t="s">
        <v>147</v>
      </c>
      <c r="C236" s="160" t="s">
        <v>272</v>
      </c>
      <c r="D236" s="142">
        <f t="shared" ref="D236:D240" si="53">SUM(E236:AI236)</f>
        <v>-18294270.370000001</v>
      </c>
      <c r="E236" s="161">
        <v>-14929145.310000001</v>
      </c>
      <c r="F236" s="161">
        <v>-1376892.12</v>
      </c>
      <c r="G236" s="161">
        <v>-97708.28</v>
      </c>
      <c r="H236" s="161">
        <v>-40630.92</v>
      </c>
      <c r="I236" s="161">
        <v>0</v>
      </c>
      <c r="J236" s="161">
        <v>-1154.4000000000001</v>
      </c>
      <c r="K236" s="161">
        <v>0</v>
      </c>
      <c r="L236" s="161">
        <v>-90808.91</v>
      </c>
      <c r="M236" s="161">
        <v>0</v>
      </c>
      <c r="N236" s="161">
        <v>-8023.39</v>
      </c>
      <c r="O236" s="161">
        <v>-1494683.3</v>
      </c>
      <c r="P236" s="161">
        <v>-60562.6</v>
      </c>
      <c r="Q236" s="161">
        <v>0</v>
      </c>
      <c r="R236" s="161">
        <v>-45946.770000000004</v>
      </c>
      <c r="S236" s="161">
        <v>0</v>
      </c>
      <c r="T236" s="161">
        <v>0</v>
      </c>
      <c r="U236" s="161">
        <v>-115.44</v>
      </c>
      <c r="V236" s="161">
        <v>-148194.78</v>
      </c>
      <c r="W236" s="161">
        <v>-404.15000000000003</v>
      </c>
      <c r="X236" s="161">
        <v>0</v>
      </c>
      <c r="Y236" s="161">
        <v>0</v>
      </c>
      <c r="Z236" s="161">
        <v>0</v>
      </c>
      <c r="AA236" s="161">
        <v>0</v>
      </c>
      <c r="AB236" s="161">
        <v>0</v>
      </c>
      <c r="AC236" s="161">
        <v>0</v>
      </c>
      <c r="AD236" s="161">
        <v>0</v>
      </c>
      <c r="AE236" s="161">
        <v>0</v>
      </c>
      <c r="AF236" s="161">
        <v>0</v>
      </c>
      <c r="AG236" s="161">
        <v>0</v>
      </c>
      <c r="AH236" s="161">
        <v>0</v>
      </c>
      <c r="AI236" s="161">
        <v>0</v>
      </c>
    </row>
    <row r="237" spans="1:35">
      <c r="A237" s="145">
        <f t="shared" si="42"/>
        <v>222</v>
      </c>
      <c r="B237" s="172" t="s">
        <v>98</v>
      </c>
      <c r="C237" s="160" t="s">
        <v>284</v>
      </c>
      <c r="D237" s="142">
        <f t="shared" si="53"/>
        <v>-21205797.899999999</v>
      </c>
      <c r="E237" s="161">
        <v>-16926043.75</v>
      </c>
      <c r="F237" s="161">
        <v>-2062736.15</v>
      </c>
      <c r="G237" s="161">
        <v>-346049.35000000003</v>
      </c>
      <c r="H237" s="161">
        <v>-26939.06</v>
      </c>
      <c r="I237" s="161">
        <v>0</v>
      </c>
      <c r="J237" s="161">
        <v>0</v>
      </c>
      <c r="K237" s="161">
        <v>0</v>
      </c>
      <c r="L237" s="161">
        <v>-122943.34</v>
      </c>
      <c r="M237" s="161">
        <v>-904</v>
      </c>
      <c r="N237" s="161">
        <v>-16995.11</v>
      </c>
      <c r="O237" s="161">
        <v>-1179352.08</v>
      </c>
      <c r="P237" s="161">
        <v>-82745.69</v>
      </c>
      <c r="Q237" s="161">
        <v>-6629.3</v>
      </c>
      <c r="R237" s="161">
        <v>0</v>
      </c>
      <c r="S237" s="161">
        <v>-2169.59</v>
      </c>
      <c r="T237" s="161">
        <v>-7593.56</v>
      </c>
      <c r="U237" s="161">
        <v>-602.66</v>
      </c>
      <c r="V237" s="161">
        <v>-173687.6</v>
      </c>
      <c r="W237" s="161">
        <v>-250406.66</v>
      </c>
      <c r="X237" s="161">
        <v>0</v>
      </c>
      <c r="Y237" s="161">
        <v>0</v>
      </c>
      <c r="Z237" s="161">
        <v>0</v>
      </c>
      <c r="AA237" s="161">
        <v>0</v>
      </c>
      <c r="AB237" s="161">
        <v>0</v>
      </c>
      <c r="AC237" s="161">
        <v>0</v>
      </c>
      <c r="AD237" s="161">
        <v>0</v>
      </c>
      <c r="AE237" s="161">
        <v>0</v>
      </c>
      <c r="AF237" s="161">
        <v>0</v>
      </c>
      <c r="AG237" s="161">
        <v>0</v>
      </c>
      <c r="AH237" s="161">
        <v>0</v>
      </c>
      <c r="AI237" s="161">
        <v>0</v>
      </c>
    </row>
    <row r="238" spans="1:35">
      <c r="A238" s="145">
        <f t="shared" si="42"/>
        <v>223</v>
      </c>
      <c r="B238" s="172" t="s">
        <v>148</v>
      </c>
      <c r="C238" s="160" t="s">
        <v>273</v>
      </c>
      <c r="D238" s="142">
        <f t="shared" si="53"/>
        <v>-3368969.7</v>
      </c>
      <c r="E238" s="161">
        <v>0</v>
      </c>
      <c r="F238" s="161">
        <v>0</v>
      </c>
      <c r="G238" s="161">
        <v>0</v>
      </c>
      <c r="H238" s="161">
        <v>0</v>
      </c>
      <c r="I238" s="161">
        <v>0</v>
      </c>
      <c r="J238" s="161">
        <v>0</v>
      </c>
      <c r="K238" s="161">
        <v>0</v>
      </c>
      <c r="L238" s="161">
        <v>0</v>
      </c>
      <c r="M238" s="161">
        <v>0</v>
      </c>
      <c r="N238" s="161">
        <v>0</v>
      </c>
      <c r="O238" s="161">
        <v>0</v>
      </c>
      <c r="P238" s="161">
        <v>0</v>
      </c>
      <c r="Q238" s="161">
        <v>0</v>
      </c>
      <c r="R238" s="161">
        <v>-3368969.7</v>
      </c>
      <c r="S238" s="161">
        <v>0</v>
      </c>
      <c r="T238" s="161">
        <v>0</v>
      </c>
      <c r="U238" s="161">
        <v>0</v>
      </c>
      <c r="V238" s="161">
        <v>0</v>
      </c>
      <c r="W238" s="161">
        <v>0</v>
      </c>
      <c r="X238" s="161">
        <v>0</v>
      </c>
      <c r="Y238" s="161">
        <v>0</v>
      </c>
      <c r="Z238" s="161">
        <v>0</v>
      </c>
      <c r="AA238" s="161">
        <v>0</v>
      </c>
      <c r="AB238" s="161">
        <v>0</v>
      </c>
      <c r="AC238" s="161">
        <v>0</v>
      </c>
      <c r="AD238" s="161">
        <v>0</v>
      </c>
      <c r="AE238" s="161">
        <v>0</v>
      </c>
      <c r="AF238" s="161">
        <v>0</v>
      </c>
      <c r="AG238" s="161">
        <v>0</v>
      </c>
      <c r="AH238" s="161">
        <v>0</v>
      </c>
      <c r="AI238" s="161">
        <v>0</v>
      </c>
    </row>
    <row r="239" spans="1:35">
      <c r="A239" s="145">
        <f t="shared" si="42"/>
        <v>224</v>
      </c>
      <c r="B239" s="172" t="s">
        <v>734</v>
      </c>
      <c r="C239" s="160" t="s">
        <v>274</v>
      </c>
      <c r="D239" s="142">
        <f t="shared" si="53"/>
        <v>-4626362.43</v>
      </c>
      <c r="E239" s="161">
        <v>0</v>
      </c>
      <c r="F239" s="161">
        <v>0</v>
      </c>
      <c r="G239" s="161">
        <v>0</v>
      </c>
      <c r="H239" s="161">
        <v>0</v>
      </c>
      <c r="I239" s="161">
        <v>-4626362.43</v>
      </c>
      <c r="J239" s="161">
        <v>0</v>
      </c>
      <c r="K239" s="161">
        <v>0</v>
      </c>
      <c r="L239" s="161">
        <v>0</v>
      </c>
      <c r="M239" s="161">
        <v>0</v>
      </c>
      <c r="N239" s="161">
        <v>0</v>
      </c>
      <c r="O239" s="161">
        <v>0</v>
      </c>
      <c r="P239" s="161">
        <v>0</v>
      </c>
      <c r="Q239" s="161">
        <v>0</v>
      </c>
      <c r="R239" s="161">
        <v>0</v>
      </c>
      <c r="S239" s="161">
        <v>0</v>
      </c>
      <c r="T239" s="161">
        <v>0</v>
      </c>
      <c r="U239" s="161">
        <v>0</v>
      </c>
      <c r="V239" s="161">
        <v>0</v>
      </c>
      <c r="W239" s="161">
        <v>0</v>
      </c>
      <c r="X239" s="161">
        <v>0</v>
      </c>
      <c r="Y239" s="161">
        <v>0</v>
      </c>
      <c r="Z239" s="161">
        <v>0</v>
      </c>
      <c r="AA239" s="161">
        <v>0</v>
      </c>
      <c r="AB239" s="161">
        <v>0</v>
      </c>
      <c r="AC239" s="161">
        <v>0</v>
      </c>
      <c r="AD239" s="161">
        <v>0</v>
      </c>
      <c r="AE239" s="161">
        <v>0</v>
      </c>
      <c r="AF239" s="161">
        <v>0</v>
      </c>
      <c r="AG239" s="161">
        <v>0</v>
      </c>
      <c r="AH239" s="161">
        <v>0</v>
      </c>
      <c r="AI239" s="161">
        <v>0</v>
      </c>
    </row>
    <row r="240" spans="1:35">
      <c r="A240" s="145">
        <f t="shared" si="42"/>
        <v>225</v>
      </c>
      <c r="B240" s="95" t="s">
        <v>173</v>
      </c>
      <c r="C240" s="160" t="s">
        <v>240</v>
      </c>
      <c r="D240" s="142">
        <f t="shared" si="53"/>
        <v>136230.86000000004</v>
      </c>
      <c r="E240" s="161">
        <v>70676.320000000007</v>
      </c>
      <c r="F240" s="161">
        <v>9459.130000000001</v>
      </c>
      <c r="G240" s="161">
        <v>789.76</v>
      </c>
      <c r="H240" s="161">
        <v>542.36</v>
      </c>
      <c r="I240" s="161">
        <v>2156.14</v>
      </c>
      <c r="J240" s="161">
        <v>18.07</v>
      </c>
      <c r="K240" s="161">
        <v>0</v>
      </c>
      <c r="L240" s="161">
        <v>2773.7400000000002</v>
      </c>
      <c r="M240" s="161">
        <v>0.32</v>
      </c>
      <c r="N240" s="161">
        <v>187.74</v>
      </c>
      <c r="O240" s="161">
        <v>31129.98</v>
      </c>
      <c r="P240" s="161">
        <v>8183.71</v>
      </c>
      <c r="Q240" s="161">
        <v>2.36</v>
      </c>
      <c r="R240" s="161">
        <v>1940.1100000000001</v>
      </c>
      <c r="S240" s="161">
        <v>0.77</v>
      </c>
      <c r="T240" s="161">
        <v>2.71</v>
      </c>
      <c r="U240" s="161">
        <v>87.29</v>
      </c>
      <c r="V240" s="161">
        <v>7570</v>
      </c>
      <c r="W240" s="161">
        <v>710.35</v>
      </c>
      <c r="X240" s="161">
        <v>0</v>
      </c>
      <c r="Y240" s="161">
        <v>0</v>
      </c>
      <c r="Z240" s="161">
        <v>0</v>
      </c>
      <c r="AA240" s="161">
        <v>0</v>
      </c>
      <c r="AB240" s="161">
        <v>0</v>
      </c>
      <c r="AC240" s="161">
        <v>0</v>
      </c>
      <c r="AD240" s="161">
        <v>0</v>
      </c>
      <c r="AE240" s="161">
        <v>0</v>
      </c>
      <c r="AF240" s="161">
        <v>0</v>
      </c>
      <c r="AG240" s="161">
        <v>0</v>
      </c>
      <c r="AH240" s="161">
        <v>0</v>
      </c>
      <c r="AI240" s="161">
        <v>0</v>
      </c>
    </row>
    <row r="241" spans="1:35">
      <c r="A241" s="145">
        <f t="shared" si="42"/>
        <v>226</v>
      </c>
      <c r="B241" s="175" t="s">
        <v>174</v>
      </c>
      <c r="D241" s="142">
        <f>SUM(D206:D208,D213,D219,D224,D229,D234,D236:D240)</f>
        <v>-245046403.28</v>
      </c>
      <c r="E241" s="142">
        <f t="shared" ref="E241:AI241" si="54">SUM(E206:E208,E213,E219,E224,E229,E234,E236:E240)</f>
        <v>-130366901.96000001</v>
      </c>
      <c r="F241" s="142">
        <f t="shared" si="54"/>
        <v>-17088643.739999998</v>
      </c>
      <c r="G241" s="142">
        <f t="shared" si="54"/>
        <v>-1490691.73</v>
      </c>
      <c r="H241" s="142">
        <f t="shared" si="54"/>
        <v>-925386.68000000017</v>
      </c>
      <c r="I241" s="142">
        <f t="shared" si="54"/>
        <v>-5592699.0300000003</v>
      </c>
      <c r="J241" s="142">
        <f t="shared" si="54"/>
        <v>-30424.97</v>
      </c>
      <c r="K241" s="142">
        <f t="shared" si="54"/>
        <v>0</v>
      </c>
      <c r="L241" s="142">
        <f t="shared" si="54"/>
        <v>-4678593.8499999996</v>
      </c>
      <c r="M241" s="142">
        <f t="shared" si="54"/>
        <v>-903.68</v>
      </c>
      <c r="N241" s="142">
        <f t="shared" si="54"/>
        <v>-320459.08</v>
      </c>
      <c r="O241" s="142">
        <f t="shared" si="54"/>
        <v>-52621621.729999997</v>
      </c>
      <c r="P241" s="142">
        <f t="shared" si="54"/>
        <v>-13611454.649999999</v>
      </c>
      <c r="Q241" s="142">
        <f t="shared" si="54"/>
        <v>-6626.9400000000005</v>
      </c>
      <c r="R241" s="142">
        <f t="shared" si="54"/>
        <v>-4222639.0699999994</v>
      </c>
      <c r="S241" s="142">
        <f t="shared" si="54"/>
        <v>-2168.8200000000002</v>
      </c>
      <c r="T241" s="142">
        <f t="shared" si="54"/>
        <v>-7590.85</v>
      </c>
      <c r="U241" s="142">
        <f t="shared" si="54"/>
        <v>-144303.04999999999</v>
      </c>
      <c r="V241" s="142">
        <f t="shared" si="54"/>
        <v>-12661202.379999999</v>
      </c>
      <c r="W241" s="142">
        <f t="shared" si="54"/>
        <v>-1274091.07</v>
      </c>
      <c r="X241" s="142">
        <f t="shared" si="54"/>
        <v>0</v>
      </c>
      <c r="Y241" s="142">
        <f t="shared" si="54"/>
        <v>0</v>
      </c>
      <c r="Z241" s="142">
        <f t="shared" si="54"/>
        <v>0</v>
      </c>
      <c r="AA241" s="142">
        <f t="shared" si="54"/>
        <v>0</v>
      </c>
      <c r="AB241" s="142">
        <f t="shared" si="54"/>
        <v>0</v>
      </c>
      <c r="AC241" s="142">
        <f t="shared" si="54"/>
        <v>0</v>
      </c>
      <c r="AD241" s="142">
        <f t="shared" si="54"/>
        <v>0</v>
      </c>
      <c r="AE241" s="142">
        <f t="shared" si="54"/>
        <v>0</v>
      </c>
      <c r="AF241" s="142">
        <f t="shared" si="54"/>
        <v>0</v>
      </c>
      <c r="AG241" s="142">
        <f t="shared" si="54"/>
        <v>0</v>
      </c>
      <c r="AH241" s="142">
        <f t="shared" si="54"/>
        <v>0</v>
      </c>
      <c r="AI241" s="142">
        <f t="shared" si="54"/>
        <v>0</v>
      </c>
    </row>
    <row r="242" spans="1:35">
      <c r="A242" s="145">
        <f t="shared" si="42"/>
        <v>227</v>
      </c>
      <c r="B242" s="145"/>
      <c r="D242" s="97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</row>
    <row r="243" spans="1:35">
      <c r="A243" s="145">
        <f t="shared" si="42"/>
        <v>228</v>
      </c>
      <c r="B243" s="162" t="s">
        <v>175</v>
      </c>
      <c r="D243" s="97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</row>
    <row r="244" spans="1:35">
      <c r="A244" s="145">
        <f t="shared" si="42"/>
        <v>229</v>
      </c>
      <c r="B244" s="159" t="s">
        <v>153</v>
      </c>
      <c r="C244" s="160" t="s">
        <v>243</v>
      </c>
      <c r="D244" s="142">
        <f t="shared" ref="D244:D254" si="55">SUM(E244:AI244)</f>
        <v>-6427.89</v>
      </c>
      <c r="E244" s="161">
        <v>-3470.04</v>
      </c>
      <c r="F244" s="161">
        <v>-473.66</v>
      </c>
      <c r="G244" s="161">
        <v>-36.56</v>
      </c>
      <c r="H244" s="161">
        <v>-8.84</v>
      </c>
      <c r="I244" s="161">
        <v>-64.67</v>
      </c>
      <c r="J244" s="161">
        <v>-0.9</v>
      </c>
      <c r="K244" s="161">
        <v>0</v>
      </c>
      <c r="L244" s="161">
        <v>-92.38</v>
      </c>
      <c r="M244" s="161">
        <v>-20.28</v>
      </c>
      <c r="N244" s="161">
        <v>-5.68</v>
      </c>
      <c r="O244" s="161">
        <v>-1316.34</v>
      </c>
      <c r="P244" s="161">
        <v>-360.5</v>
      </c>
      <c r="Q244" s="161">
        <v>-103.63</v>
      </c>
      <c r="R244" s="161">
        <v>-31.84</v>
      </c>
      <c r="S244" s="161">
        <v>-12.76</v>
      </c>
      <c r="T244" s="161">
        <v>-107.9</v>
      </c>
      <c r="U244" s="161">
        <v>-1.21</v>
      </c>
      <c r="V244" s="161">
        <v>-302.7</v>
      </c>
      <c r="W244" s="161">
        <v>-18</v>
      </c>
      <c r="X244" s="161">
        <v>0</v>
      </c>
      <c r="Y244" s="161">
        <v>0</v>
      </c>
      <c r="Z244" s="161">
        <v>0</v>
      </c>
      <c r="AA244" s="161">
        <v>0</v>
      </c>
      <c r="AB244" s="161">
        <v>0</v>
      </c>
      <c r="AC244" s="161">
        <v>0</v>
      </c>
      <c r="AD244" s="161">
        <v>0</v>
      </c>
      <c r="AE244" s="161">
        <v>0</v>
      </c>
      <c r="AF244" s="161">
        <v>0</v>
      </c>
      <c r="AG244" s="161">
        <v>0</v>
      </c>
      <c r="AH244" s="161">
        <v>0</v>
      </c>
      <c r="AI244" s="161">
        <v>0</v>
      </c>
    </row>
    <row r="245" spans="1:35">
      <c r="A245" s="145">
        <f t="shared" si="42"/>
        <v>230</v>
      </c>
      <c r="B245" s="159" t="s">
        <v>103</v>
      </c>
      <c r="C245" s="160" t="s">
        <v>243</v>
      </c>
      <c r="D245" s="142">
        <f t="shared" si="55"/>
        <v>-7805909.2700000014</v>
      </c>
      <c r="E245" s="161">
        <v>-4213942.45</v>
      </c>
      <c r="F245" s="161">
        <v>-575203.27</v>
      </c>
      <c r="G245" s="161">
        <v>-44403.54</v>
      </c>
      <c r="H245" s="161">
        <v>-10733.64</v>
      </c>
      <c r="I245" s="161">
        <v>-78529.290000000008</v>
      </c>
      <c r="J245" s="161">
        <v>-1088.18</v>
      </c>
      <c r="K245" s="161">
        <v>0</v>
      </c>
      <c r="L245" s="161">
        <v>-112187.55</v>
      </c>
      <c r="M245" s="161">
        <v>-24629.48</v>
      </c>
      <c r="N245" s="161">
        <v>-6899.95</v>
      </c>
      <c r="O245" s="161">
        <v>-1598539.82</v>
      </c>
      <c r="P245" s="161">
        <v>-437787.08</v>
      </c>
      <c r="Q245" s="161">
        <v>-125842.24000000001</v>
      </c>
      <c r="R245" s="161">
        <v>-38671.040000000001</v>
      </c>
      <c r="S245" s="161">
        <v>-15499.84</v>
      </c>
      <c r="T245" s="161">
        <v>-131029.98</v>
      </c>
      <c r="U245" s="161">
        <v>-1469.79</v>
      </c>
      <c r="V245" s="161">
        <v>-367588.8</v>
      </c>
      <c r="W245" s="161">
        <v>-21863.33</v>
      </c>
      <c r="X245" s="161">
        <v>0</v>
      </c>
      <c r="Y245" s="161">
        <v>0</v>
      </c>
      <c r="Z245" s="161">
        <v>0</v>
      </c>
      <c r="AA245" s="161">
        <v>0</v>
      </c>
      <c r="AB245" s="161">
        <v>0</v>
      </c>
      <c r="AC245" s="161">
        <v>0</v>
      </c>
      <c r="AD245" s="161">
        <v>0</v>
      </c>
      <c r="AE245" s="161">
        <v>0</v>
      </c>
      <c r="AF245" s="161">
        <v>0</v>
      </c>
      <c r="AG245" s="161">
        <v>0</v>
      </c>
      <c r="AH245" s="161">
        <v>0</v>
      </c>
      <c r="AI245" s="161">
        <v>0</v>
      </c>
    </row>
    <row r="246" spans="1:35">
      <c r="A246" s="145">
        <f t="shared" si="42"/>
        <v>231</v>
      </c>
      <c r="B246" s="159" t="s">
        <v>70</v>
      </c>
      <c r="C246" s="160" t="s">
        <v>243</v>
      </c>
      <c r="D246" s="142">
        <f t="shared" si="55"/>
        <v>-12032153.649999999</v>
      </c>
      <c r="E246" s="161">
        <v>-6495438.4100000001</v>
      </c>
      <c r="F246" s="161">
        <v>-886627.54</v>
      </c>
      <c r="G246" s="161">
        <v>-68444.320000000007</v>
      </c>
      <c r="H246" s="161">
        <v>-16545.02</v>
      </c>
      <c r="I246" s="161">
        <v>-121046.3</v>
      </c>
      <c r="J246" s="161">
        <v>-1677.32</v>
      </c>
      <c r="K246" s="161">
        <v>0</v>
      </c>
      <c r="L246" s="161">
        <v>-172927.7</v>
      </c>
      <c r="M246" s="161">
        <v>-37964.28</v>
      </c>
      <c r="N246" s="161">
        <v>-10635.69</v>
      </c>
      <c r="O246" s="161">
        <v>-2464014.9</v>
      </c>
      <c r="P246" s="161">
        <v>-674812.02</v>
      </c>
      <c r="Q246" s="161">
        <v>-193975.26</v>
      </c>
      <c r="R246" s="161">
        <v>-59608.17</v>
      </c>
      <c r="S246" s="161">
        <v>-23891.7</v>
      </c>
      <c r="T246" s="161">
        <v>-201971.7</v>
      </c>
      <c r="U246" s="161">
        <v>-2265.56</v>
      </c>
      <c r="V246" s="161">
        <v>-566607.27</v>
      </c>
      <c r="W246" s="161">
        <v>-33700.49</v>
      </c>
      <c r="X246" s="161">
        <v>0</v>
      </c>
      <c r="Y246" s="161">
        <v>0</v>
      </c>
      <c r="Z246" s="161">
        <v>0</v>
      </c>
      <c r="AA246" s="161">
        <v>0</v>
      </c>
      <c r="AB246" s="161">
        <v>0</v>
      </c>
      <c r="AC246" s="161">
        <v>0</v>
      </c>
      <c r="AD246" s="161">
        <v>0</v>
      </c>
      <c r="AE246" s="161">
        <v>0</v>
      </c>
      <c r="AF246" s="161">
        <v>0</v>
      </c>
      <c r="AG246" s="161">
        <v>0</v>
      </c>
      <c r="AH246" s="161">
        <v>0</v>
      </c>
      <c r="AI246" s="161">
        <v>0</v>
      </c>
    </row>
    <row r="247" spans="1:35">
      <c r="A247" s="145">
        <f t="shared" si="42"/>
        <v>232</v>
      </c>
      <c r="B247" s="159" t="s">
        <v>71</v>
      </c>
      <c r="C247" s="160" t="s">
        <v>243</v>
      </c>
      <c r="D247" s="142">
        <f t="shared" si="55"/>
        <v>-19649558.879999999</v>
      </c>
      <c r="E247" s="161">
        <v>-10607618.810000001</v>
      </c>
      <c r="F247" s="161">
        <v>-1447940.28</v>
      </c>
      <c r="G247" s="161">
        <v>-111775.56</v>
      </c>
      <c r="H247" s="161">
        <v>-27019.46</v>
      </c>
      <c r="I247" s="161">
        <v>-197679.19</v>
      </c>
      <c r="J247" s="161">
        <v>-2739.2200000000003</v>
      </c>
      <c r="K247" s="161">
        <v>0</v>
      </c>
      <c r="L247" s="161">
        <v>-282406.03999999998</v>
      </c>
      <c r="M247" s="161">
        <v>-61999</v>
      </c>
      <c r="N247" s="161">
        <v>-17369.02</v>
      </c>
      <c r="O247" s="161">
        <v>-4023951.76</v>
      </c>
      <c r="P247" s="161">
        <v>-1102027.02</v>
      </c>
      <c r="Q247" s="161">
        <v>-316778.56</v>
      </c>
      <c r="R247" s="161">
        <v>-97345.36</v>
      </c>
      <c r="S247" s="161">
        <v>-39017.25</v>
      </c>
      <c r="T247" s="161">
        <v>-329837.44</v>
      </c>
      <c r="U247" s="161">
        <v>-3699.84</v>
      </c>
      <c r="V247" s="161">
        <v>-925319.22</v>
      </c>
      <c r="W247" s="161">
        <v>-55035.85</v>
      </c>
      <c r="X247" s="161">
        <v>0</v>
      </c>
      <c r="Y247" s="161">
        <v>0</v>
      </c>
      <c r="Z247" s="161">
        <v>0</v>
      </c>
      <c r="AA247" s="161">
        <v>0</v>
      </c>
      <c r="AB247" s="161">
        <v>0</v>
      </c>
      <c r="AC247" s="161">
        <v>0</v>
      </c>
      <c r="AD247" s="161">
        <v>0</v>
      </c>
      <c r="AE247" s="161">
        <v>0</v>
      </c>
      <c r="AF247" s="161">
        <v>0</v>
      </c>
      <c r="AG247" s="161">
        <v>0</v>
      </c>
      <c r="AH247" s="161">
        <v>0</v>
      </c>
      <c r="AI247" s="161">
        <v>0</v>
      </c>
    </row>
    <row r="248" spans="1:35">
      <c r="A248" s="145">
        <f t="shared" si="42"/>
        <v>233</v>
      </c>
      <c r="B248" s="159" t="s">
        <v>104</v>
      </c>
      <c r="C248" s="160" t="s">
        <v>243</v>
      </c>
      <c r="D248" s="142">
        <f t="shared" si="55"/>
        <v>-36727.619999999995</v>
      </c>
      <c r="E248" s="161">
        <v>-19827.05</v>
      </c>
      <c r="F248" s="161">
        <v>-2706.39</v>
      </c>
      <c r="G248" s="161">
        <v>-208.92000000000002</v>
      </c>
      <c r="H248" s="161">
        <v>-50.5</v>
      </c>
      <c r="I248" s="161">
        <v>-369.49</v>
      </c>
      <c r="J248" s="161">
        <v>-5.12</v>
      </c>
      <c r="K248" s="161">
        <v>0</v>
      </c>
      <c r="L248" s="161">
        <v>-527.85</v>
      </c>
      <c r="M248" s="161">
        <v>-115.88</v>
      </c>
      <c r="N248" s="161">
        <v>-32.46</v>
      </c>
      <c r="O248" s="161">
        <v>-7521.3</v>
      </c>
      <c r="P248" s="161">
        <v>-2059.84</v>
      </c>
      <c r="Q248" s="161">
        <v>-592.1</v>
      </c>
      <c r="R248" s="161">
        <v>-181.95000000000002</v>
      </c>
      <c r="S248" s="161">
        <v>-72.930000000000007</v>
      </c>
      <c r="T248" s="161">
        <v>-616.51</v>
      </c>
      <c r="U248" s="161">
        <v>-6.92</v>
      </c>
      <c r="V248" s="161">
        <v>-1729.54</v>
      </c>
      <c r="W248" s="161">
        <v>-102.87</v>
      </c>
      <c r="X248" s="161">
        <v>0</v>
      </c>
      <c r="Y248" s="161">
        <v>0</v>
      </c>
      <c r="Z248" s="161">
        <v>0</v>
      </c>
      <c r="AA248" s="161">
        <v>0</v>
      </c>
      <c r="AB248" s="161">
        <v>0</v>
      </c>
      <c r="AC248" s="161">
        <v>0</v>
      </c>
      <c r="AD248" s="161">
        <v>0</v>
      </c>
      <c r="AE248" s="161">
        <v>0</v>
      </c>
      <c r="AF248" s="161">
        <v>0</v>
      </c>
      <c r="AG248" s="161">
        <v>0</v>
      </c>
      <c r="AH248" s="161">
        <v>0</v>
      </c>
      <c r="AI248" s="161">
        <v>0</v>
      </c>
    </row>
    <row r="249" spans="1:35">
      <c r="A249" s="145">
        <f t="shared" si="42"/>
        <v>234</v>
      </c>
      <c r="B249" s="159" t="s">
        <v>105</v>
      </c>
      <c r="C249" s="160" t="s">
        <v>243</v>
      </c>
      <c r="D249" s="142">
        <f t="shared" si="55"/>
        <v>-1196116.23</v>
      </c>
      <c r="E249" s="161">
        <v>-645711.45000000007</v>
      </c>
      <c r="F249" s="161">
        <v>-88139.63</v>
      </c>
      <c r="G249" s="161">
        <v>-6804.05</v>
      </c>
      <c r="H249" s="161">
        <v>-1644.74</v>
      </c>
      <c r="I249" s="161">
        <v>-12033.210000000001</v>
      </c>
      <c r="J249" s="161">
        <v>-166.74</v>
      </c>
      <c r="K249" s="161">
        <v>0</v>
      </c>
      <c r="L249" s="161">
        <v>-17190.740000000002</v>
      </c>
      <c r="M249" s="161">
        <v>-3774.02</v>
      </c>
      <c r="N249" s="161">
        <v>-1057.3</v>
      </c>
      <c r="O249" s="161">
        <v>-244947.69</v>
      </c>
      <c r="P249" s="161">
        <v>-67083.06</v>
      </c>
      <c r="Q249" s="161">
        <v>-19283.080000000002</v>
      </c>
      <c r="R249" s="161">
        <v>-5925.64</v>
      </c>
      <c r="S249" s="161">
        <v>-2375.0700000000002</v>
      </c>
      <c r="T249" s="161">
        <v>-20078.010000000002</v>
      </c>
      <c r="U249" s="161">
        <v>-225.21</v>
      </c>
      <c r="V249" s="161">
        <v>-56326.42</v>
      </c>
      <c r="W249" s="161">
        <v>-3350.17</v>
      </c>
      <c r="X249" s="161">
        <v>0</v>
      </c>
      <c r="Y249" s="161">
        <v>0</v>
      </c>
      <c r="Z249" s="161">
        <v>0</v>
      </c>
      <c r="AA249" s="161">
        <v>0</v>
      </c>
      <c r="AB249" s="161">
        <v>0</v>
      </c>
      <c r="AC249" s="161">
        <v>0</v>
      </c>
      <c r="AD249" s="161">
        <v>0</v>
      </c>
      <c r="AE249" s="161">
        <v>0</v>
      </c>
      <c r="AF249" s="161">
        <v>0</v>
      </c>
      <c r="AG249" s="161">
        <v>0</v>
      </c>
      <c r="AH249" s="161">
        <v>0</v>
      </c>
      <c r="AI249" s="161">
        <v>0</v>
      </c>
    </row>
    <row r="250" spans="1:35">
      <c r="A250" s="145">
        <f t="shared" si="42"/>
        <v>235</v>
      </c>
      <c r="B250" s="159" t="s">
        <v>106</v>
      </c>
      <c r="C250" s="160" t="s">
        <v>243</v>
      </c>
      <c r="D250" s="142">
        <f t="shared" si="55"/>
        <v>-901870.63000000012</v>
      </c>
      <c r="E250" s="161">
        <v>-486865.9</v>
      </c>
      <c r="F250" s="161">
        <v>-66457.210000000006</v>
      </c>
      <c r="G250" s="161">
        <v>-5130.25</v>
      </c>
      <c r="H250" s="161">
        <v>-1240.1300000000001</v>
      </c>
      <c r="I250" s="161">
        <v>-9073.0300000000007</v>
      </c>
      <c r="J250" s="161">
        <v>-125.72</v>
      </c>
      <c r="K250" s="161">
        <v>0</v>
      </c>
      <c r="L250" s="161">
        <v>-12961.800000000001</v>
      </c>
      <c r="M250" s="161">
        <v>-2845.61</v>
      </c>
      <c r="N250" s="161">
        <v>-797.2</v>
      </c>
      <c r="O250" s="161">
        <v>-184690.35</v>
      </c>
      <c r="P250" s="161">
        <v>-50580.57</v>
      </c>
      <c r="Q250" s="161">
        <v>-14539.42</v>
      </c>
      <c r="R250" s="161">
        <v>-4467.93</v>
      </c>
      <c r="S250" s="161">
        <v>-1790.8</v>
      </c>
      <c r="T250" s="161">
        <v>-15138.800000000001</v>
      </c>
      <c r="U250" s="161">
        <v>-169.81</v>
      </c>
      <c r="V250" s="161">
        <v>-42470.080000000002</v>
      </c>
      <c r="W250" s="161">
        <v>-2526.02</v>
      </c>
      <c r="X250" s="161">
        <v>0</v>
      </c>
      <c r="Y250" s="161">
        <v>0</v>
      </c>
      <c r="Z250" s="161">
        <v>0</v>
      </c>
      <c r="AA250" s="161">
        <v>0</v>
      </c>
      <c r="AB250" s="161">
        <v>0</v>
      </c>
      <c r="AC250" s="161">
        <v>0</v>
      </c>
      <c r="AD250" s="161">
        <v>0</v>
      </c>
      <c r="AE250" s="161">
        <v>0</v>
      </c>
      <c r="AF250" s="161">
        <v>0</v>
      </c>
      <c r="AG250" s="161">
        <v>0</v>
      </c>
      <c r="AH250" s="161">
        <v>0</v>
      </c>
      <c r="AI250" s="161">
        <v>0</v>
      </c>
    </row>
    <row r="251" spans="1:35" s="85" customFormat="1">
      <c r="A251" s="145">
        <f t="shared" si="42"/>
        <v>236</v>
      </c>
      <c r="B251" s="159" t="s">
        <v>72</v>
      </c>
      <c r="C251" s="160" t="s">
        <v>243</v>
      </c>
      <c r="D251" s="176">
        <f>SUM(E251:AI251)</f>
        <v>-447951.55000000005</v>
      </c>
      <c r="E251" s="161">
        <v>-241822.19</v>
      </c>
      <c r="F251" s="161">
        <v>-33008.74</v>
      </c>
      <c r="G251" s="161">
        <v>-2548.15</v>
      </c>
      <c r="H251" s="161">
        <v>-615.96</v>
      </c>
      <c r="I251" s="161">
        <v>-4506.5</v>
      </c>
      <c r="J251" s="161">
        <v>-62.45</v>
      </c>
      <c r="K251" s="161">
        <v>0</v>
      </c>
      <c r="L251" s="161">
        <v>-6438.02</v>
      </c>
      <c r="M251" s="161">
        <v>-1413.39</v>
      </c>
      <c r="N251" s="161">
        <v>-395.96000000000004</v>
      </c>
      <c r="O251" s="161">
        <v>-91734.14</v>
      </c>
      <c r="P251" s="161">
        <v>-25122.940000000002</v>
      </c>
      <c r="Q251" s="161">
        <v>-7221.6100000000006</v>
      </c>
      <c r="R251" s="161">
        <v>-2219.1799999999998</v>
      </c>
      <c r="S251" s="161">
        <v>-889.48</v>
      </c>
      <c r="T251" s="161">
        <v>-7519.31</v>
      </c>
      <c r="U251" s="161">
        <v>-84.350000000000009</v>
      </c>
      <c r="V251" s="161">
        <v>-21094.53</v>
      </c>
      <c r="W251" s="161">
        <v>-1254.6500000000001</v>
      </c>
      <c r="X251" s="161">
        <v>0</v>
      </c>
      <c r="Y251" s="161">
        <v>0</v>
      </c>
      <c r="Z251" s="161">
        <v>0</v>
      </c>
      <c r="AA251" s="161">
        <v>0</v>
      </c>
      <c r="AB251" s="161">
        <v>0</v>
      </c>
      <c r="AC251" s="161">
        <v>0</v>
      </c>
      <c r="AD251" s="161">
        <v>0</v>
      </c>
      <c r="AE251" s="161">
        <v>0</v>
      </c>
      <c r="AF251" s="161">
        <v>0</v>
      </c>
      <c r="AG251" s="161">
        <v>0</v>
      </c>
      <c r="AH251" s="161">
        <v>0</v>
      </c>
      <c r="AI251" s="161">
        <v>0</v>
      </c>
    </row>
    <row r="252" spans="1:35">
      <c r="A252" s="145">
        <f t="shared" si="42"/>
        <v>237</v>
      </c>
      <c r="B252" s="159" t="s">
        <v>73</v>
      </c>
      <c r="C252" s="160" t="s">
        <v>243</v>
      </c>
      <c r="D252" s="142">
        <f>SUM(E252:AI252)</f>
        <v>-6439067.9299999988</v>
      </c>
      <c r="E252" s="161">
        <v>-3476066.74</v>
      </c>
      <c r="F252" s="161">
        <v>-474483.21</v>
      </c>
      <c r="G252" s="161">
        <v>-36628.32</v>
      </c>
      <c r="H252" s="161">
        <v>-8854.15</v>
      </c>
      <c r="I252" s="161">
        <v>-64778.54</v>
      </c>
      <c r="J252" s="161">
        <v>-897.63</v>
      </c>
      <c r="K252" s="161">
        <v>0</v>
      </c>
      <c r="L252" s="161">
        <v>-92543.13</v>
      </c>
      <c r="M252" s="161">
        <v>-20316.78</v>
      </c>
      <c r="N252" s="161">
        <v>-5691.74</v>
      </c>
      <c r="O252" s="161">
        <v>-1318630.04</v>
      </c>
      <c r="P252" s="161">
        <v>-361129.07</v>
      </c>
      <c r="Q252" s="161">
        <v>-103806.84</v>
      </c>
      <c r="R252" s="161">
        <v>-31899.62</v>
      </c>
      <c r="S252" s="161">
        <v>-12785.77</v>
      </c>
      <c r="T252" s="161">
        <v>-108086.18000000001</v>
      </c>
      <c r="U252" s="161">
        <v>-1212.43</v>
      </c>
      <c r="V252" s="161">
        <v>-303222.75</v>
      </c>
      <c r="W252" s="161">
        <v>-18034.990000000002</v>
      </c>
      <c r="X252" s="161">
        <v>0</v>
      </c>
      <c r="Y252" s="161">
        <v>0</v>
      </c>
      <c r="Z252" s="161">
        <v>0</v>
      </c>
      <c r="AA252" s="161">
        <v>0</v>
      </c>
      <c r="AB252" s="161">
        <v>0</v>
      </c>
      <c r="AC252" s="161">
        <v>0</v>
      </c>
      <c r="AD252" s="161">
        <v>0</v>
      </c>
      <c r="AE252" s="161">
        <v>0</v>
      </c>
      <c r="AF252" s="161">
        <v>0</v>
      </c>
      <c r="AG252" s="161">
        <v>0</v>
      </c>
      <c r="AH252" s="161">
        <v>0</v>
      </c>
      <c r="AI252" s="161">
        <v>0</v>
      </c>
    </row>
    <row r="253" spans="1:35">
      <c r="A253" s="145">
        <f t="shared" si="42"/>
        <v>238</v>
      </c>
      <c r="B253" s="159" t="s">
        <v>107</v>
      </c>
      <c r="C253" s="160" t="s">
        <v>243</v>
      </c>
      <c r="D253" s="142">
        <f t="shared" si="55"/>
        <v>-498243.4600000002</v>
      </c>
      <c r="E253" s="161">
        <v>-268971.77</v>
      </c>
      <c r="F253" s="161">
        <v>-36714.65</v>
      </c>
      <c r="G253" s="161">
        <v>-2834.23</v>
      </c>
      <c r="H253" s="161">
        <v>-685.12</v>
      </c>
      <c r="I253" s="161">
        <v>-5012.45</v>
      </c>
      <c r="J253" s="161">
        <v>-69.460000000000008</v>
      </c>
      <c r="K253" s="161">
        <v>0</v>
      </c>
      <c r="L253" s="161">
        <v>-7160.82</v>
      </c>
      <c r="M253" s="161">
        <v>-1572.08</v>
      </c>
      <c r="N253" s="161">
        <v>-440.42</v>
      </c>
      <c r="O253" s="161">
        <v>-102033.21</v>
      </c>
      <c r="P253" s="161">
        <v>-27943.52</v>
      </c>
      <c r="Q253" s="161">
        <v>-8032.39</v>
      </c>
      <c r="R253" s="161">
        <v>-2468.33</v>
      </c>
      <c r="S253" s="161">
        <v>-989.34</v>
      </c>
      <c r="T253" s="161">
        <v>-8363.51</v>
      </c>
      <c r="U253" s="161">
        <v>-93.820000000000007</v>
      </c>
      <c r="V253" s="161">
        <v>-23462.83</v>
      </c>
      <c r="W253" s="161">
        <v>-1395.51</v>
      </c>
      <c r="X253" s="161">
        <v>0</v>
      </c>
      <c r="Y253" s="161">
        <v>0</v>
      </c>
      <c r="Z253" s="161">
        <v>0</v>
      </c>
      <c r="AA253" s="161">
        <v>0</v>
      </c>
      <c r="AB253" s="161">
        <v>0</v>
      </c>
      <c r="AC253" s="161">
        <v>0</v>
      </c>
      <c r="AD253" s="161">
        <v>0</v>
      </c>
      <c r="AE253" s="161">
        <v>0</v>
      </c>
      <c r="AF253" s="161">
        <v>0</v>
      </c>
      <c r="AG253" s="161">
        <v>0</v>
      </c>
      <c r="AH253" s="161">
        <v>0</v>
      </c>
      <c r="AI253" s="161">
        <v>0</v>
      </c>
    </row>
    <row r="254" spans="1:35">
      <c r="A254" s="145">
        <f t="shared" si="42"/>
        <v>239</v>
      </c>
      <c r="B254" s="95" t="s">
        <v>176</v>
      </c>
      <c r="C254" s="160" t="s">
        <v>243</v>
      </c>
      <c r="D254" s="142">
        <f t="shared" si="55"/>
        <v>23826.96000000001</v>
      </c>
      <c r="E254" s="161">
        <v>12862.75</v>
      </c>
      <c r="F254" s="161">
        <v>1755.77</v>
      </c>
      <c r="G254" s="161">
        <v>135.54</v>
      </c>
      <c r="H254" s="161">
        <v>32.76</v>
      </c>
      <c r="I254" s="161">
        <v>239.70000000000002</v>
      </c>
      <c r="J254" s="161">
        <v>3.3200000000000003</v>
      </c>
      <c r="K254" s="161">
        <v>0</v>
      </c>
      <c r="L254" s="161">
        <v>342.44</v>
      </c>
      <c r="M254" s="161">
        <v>75.180000000000007</v>
      </c>
      <c r="N254" s="161">
        <v>21.06</v>
      </c>
      <c r="O254" s="161">
        <v>4879.43</v>
      </c>
      <c r="P254" s="161">
        <v>1336.31</v>
      </c>
      <c r="Q254" s="161">
        <v>384.12</v>
      </c>
      <c r="R254" s="161">
        <v>118.04</v>
      </c>
      <c r="S254" s="161">
        <v>47.31</v>
      </c>
      <c r="T254" s="161">
        <v>399.96000000000004</v>
      </c>
      <c r="U254" s="161">
        <v>4.49</v>
      </c>
      <c r="V254" s="161">
        <v>1122.04</v>
      </c>
      <c r="W254" s="161">
        <v>66.739999999999995</v>
      </c>
      <c r="X254" s="161">
        <v>0</v>
      </c>
      <c r="Y254" s="161">
        <v>0</v>
      </c>
      <c r="Z254" s="161">
        <v>0</v>
      </c>
      <c r="AA254" s="161">
        <v>0</v>
      </c>
      <c r="AB254" s="161">
        <v>0</v>
      </c>
      <c r="AC254" s="161">
        <v>0</v>
      </c>
      <c r="AD254" s="161">
        <v>0</v>
      </c>
      <c r="AE254" s="161">
        <v>0</v>
      </c>
      <c r="AF254" s="161">
        <v>0</v>
      </c>
      <c r="AG254" s="161">
        <v>0</v>
      </c>
      <c r="AH254" s="161">
        <v>0</v>
      </c>
      <c r="AI254" s="161">
        <v>0</v>
      </c>
    </row>
    <row r="255" spans="1:35">
      <c r="A255" s="145">
        <f t="shared" si="42"/>
        <v>240</v>
      </c>
      <c r="B255" s="177" t="s">
        <v>177</v>
      </c>
      <c r="D255" s="142">
        <f>SUM(D244:D254)</f>
        <v>-48990200.149999991</v>
      </c>
      <c r="E255" s="142">
        <f t="shared" ref="E255:AI255" si="56">SUM(E244:E254)</f>
        <v>-26446872.059999999</v>
      </c>
      <c r="F255" s="142">
        <f t="shared" si="56"/>
        <v>-3609998.81</v>
      </c>
      <c r="G255" s="142">
        <f t="shared" si="56"/>
        <v>-278678.36</v>
      </c>
      <c r="H255" s="142">
        <f t="shared" si="56"/>
        <v>-67364.799999999988</v>
      </c>
      <c r="I255" s="142">
        <f t="shared" si="56"/>
        <v>-492852.97000000003</v>
      </c>
      <c r="J255" s="142">
        <f t="shared" si="56"/>
        <v>-6829.420000000001</v>
      </c>
      <c r="K255" s="142">
        <f t="shared" si="56"/>
        <v>0</v>
      </c>
      <c r="L255" s="142">
        <f t="shared" si="56"/>
        <v>-704093.59</v>
      </c>
      <c r="M255" s="142">
        <f t="shared" si="56"/>
        <v>-154575.62</v>
      </c>
      <c r="N255" s="142">
        <f t="shared" si="56"/>
        <v>-43304.359999999993</v>
      </c>
      <c r="O255" s="142">
        <f t="shared" si="56"/>
        <v>-10032500.120000001</v>
      </c>
      <c r="P255" s="142">
        <f t="shared" si="56"/>
        <v>-2747569.3099999996</v>
      </c>
      <c r="Q255" s="142">
        <f t="shared" si="56"/>
        <v>-789791.00999999989</v>
      </c>
      <c r="R255" s="142">
        <f t="shared" si="56"/>
        <v>-242701.01999999996</v>
      </c>
      <c r="S255" s="142">
        <f t="shared" si="56"/>
        <v>-97277.63</v>
      </c>
      <c r="T255" s="142">
        <f t="shared" si="56"/>
        <v>-822349.38000000024</v>
      </c>
      <c r="U255" s="142">
        <f t="shared" si="56"/>
        <v>-9224.4500000000007</v>
      </c>
      <c r="V255" s="142">
        <f t="shared" si="56"/>
        <v>-2307002.1</v>
      </c>
      <c r="W255" s="142">
        <f t="shared" si="56"/>
        <v>-137215.14000000001</v>
      </c>
      <c r="X255" s="142">
        <f t="shared" si="56"/>
        <v>0</v>
      </c>
      <c r="Y255" s="142">
        <f t="shared" si="56"/>
        <v>0</v>
      </c>
      <c r="Z255" s="142">
        <f t="shared" si="56"/>
        <v>0</v>
      </c>
      <c r="AA255" s="142">
        <f t="shared" si="56"/>
        <v>0</v>
      </c>
      <c r="AB255" s="142">
        <f t="shared" si="56"/>
        <v>0</v>
      </c>
      <c r="AC255" s="142">
        <f t="shared" si="56"/>
        <v>0</v>
      </c>
      <c r="AD255" s="142">
        <f t="shared" si="56"/>
        <v>0</v>
      </c>
      <c r="AE255" s="142">
        <f t="shared" si="56"/>
        <v>0</v>
      </c>
      <c r="AF255" s="142">
        <f t="shared" si="56"/>
        <v>0</v>
      </c>
      <c r="AG255" s="142">
        <f t="shared" si="56"/>
        <v>0</v>
      </c>
      <c r="AH255" s="142">
        <f t="shared" si="56"/>
        <v>0</v>
      </c>
      <c r="AI255" s="142">
        <f t="shared" si="56"/>
        <v>0</v>
      </c>
    </row>
    <row r="256" spans="1:35">
      <c r="A256" s="145">
        <f t="shared" si="42"/>
        <v>241</v>
      </c>
      <c r="B256" s="145"/>
      <c r="D256" s="97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</row>
    <row r="257" spans="1:35">
      <c r="A257" s="145">
        <f t="shared" si="42"/>
        <v>242</v>
      </c>
      <c r="B257" s="159" t="s">
        <v>178</v>
      </c>
      <c r="D257" s="142">
        <f t="shared" ref="D257:AI257" si="57">+D255+D241+D203+D191</f>
        <v>-942999719.02999997</v>
      </c>
      <c r="E257" s="142">
        <f t="shared" si="57"/>
        <v>-426499335.88000011</v>
      </c>
      <c r="F257" s="142">
        <f t="shared" si="57"/>
        <v>-56905334.530000001</v>
      </c>
      <c r="G257" s="142">
        <f t="shared" si="57"/>
        <v>-3931018.0500000003</v>
      </c>
      <c r="H257" s="142">
        <f t="shared" si="57"/>
        <v>-1214983.7400000002</v>
      </c>
      <c r="I257" s="142">
        <f t="shared" si="57"/>
        <v>-7473428.2999999998</v>
      </c>
      <c r="J257" s="142">
        <f t="shared" si="57"/>
        <v>-154127.58999999997</v>
      </c>
      <c r="K257" s="142">
        <f t="shared" si="57"/>
        <v>0</v>
      </c>
      <c r="L257" s="142">
        <f t="shared" si="57"/>
        <v>-16809355.579999994</v>
      </c>
      <c r="M257" s="142">
        <f t="shared" si="57"/>
        <v>-3840899.4800000004</v>
      </c>
      <c r="N257" s="142">
        <f t="shared" si="57"/>
        <v>-889216.1599999998</v>
      </c>
      <c r="O257" s="142">
        <f t="shared" si="57"/>
        <v>-246018502.92000002</v>
      </c>
      <c r="P257" s="142">
        <f t="shared" si="57"/>
        <v>-69563306.519999981</v>
      </c>
      <c r="Q257" s="142">
        <f t="shared" si="57"/>
        <v>-19982599.739999995</v>
      </c>
      <c r="R257" s="142">
        <f t="shared" si="57"/>
        <v>-5600397.3999999985</v>
      </c>
      <c r="S257" s="142">
        <f t="shared" si="57"/>
        <v>-2448172.6900000004</v>
      </c>
      <c r="T257" s="142">
        <f t="shared" si="57"/>
        <v>-20899755.930000011</v>
      </c>
      <c r="U257" s="142">
        <f t="shared" si="57"/>
        <v>-222169.53000000003</v>
      </c>
      <c r="V257" s="142">
        <f t="shared" si="57"/>
        <v>-58669151.109999999</v>
      </c>
      <c r="W257" s="142">
        <f t="shared" si="57"/>
        <v>-1877963.88</v>
      </c>
      <c r="X257" s="142">
        <f t="shared" si="57"/>
        <v>0</v>
      </c>
      <c r="Y257" s="142">
        <f t="shared" si="57"/>
        <v>0</v>
      </c>
      <c r="Z257" s="142">
        <f t="shared" si="57"/>
        <v>0</v>
      </c>
      <c r="AA257" s="142">
        <f t="shared" si="57"/>
        <v>0</v>
      </c>
      <c r="AB257" s="142">
        <f t="shared" si="57"/>
        <v>0</v>
      </c>
      <c r="AC257" s="142">
        <f t="shared" si="57"/>
        <v>0</v>
      </c>
      <c r="AD257" s="142">
        <f t="shared" si="57"/>
        <v>0</v>
      </c>
      <c r="AE257" s="142">
        <f t="shared" si="57"/>
        <v>0</v>
      </c>
      <c r="AF257" s="142">
        <f t="shared" si="57"/>
        <v>0</v>
      </c>
      <c r="AG257" s="142">
        <f t="shared" si="57"/>
        <v>0</v>
      </c>
      <c r="AH257" s="142">
        <f t="shared" si="57"/>
        <v>0</v>
      </c>
      <c r="AI257" s="142">
        <f t="shared" si="57"/>
        <v>0</v>
      </c>
    </row>
    <row r="258" spans="1:35">
      <c r="A258" s="145">
        <f t="shared" si="42"/>
        <v>243</v>
      </c>
      <c r="B258" s="159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  <c r="AC258" s="142"/>
      <c r="AD258" s="142"/>
      <c r="AE258" s="142"/>
      <c r="AF258" s="142"/>
      <c r="AG258" s="142"/>
      <c r="AH258" s="142"/>
      <c r="AI258" s="142"/>
    </row>
    <row r="259" spans="1:35">
      <c r="A259" s="145">
        <f t="shared" si="42"/>
        <v>244</v>
      </c>
      <c r="B259" s="163" t="s">
        <v>140</v>
      </c>
      <c r="C259" s="173" t="s">
        <v>232</v>
      </c>
      <c r="D259" s="142">
        <f>SUM(E259:AI259)</f>
        <v>-774478.76000000024</v>
      </c>
      <c r="E259" s="161">
        <v>-321509.82</v>
      </c>
      <c r="F259" s="161">
        <v>-43168.63</v>
      </c>
      <c r="G259" s="161">
        <v>-2579.0100000000002</v>
      </c>
      <c r="H259" s="161">
        <v>-360.13</v>
      </c>
      <c r="I259" s="161">
        <v>-2249.08</v>
      </c>
      <c r="J259" s="161">
        <v>-138.63</v>
      </c>
      <c r="K259" s="161">
        <v>0</v>
      </c>
      <c r="L259" s="161">
        <v>-13576.6</v>
      </c>
      <c r="M259" s="161">
        <v>-4377.3500000000004</v>
      </c>
      <c r="N259" s="161">
        <v>-625.78</v>
      </c>
      <c r="O259" s="161">
        <v>-218537.55000000002</v>
      </c>
      <c r="P259" s="161">
        <v>-63260.91</v>
      </c>
      <c r="Q259" s="161">
        <v>-22761.91</v>
      </c>
      <c r="R259" s="161">
        <v>-1839.39</v>
      </c>
      <c r="S259" s="161">
        <v>-2800.51</v>
      </c>
      <c r="T259" s="161">
        <v>-23863.99</v>
      </c>
      <c r="U259" s="161">
        <v>-108.43</v>
      </c>
      <c r="V259" s="161">
        <v>-52134.76</v>
      </c>
      <c r="W259" s="161">
        <v>-586.28</v>
      </c>
      <c r="X259" s="161">
        <v>0</v>
      </c>
      <c r="Y259" s="161">
        <v>0</v>
      </c>
      <c r="Z259" s="161">
        <v>0</v>
      </c>
      <c r="AA259" s="161">
        <v>0</v>
      </c>
      <c r="AB259" s="161">
        <v>0</v>
      </c>
      <c r="AC259" s="161">
        <v>0</v>
      </c>
      <c r="AD259" s="161">
        <v>0</v>
      </c>
      <c r="AE259" s="161">
        <v>0</v>
      </c>
      <c r="AF259" s="161">
        <v>0</v>
      </c>
      <c r="AG259" s="161">
        <v>0</v>
      </c>
      <c r="AH259" s="161">
        <v>0</v>
      </c>
      <c r="AI259" s="161">
        <v>0</v>
      </c>
    </row>
    <row r="260" spans="1:35">
      <c r="A260" s="145">
        <f t="shared" si="42"/>
        <v>245</v>
      </c>
      <c r="B260" s="145"/>
      <c r="D260" s="142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</row>
    <row r="261" spans="1:35">
      <c r="A261" s="145">
        <f t="shared" si="42"/>
        <v>246</v>
      </c>
      <c r="B261" s="175" t="s">
        <v>179</v>
      </c>
      <c r="D261" s="142">
        <f>+D257+D140+D259</f>
        <v>-985093599.78999996</v>
      </c>
      <c r="E261" s="142">
        <f t="shared" ref="E261:AI261" si="58">+E257+E140+E259</f>
        <v>-448096443.35000008</v>
      </c>
      <c r="F261" s="142">
        <f t="shared" si="58"/>
        <v>-59811633.680000007</v>
      </c>
      <c r="G261" s="142">
        <f t="shared" si="58"/>
        <v>-4151515.62</v>
      </c>
      <c r="H261" s="142">
        <f t="shared" si="58"/>
        <v>-1290662.6400000001</v>
      </c>
      <c r="I261" s="142">
        <f t="shared" si="58"/>
        <v>-7878205.04</v>
      </c>
      <c r="J261" s="142">
        <f t="shared" si="58"/>
        <v>-160247.98999999996</v>
      </c>
      <c r="K261" s="142">
        <f t="shared" si="58"/>
        <v>0</v>
      </c>
      <c r="L261" s="142">
        <f t="shared" si="58"/>
        <v>-17502305.789999995</v>
      </c>
      <c r="M261" s="142">
        <f t="shared" si="58"/>
        <v>-3959686.5300000007</v>
      </c>
      <c r="N261" s="142">
        <f t="shared" si="58"/>
        <v>-931004.51999999979</v>
      </c>
      <c r="O261" s="142">
        <f t="shared" si="58"/>
        <v>-255481963.50000003</v>
      </c>
      <c r="P261" s="142">
        <f t="shared" si="58"/>
        <v>-72166812.069999978</v>
      </c>
      <c r="Q261" s="142">
        <f t="shared" si="58"/>
        <v>-20594729.839999996</v>
      </c>
      <c r="R261" s="142">
        <f t="shared" si="58"/>
        <v>-5874238.3199999984</v>
      </c>
      <c r="S261" s="142">
        <f t="shared" si="58"/>
        <v>-2523194.04</v>
      </c>
      <c r="T261" s="142">
        <f t="shared" si="58"/>
        <v>-21537523.910000008</v>
      </c>
      <c r="U261" s="142">
        <f t="shared" si="58"/>
        <v>-233831.19000000003</v>
      </c>
      <c r="V261" s="142">
        <f t="shared" si="58"/>
        <v>-60896958.82</v>
      </c>
      <c r="W261" s="142">
        <f t="shared" si="58"/>
        <v>-2002642.94</v>
      </c>
      <c r="X261" s="142">
        <f t="shared" si="58"/>
        <v>0</v>
      </c>
      <c r="Y261" s="142">
        <f t="shared" si="58"/>
        <v>0</v>
      </c>
      <c r="Z261" s="142">
        <f t="shared" si="58"/>
        <v>0</v>
      </c>
      <c r="AA261" s="142">
        <f t="shared" si="58"/>
        <v>0</v>
      </c>
      <c r="AB261" s="142">
        <f t="shared" si="58"/>
        <v>0</v>
      </c>
      <c r="AC261" s="142">
        <f t="shared" si="58"/>
        <v>0</v>
      </c>
      <c r="AD261" s="142">
        <f t="shared" si="58"/>
        <v>0</v>
      </c>
      <c r="AE261" s="142">
        <f t="shared" si="58"/>
        <v>0</v>
      </c>
      <c r="AF261" s="142">
        <f t="shared" si="58"/>
        <v>0</v>
      </c>
      <c r="AG261" s="142">
        <f t="shared" si="58"/>
        <v>0</v>
      </c>
      <c r="AH261" s="142">
        <f t="shared" si="58"/>
        <v>0</v>
      </c>
      <c r="AI261" s="142">
        <f t="shared" si="58"/>
        <v>0</v>
      </c>
    </row>
    <row r="262" spans="1:35">
      <c r="A262" s="145">
        <f t="shared" si="42"/>
        <v>247</v>
      </c>
      <c r="B262" s="145"/>
      <c r="D262" s="97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</row>
    <row r="263" spans="1:35">
      <c r="A263" s="145">
        <f t="shared" si="42"/>
        <v>248</v>
      </c>
      <c r="B263" s="175" t="s">
        <v>180</v>
      </c>
      <c r="D263" s="142">
        <f t="shared" ref="D263:AI263" si="59">+D129+D261</f>
        <v>2017811364.3900003</v>
      </c>
      <c r="E263" s="142">
        <f t="shared" si="59"/>
        <v>913798376.75999999</v>
      </c>
      <c r="F263" s="142">
        <f t="shared" si="59"/>
        <v>122253471.06</v>
      </c>
      <c r="G263" s="142">
        <f t="shared" si="59"/>
        <v>8275638.8400000008</v>
      </c>
      <c r="H263" s="142">
        <f t="shared" si="59"/>
        <v>2880392.94</v>
      </c>
      <c r="I263" s="142">
        <f t="shared" si="59"/>
        <v>11236329.510000002</v>
      </c>
      <c r="J263" s="142">
        <f t="shared" si="59"/>
        <v>332485.70000000007</v>
      </c>
      <c r="K263" s="142">
        <f t="shared" si="59"/>
        <v>0</v>
      </c>
      <c r="L263" s="142">
        <f t="shared" si="59"/>
        <v>36543224.63000001</v>
      </c>
      <c r="M263" s="142">
        <f t="shared" si="59"/>
        <v>8017037.5599999987</v>
      </c>
      <c r="N263" s="142">
        <f t="shared" si="59"/>
        <v>1952728.0600000003</v>
      </c>
      <c r="O263" s="142">
        <f t="shared" si="59"/>
        <v>530248377.19000006</v>
      </c>
      <c r="P263" s="142">
        <f t="shared" si="59"/>
        <v>150042602.86000001</v>
      </c>
      <c r="Q263" s="142">
        <f t="shared" si="59"/>
        <v>41681841.109999992</v>
      </c>
      <c r="R263" s="142">
        <f t="shared" si="59"/>
        <v>10237538.99</v>
      </c>
      <c r="S263" s="142">
        <f t="shared" si="59"/>
        <v>5117564.1099999994</v>
      </c>
      <c r="T263" s="142">
        <f t="shared" si="59"/>
        <v>43640258.939999983</v>
      </c>
      <c r="U263" s="142">
        <f t="shared" si="59"/>
        <v>540859.09</v>
      </c>
      <c r="V263" s="142">
        <f t="shared" si="59"/>
        <v>126925813.33000001</v>
      </c>
      <c r="W263" s="142">
        <f t="shared" si="59"/>
        <v>4086823.7100000004</v>
      </c>
      <c r="X263" s="142">
        <f t="shared" si="59"/>
        <v>0</v>
      </c>
      <c r="Y263" s="142">
        <f t="shared" si="59"/>
        <v>0</v>
      </c>
      <c r="Z263" s="142">
        <f t="shared" si="59"/>
        <v>0</v>
      </c>
      <c r="AA263" s="142">
        <f t="shared" si="59"/>
        <v>0</v>
      </c>
      <c r="AB263" s="142">
        <f t="shared" si="59"/>
        <v>0</v>
      </c>
      <c r="AC263" s="142">
        <f t="shared" si="59"/>
        <v>0</v>
      </c>
      <c r="AD263" s="142">
        <f t="shared" si="59"/>
        <v>0</v>
      </c>
      <c r="AE263" s="142">
        <f t="shared" si="59"/>
        <v>0</v>
      </c>
      <c r="AF263" s="142">
        <f t="shared" si="59"/>
        <v>0</v>
      </c>
      <c r="AG263" s="142">
        <f t="shared" si="59"/>
        <v>0</v>
      </c>
      <c r="AH263" s="142">
        <f t="shared" si="59"/>
        <v>0</v>
      </c>
      <c r="AI263" s="142">
        <f t="shared" si="59"/>
        <v>0</v>
      </c>
    </row>
    <row r="264" spans="1:35">
      <c r="A264" s="145">
        <f t="shared" si="42"/>
        <v>249</v>
      </c>
      <c r="B264" s="172"/>
      <c r="D264" s="142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</row>
    <row r="265" spans="1:35">
      <c r="A265" s="145">
        <f t="shared" si="42"/>
        <v>250</v>
      </c>
      <c r="B265" s="178" t="s">
        <v>181</v>
      </c>
      <c r="D265" s="97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</row>
    <row r="266" spans="1:35">
      <c r="A266" s="145">
        <f t="shared" si="42"/>
        <v>251</v>
      </c>
      <c r="B266" s="145"/>
      <c r="D266" s="97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</row>
    <row r="267" spans="1:35">
      <c r="A267" s="145">
        <f t="shared" si="42"/>
        <v>252</v>
      </c>
      <c r="B267" s="158" t="s">
        <v>182</v>
      </c>
      <c r="C267" s="160" t="s">
        <v>277</v>
      </c>
      <c r="D267" s="142">
        <f t="shared" ref="D267" si="60">SUM(E267:AI267)</f>
        <v>-1509699.8300000003</v>
      </c>
      <c r="E267" s="161">
        <v>-727099.25</v>
      </c>
      <c r="F267" s="161">
        <v>-96353.38</v>
      </c>
      <c r="G267" s="161">
        <v>-6691.81</v>
      </c>
      <c r="H267" s="161">
        <v>-1519.1100000000001</v>
      </c>
      <c r="I267" s="161">
        <v>-10771.23</v>
      </c>
      <c r="J267" s="161">
        <v>-266.67</v>
      </c>
      <c r="K267" s="161">
        <v>0</v>
      </c>
      <c r="L267" s="161">
        <v>-25617.95</v>
      </c>
      <c r="M267" s="161">
        <v>-7088.33</v>
      </c>
      <c r="N267" s="161">
        <v>-1285.8</v>
      </c>
      <c r="O267" s="161">
        <v>-355125.84</v>
      </c>
      <c r="P267" s="161">
        <v>-107989.38</v>
      </c>
      <c r="Q267" s="161">
        <v>-38014.54</v>
      </c>
      <c r="R267" s="161">
        <v>-7179.35</v>
      </c>
      <c r="S267" s="161">
        <v>-3932.3</v>
      </c>
      <c r="T267" s="161">
        <v>-36946.080000000002</v>
      </c>
      <c r="U267" s="161">
        <v>-273.53000000000003</v>
      </c>
      <c r="V267" s="161">
        <v>-80710.540000000008</v>
      </c>
      <c r="W267" s="161">
        <v>-2834.7400000000002</v>
      </c>
      <c r="X267" s="161">
        <v>0</v>
      </c>
      <c r="Y267" s="161">
        <v>0</v>
      </c>
      <c r="Z267" s="161">
        <v>0</v>
      </c>
      <c r="AA267" s="161">
        <v>0</v>
      </c>
      <c r="AB267" s="161">
        <v>0</v>
      </c>
      <c r="AC267" s="161">
        <v>0</v>
      </c>
      <c r="AD267" s="161">
        <v>0</v>
      </c>
      <c r="AE267" s="161">
        <v>0</v>
      </c>
      <c r="AF267" s="161">
        <v>0</v>
      </c>
      <c r="AG267" s="161">
        <v>0</v>
      </c>
      <c r="AH267" s="161">
        <v>0</v>
      </c>
      <c r="AI267" s="161">
        <v>0</v>
      </c>
    </row>
    <row r="268" spans="1:35">
      <c r="A268" s="145">
        <f t="shared" si="42"/>
        <v>253</v>
      </c>
      <c r="B268" s="145"/>
      <c r="D268" s="97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</row>
    <row r="269" spans="1:35">
      <c r="A269" s="145">
        <f t="shared" si="42"/>
        <v>254</v>
      </c>
      <c r="B269" s="166" t="s">
        <v>735</v>
      </c>
      <c r="D269" s="97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</row>
    <row r="270" spans="1:35">
      <c r="A270" s="145">
        <f t="shared" si="42"/>
        <v>255</v>
      </c>
      <c r="B270" s="163" t="s">
        <v>183</v>
      </c>
      <c r="C270" s="160" t="s">
        <v>235</v>
      </c>
      <c r="D270" s="142">
        <f t="shared" ref="D270:D272" si="61">SUM(E270:AI270)</f>
        <v>1727332.8900000001</v>
      </c>
      <c r="E270" s="161">
        <v>596583.01</v>
      </c>
      <c r="F270" s="161">
        <v>78284.27</v>
      </c>
      <c r="G270" s="161">
        <v>3948.92</v>
      </c>
      <c r="H270" s="161">
        <v>1499.99</v>
      </c>
      <c r="I270" s="161">
        <v>9376.25</v>
      </c>
      <c r="J270" s="161">
        <v>542.34</v>
      </c>
      <c r="K270" s="161">
        <v>0</v>
      </c>
      <c r="L270" s="161">
        <v>44695.87</v>
      </c>
      <c r="M270" s="161">
        <v>20363.53</v>
      </c>
      <c r="N270" s="161">
        <v>1423.63</v>
      </c>
      <c r="O270" s="161">
        <v>432361.39</v>
      </c>
      <c r="P270" s="161">
        <v>207857.04</v>
      </c>
      <c r="Q270" s="161">
        <v>111486.25</v>
      </c>
      <c r="R270" s="161">
        <v>7669.6500000000005</v>
      </c>
      <c r="S270" s="161">
        <v>40429.94</v>
      </c>
      <c r="T270" s="161">
        <v>86460.46</v>
      </c>
      <c r="U270" s="161">
        <v>452.5</v>
      </c>
      <c r="V270" s="161">
        <v>81453.36</v>
      </c>
      <c r="W270" s="161">
        <v>2444.4900000000002</v>
      </c>
      <c r="X270" s="161">
        <v>0</v>
      </c>
      <c r="Y270" s="161">
        <v>0</v>
      </c>
      <c r="Z270" s="161">
        <v>0</v>
      </c>
      <c r="AA270" s="161">
        <v>0</v>
      </c>
      <c r="AB270" s="161">
        <v>0</v>
      </c>
      <c r="AC270" s="161">
        <v>0</v>
      </c>
      <c r="AD270" s="161">
        <v>0</v>
      </c>
      <c r="AE270" s="161">
        <v>0</v>
      </c>
      <c r="AF270" s="161">
        <v>0</v>
      </c>
      <c r="AG270" s="161">
        <v>0</v>
      </c>
      <c r="AH270" s="161">
        <v>0</v>
      </c>
      <c r="AI270" s="161">
        <v>0</v>
      </c>
    </row>
    <row r="271" spans="1:35">
      <c r="A271" s="145">
        <f t="shared" si="42"/>
        <v>256</v>
      </c>
      <c r="B271" s="159" t="s">
        <v>736</v>
      </c>
      <c r="C271" s="160" t="s">
        <v>235</v>
      </c>
      <c r="D271" s="142">
        <f t="shared" si="61"/>
        <v>157354.18000000002</v>
      </c>
      <c r="E271" s="161">
        <v>54346.700000000004</v>
      </c>
      <c r="F271" s="161">
        <v>7131.43</v>
      </c>
      <c r="G271" s="161">
        <v>359.73</v>
      </c>
      <c r="H271" s="161">
        <v>136.64000000000001</v>
      </c>
      <c r="I271" s="161">
        <v>854.14</v>
      </c>
      <c r="J271" s="161">
        <v>49.410000000000004</v>
      </c>
      <c r="K271" s="161">
        <v>0</v>
      </c>
      <c r="L271" s="161">
        <v>4071.64</v>
      </c>
      <c r="M271" s="161">
        <v>1855.05</v>
      </c>
      <c r="N271" s="161">
        <v>129.69</v>
      </c>
      <c r="O271" s="161">
        <v>39386.660000000003</v>
      </c>
      <c r="P271" s="161">
        <v>18935.07</v>
      </c>
      <c r="Q271" s="161">
        <v>10156.02</v>
      </c>
      <c r="R271" s="161">
        <v>698.68000000000006</v>
      </c>
      <c r="S271" s="161">
        <v>3683.03</v>
      </c>
      <c r="T271" s="161">
        <v>7876.26</v>
      </c>
      <c r="U271" s="161">
        <v>41.22</v>
      </c>
      <c r="V271" s="161">
        <v>7420.13</v>
      </c>
      <c r="W271" s="161">
        <v>222.68</v>
      </c>
      <c r="X271" s="161">
        <v>0</v>
      </c>
      <c r="Y271" s="161">
        <v>0</v>
      </c>
      <c r="Z271" s="161">
        <v>0</v>
      </c>
      <c r="AA271" s="161">
        <v>0</v>
      </c>
      <c r="AB271" s="161">
        <v>0</v>
      </c>
      <c r="AC271" s="161">
        <v>0</v>
      </c>
      <c r="AD271" s="161">
        <v>0</v>
      </c>
      <c r="AE271" s="161">
        <v>0</v>
      </c>
      <c r="AF271" s="161">
        <v>0</v>
      </c>
      <c r="AG271" s="161">
        <v>0</v>
      </c>
      <c r="AH271" s="161">
        <v>0</v>
      </c>
      <c r="AI271" s="161">
        <v>0</v>
      </c>
    </row>
    <row r="272" spans="1:35">
      <c r="A272" s="145">
        <f t="shared" si="42"/>
        <v>257</v>
      </c>
      <c r="B272" s="159" t="s">
        <v>737</v>
      </c>
      <c r="C272" s="160" t="s">
        <v>235</v>
      </c>
      <c r="D272" s="142">
        <f t="shared" si="61"/>
        <v>-18756.420000000002</v>
      </c>
      <c r="E272" s="161">
        <v>-6478.06</v>
      </c>
      <c r="F272" s="161">
        <v>-850.06000000000006</v>
      </c>
      <c r="G272" s="161">
        <v>-42.88</v>
      </c>
      <c r="H272" s="161">
        <v>-16.29</v>
      </c>
      <c r="I272" s="161">
        <v>-101.81</v>
      </c>
      <c r="J272" s="161">
        <v>-5.89</v>
      </c>
      <c r="K272" s="161">
        <v>0</v>
      </c>
      <c r="L272" s="161">
        <v>-485.33</v>
      </c>
      <c r="M272" s="161">
        <v>-221.12</v>
      </c>
      <c r="N272" s="161">
        <v>-15.46</v>
      </c>
      <c r="O272" s="161">
        <v>-4694.84</v>
      </c>
      <c r="P272" s="161">
        <v>-2257.04</v>
      </c>
      <c r="Q272" s="161">
        <v>-1210.5899999999999</v>
      </c>
      <c r="R272" s="161">
        <v>-83.28</v>
      </c>
      <c r="S272" s="161">
        <v>-439.01</v>
      </c>
      <c r="T272" s="161">
        <v>-938.84</v>
      </c>
      <c r="U272" s="161">
        <v>-4.91</v>
      </c>
      <c r="V272" s="161">
        <v>-884.47</v>
      </c>
      <c r="W272" s="161">
        <v>-26.54</v>
      </c>
      <c r="X272" s="161">
        <v>0</v>
      </c>
      <c r="Y272" s="161">
        <v>0</v>
      </c>
      <c r="Z272" s="161">
        <v>0</v>
      </c>
      <c r="AA272" s="161">
        <v>0</v>
      </c>
      <c r="AB272" s="161">
        <v>0</v>
      </c>
      <c r="AC272" s="161">
        <v>0</v>
      </c>
      <c r="AD272" s="161">
        <v>0</v>
      </c>
      <c r="AE272" s="161">
        <v>0</v>
      </c>
      <c r="AF272" s="161">
        <v>0</v>
      </c>
      <c r="AG272" s="161">
        <v>0</v>
      </c>
      <c r="AH272" s="161">
        <v>0</v>
      </c>
      <c r="AI272" s="161">
        <v>0</v>
      </c>
    </row>
    <row r="273" spans="1:35">
      <c r="A273" s="145">
        <f t="shared" si="42"/>
        <v>258</v>
      </c>
      <c r="B273" s="159" t="s">
        <v>184</v>
      </c>
      <c r="D273" s="142">
        <f>SUM(D270:D272)</f>
        <v>1865930.6500000001</v>
      </c>
      <c r="E273" s="142">
        <f t="shared" ref="E273:AI273" si="62">SUM(E270:E272)</f>
        <v>644451.64999999991</v>
      </c>
      <c r="F273" s="142">
        <f t="shared" si="62"/>
        <v>84565.640000000014</v>
      </c>
      <c r="G273" s="142">
        <f t="shared" si="62"/>
        <v>4265.7699999999995</v>
      </c>
      <c r="H273" s="142">
        <f t="shared" si="62"/>
        <v>1620.3400000000001</v>
      </c>
      <c r="I273" s="142">
        <f t="shared" si="62"/>
        <v>10128.58</v>
      </c>
      <c r="J273" s="142">
        <f t="shared" si="62"/>
        <v>585.86</v>
      </c>
      <c r="K273" s="142">
        <f t="shared" si="62"/>
        <v>0</v>
      </c>
      <c r="L273" s="142">
        <f t="shared" si="62"/>
        <v>48282.18</v>
      </c>
      <c r="M273" s="142">
        <f t="shared" si="62"/>
        <v>21997.46</v>
      </c>
      <c r="N273" s="142">
        <f t="shared" si="62"/>
        <v>1537.8600000000001</v>
      </c>
      <c r="O273" s="142">
        <f t="shared" si="62"/>
        <v>467053.21</v>
      </c>
      <c r="P273" s="142">
        <f t="shared" si="62"/>
        <v>224535.07</v>
      </c>
      <c r="Q273" s="142">
        <f t="shared" si="62"/>
        <v>120431.68000000001</v>
      </c>
      <c r="R273" s="142">
        <f t="shared" si="62"/>
        <v>8285.0499999999993</v>
      </c>
      <c r="S273" s="142">
        <f t="shared" si="62"/>
        <v>43673.96</v>
      </c>
      <c r="T273" s="142">
        <f t="shared" si="62"/>
        <v>93397.88</v>
      </c>
      <c r="U273" s="142">
        <f t="shared" si="62"/>
        <v>488.81</v>
      </c>
      <c r="V273" s="142">
        <f t="shared" si="62"/>
        <v>87989.02</v>
      </c>
      <c r="W273" s="142">
        <f t="shared" si="62"/>
        <v>2640.63</v>
      </c>
      <c r="X273" s="142">
        <f t="shared" si="62"/>
        <v>0</v>
      </c>
      <c r="Y273" s="142">
        <f t="shared" si="62"/>
        <v>0</v>
      </c>
      <c r="Z273" s="142">
        <f t="shared" si="62"/>
        <v>0</v>
      </c>
      <c r="AA273" s="142">
        <f t="shared" si="62"/>
        <v>0</v>
      </c>
      <c r="AB273" s="142">
        <f t="shared" si="62"/>
        <v>0</v>
      </c>
      <c r="AC273" s="142">
        <f t="shared" si="62"/>
        <v>0</v>
      </c>
      <c r="AD273" s="142">
        <f t="shared" si="62"/>
        <v>0</v>
      </c>
      <c r="AE273" s="142">
        <f t="shared" si="62"/>
        <v>0</v>
      </c>
      <c r="AF273" s="142">
        <f t="shared" si="62"/>
        <v>0</v>
      </c>
      <c r="AG273" s="142">
        <f t="shared" si="62"/>
        <v>0</v>
      </c>
      <c r="AH273" s="142">
        <f t="shared" si="62"/>
        <v>0</v>
      </c>
      <c r="AI273" s="142">
        <f t="shared" si="62"/>
        <v>0</v>
      </c>
    </row>
    <row r="274" spans="1:35">
      <c r="A274" s="145">
        <f t="shared" ref="A274:A337" si="63">A273+1</f>
        <v>259</v>
      </c>
      <c r="B274" s="145"/>
      <c r="D274" s="97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</row>
    <row r="275" spans="1:35">
      <c r="A275" s="145">
        <f t="shared" si="63"/>
        <v>260</v>
      </c>
      <c r="B275" s="166" t="s">
        <v>738</v>
      </c>
      <c r="D275" s="97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</row>
    <row r="276" spans="1:35">
      <c r="A276" s="145">
        <f t="shared" si="63"/>
        <v>261</v>
      </c>
      <c r="B276" s="95" t="s">
        <v>739</v>
      </c>
      <c r="C276" s="160" t="s">
        <v>232</v>
      </c>
      <c r="D276" s="142">
        <f>SUM(E276:AI276)</f>
        <v>25436995.739999998</v>
      </c>
      <c r="E276" s="161">
        <v>10559674.92</v>
      </c>
      <c r="F276" s="161">
        <v>1417831.28</v>
      </c>
      <c r="G276" s="161">
        <v>84705.110000000015</v>
      </c>
      <c r="H276" s="161">
        <v>11828.2</v>
      </c>
      <c r="I276" s="161">
        <v>73868.960000000006</v>
      </c>
      <c r="J276" s="161">
        <v>4553.22</v>
      </c>
      <c r="K276" s="161">
        <v>0</v>
      </c>
      <c r="L276" s="161">
        <v>445910.09</v>
      </c>
      <c r="M276" s="161">
        <v>143769.76</v>
      </c>
      <c r="N276" s="161">
        <v>20553.070000000003</v>
      </c>
      <c r="O276" s="161">
        <v>7177651.6600000001</v>
      </c>
      <c r="P276" s="161">
        <v>2077742.6099999999</v>
      </c>
      <c r="Q276" s="161">
        <v>747592.55</v>
      </c>
      <c r="R276" s="161">
        <v>60412.810000000005</v>
      </c>
      <c r="S276" s="161">
        <v>91980.08</v>
      </c>
      <c r="T276" s="161">
        <v>783789.36</v>
      </c>
      <c r="U276" s="161">
        <v>3561.1800000000003</v>
      </c>
      <c r="V276" s="161">
        <v>1712315.0999999999</v>
      </c>
      <c r="W276" s="161">
        <v>19255.78</v>
      </c>
      <c r="X276" s="161">
        <v>0</v>
      </c>
      <c r="Y276" s="161">
        <v>0</v>
      </c>
      <c r="Z276" s="161">
        <v>0</v>
      </c>
      <c r="AA276" s="161">
        <v>0</v>
      </c>
      <c r="AB276" s="161">
        <v>0</v>
      </c>
      <c r="AC276" s="161">
        <v>0</v>
      </c>
      <c r="AD276" s="161">
        <v>0</v>
      </c>
      <c r="AE276" s="161">
        <v>0</v>
      </c>
      <c r="AF276" s="161">
        <v>0</v>
      </c>
      <c r="AG276" s="161">
        <v>0</v>
      </c>
      <c r="AH276" s="161">
        <v>0</v>
      </c>
      <c r="AI276" s="161">
        <v>0</v>
      </c>
    </row>
    <row r="277" spans="1:35">
      <c r="A277" s="145">
        <f t="shared" si="63"/>
        <v>262</v>
      </c>
      <c r="B277" s="95" t="s">
        <v>740</v>
      </c>
      <c r="C277" s="160" t="s">
        <v>235</v>
      </c>
      <c r="D277" s="142">
        <f t="shared" ref="D277:D278" si="64">SUM(E277:AI277)</f>
        <v>7912.4499999999989</v>
      </c>
      <c r="E277" s="161">
        <v>2732.79</v>
      </c>
      <c r="F277" s="161">
        <v>358.6</v>
      </c>
      <c r="G277" s="161">
        <v>18.09</v>
      </c>
      <c r="H277" s="161">
        <v>6.87</v>
      </c>
      <c r="I277" s="161">
        <v>42.95</v>
      </c>
      <c r="J277" s="161">
        <v>2.48</v>
      </c>
      <c r="K277" s="161">
        <v>0</v>
      </c>
      <c r="L277" s="161">
        <v>204.74</v>
      </c>
      <c r="M277" s="161">
        <v>93.28</v>
      </c>
      <c r="N277" s="161">
        <v>6.5200000000000005</v>
      </c>
      <c r="O277" s="161">
        <v>1980.53</v>
      </c>
      <c r="P277" s="161">
        <v>952.14</v>
      </c>
      <c r="Q277" s="161">
        <v>510.69</v>
      </c>
      <c r="R277" s="161">
        <v>35.130000000000003</v>
      </c>
      <c r="S277" s="161">
        <v>185.20000000000002</v>
      </c>
      <c r="T277" s="161">
        <v>396.05</v>
      </c>
      <c r="U277" s="161">
        <v>2.0699999999999998</v>
      </c>
      <c r="V277" s="161">
        <v>373.12</v>
      </c>
      <c r="W277" s="161">
        <v>11.200000000000001</v>
      </c>
      <c r="X277" s="161">
        <v>0</v>
      </c>
      <c r="Y277" s="161">
        <v>0</v>
      </c>
      <c r="Z277" s="161">
        <v>0</v>
      </c>
      <c r="AA277" s="161">
        <v>0</v>
      </c>
      <c r="AB277" s="161">
        <v>0</v>
      </c>
      <c r="AC277" s="161">
        <v>0</v>
      </c>
      <c r="AD277" s="161">
        <v>0</v>
      </c>
      <c r="AE277" s="161">
        <v>0</v>
      </c>
      <c r="AF277" s="161">
        <v>0</v>
      </c>
      <c r="AG277" s="161">
        <v>0</v>
      </c>
      <c r="AH277" s="161">
        <v>0</v>
      </c>
      <c r="AI277" s="161">
        <v>0</v>
      </c>
    </row>
    <row r="278" spans="1:35">
      <c r="A278" s="145">
        <f t="shared" si="63"/>
        <v>263</v>
      </c>
      <c r="B278" s="95" t="s">
        <v>189</v>
      </c>
      <c r="C278" s="160" t="s">
        <v>233</v>
      </c>
      <c r="D278" s="142">
        <f t="shared" si="64"/>
        <v>223445.51</v>
      </c>
      <c r="E278" s="161">
        <v>93126.32</v>
      </c>
      <c r="F278" s="161">
        <v>12499.26</v>
      </c>
      <c r="G278" s="161">
        <v>744.86</v>
      </c>
      <c r="H278" s="161">
        <v>0</v>
      </c>
      <c r="I278" s="161">
        <v>0</v>
      </c>
      <c r="J278" s="161">
        <v>40.92</v>
      </c>
      <c r="K278" s="161">
        <v>0</v>
      </c>
      <c r="L278" s="161">
        <v>3982.78</v>
      </c>
      <c r="M278" s="161">
        <v>1285.75</v>
      </c>
      <c r="N278" s="161">
        <v>181.97</v>
      </c>
      <c r="O278" s="161">
        <v>63369.270000000004</v>
      </c>
      <c r="P278" s="161">
        <v>18507.150000000001</v>
      </c>
      <c r="Q278" s="161">
        <v>6714.91</v>
      </c>
      <c r="R278" s="161">
        <v>0</v>
      </c>
      <c r="S278" s="161">
        <v>810.69</v>
      </c>
      <c r="T278" s="161">
        <v>6980.82</v>
      </c>
      <c r="U278" s="161">
        <v>2.2600000000000002</v>
      </c>
      <c r="V278" s="161">
        <v>15061.550000000001</v>
      </c>
      <c r="W278" s="161">
        <v>137</v>
      </c>
      <c r="X278" s="161">
        <v>0</v>
      </c>
      <c r="Y278" s="161">
        <v>0</v>
      </c>
      <c r="Z278" s="161">
        <v>0</v>
      </c>
      <c r="AA278" s="161">
        <v>0</v>
      </c>
      <c r="AB278" s="161">
        <v>0</v>
      </c>
      <c r="AC278" s="161">
        <v>0</v>
      </c>
      <c r="AD278" s="161">
        <v>0</v>
      </c>
      <c r="AE278" s="161">
        <v>0</v>
      </c>
      <c r="AF278" s="161">
        <v>0</v>
      </c>
      <c r="AG278" s="161">
        <v>0</v>
      </c>
      <c r="AH278" s="161">
        <v>0</v>
      </c>
      <c r="AI278" s="161">
        <v>0</v>
      </c>
    </row>
    <row r="279" spans="1:35">
      <c r="A279" s="145">
        <f t="shared" si="63"/>
        <v>264</v>
      </c>
      <c r="B279" s="159" t="s">
        <v>188</v>
      </c>
      <c r="C279" s="160" t="s">
        <v>240</v>
      </c>
      <c r="D279" s="142">
        <f>SUM(E279:AI279)</f>
        <v>10122080.870000001</v>
      </c>
      <c r="E279" s="161">
        <v>5251316.54</v>
      </c>
      <c r="F279" s="161">
        <v>702821.93</v>
      </c>
      <c r="G279" s="161">
        <v>58680.18</v>
      </c>
      <c r="H279" s="161">
        <v>40298.129999999997</v>
      </c>
      <c r="I279" s="161">
        <v>160202.99000000002</v>
      </c>
      <c r="J279" s="161">
        <v>1342.82</v>
      </c>
      <c r="K279" s="161">
        <v>0</v>
      </c>
      <c r="L279" s="161">
        <v>206091.71</v>
      </c>
      <c r="M279" s="161">
        <v>23.94</v>
      </c>
      <c r="N279" s="161">
        <v>13949.13</v>
      </c>
      <c r="O279" s="161">
        <v>2312986.5900000003</v>
      </c>
      <c r="P279" s="161">
        <v>608057.51</v>
      </c>
      <c r="Q279" s="161">
        <v>175.61</v>
      </c>
      <c r="R279" s="161">
        <v>144152.24</v>
      </c>
      <c r="S279" s="161">
        <v>57.47</v>
      </c>
      <c r="T279" s="161">
        <v>201.17</v>
      </c>
      <c r="U279" s="161">
        <v>6485.6200000000008</v>
      </c>
      <c r="V279" s="161">
        <v>562457.74</v>
      </c>
      <c r="W279" s="161">
        <v>52779.55</v>
      </c>
      <c r="X279" s="161">
        <v>0</v>
      </c>
      <c r="Y279" s="161">
        <v>0</v>
      </c>
      <c r="Z279" s="161">
        <v>0</v>
      </c>
      <c r="AA279" s="161">
        <v>0</v>
      </c>
      <c r="AB279" s="161">
        <v>0</v>
      </c>
      <c r="AC279" s="161">
        <v>0</v>
      </c>
      <c r="AD279" s="161">
        <v>0</v>
      </c>
      <c r="AE279" s="161">
        <v>0</v>
      </c>
      <c r="AF279" s="161">
        <v>0</v>
      </c>
      <c r="AG279" s="161">
        <v>0</v>
      </c>
      <c r="AH279" s="161">
        <v>0</v>
      </c>
      <c r="AI279" s="161">
        <v>0</v>
      </c>
    </row>
    <row r="280" spans="1:35">
      <c r="A280" s="145">
        <f t="shared" si="63"/>
        <v>265</v>
      </c>
      <c r="B280" s="159" t="s">
        <v>278</v>
      </c>
      <c r="D280" s="142">
        <f t="shared" ref="D280:AI280" si="65">SUM(D276:D279)</f>
        <v>35790434.57</v>
      </c>
      <c r="E280" s="142">
        <f t="shared" si="65"/>
        <v>15906850.57</v>
      </c>
      <c r="F280" s="142">
        <f t="shared" si="65"/>
        <v>2133511.0700000003</v>
      </c>
      <c r="G280" s="142">
        <f t="shared" si="65"/>
        <v>144148.24000000002</v>
      </c>
      <c r="H280" s="142">
        <f t="shared" si="65"/>
        <v>52133.2</v>
      </c>
      <c r="I280" s="142">
        <f t="shared" si="65"/>
        <v>234114.90000000002</v>
      </c>
      <c r="J280" s="142">
        <f t="shared" si="65"/>
        <v>5939.44</v>
      </c>
      <c r="K280" s="142">
        <f t="shared" si="65"/>
        <v>0</v>
      </c>
      <c r="L280" s="142">
        <f t="shared" si="65"/>
        <v>656189.32000000007</v>
      </c>
      <c r="M280" s="142">
        <f t="shared" si="65"/>
        <v>145172.73000000001</v>
      </c>
      <c r="N280" s="142">
        <f t="shared" si="65"/>
        <v>34690.69</v>
      </c>
      <c r="O280" s="142">
        <f t="shared" si="65"/>
        <v>9555988.0500000007</v>
      </c>
      <c r="P280" s="142">
        <f t="shared" si="65"/>
        <v>2705259.41</v>
      </c>
      <c r="Q280" s="142">
        <f t="shared" si="65"/>
        <v>754993.76</v>
      </c>
      <c r="R280" s="142">
        <f t="shared" si="65"/>
        <v>204600.18</v>
      </c>
      <c r="S280" s="142">
        <f t="shared" si="65"/>
        <v>93033.44</v>
      </c>
      <c r="T280" s="142">
        <f t="shared" si="65"/>
        <v>791367.4</v>
      </c>
      <c r="U280" s="142">
        <f t="shared" si="65"/>
        <v>10051.130000000001</v>
      </c>
      <c r="V280" s="142">
        <f t="shared" si="65"/>
        <v>2290207.5099999998</v>
      </c>
      <c r="W280" s="142">
        <f t="shared" si="65"/>
        <v>72183.53</v>
      </c>
      <c r="X280" s="142">
        <f t="shared" si="65"/>
        <v>0</v>
      </c>
      <c r="Y280" s="142">
        <f t="shared" si="65"/>
        <v>0</v>
      </c>
      <c r="Z280" s="142">
        <f t="shared" si="65"/>
        <v>0</v>
      </c>
      <c r="AA280" s="142">
        <f t="shared" si="65"/>
        <v>0</v>
      </c>
      <c r="AB280" s="142">
        <f t="shared" si="65"/>
        <v>0</v>
      </c>
      <c r="AC280" s="142">
        <f t="shared" si="65"/>
        <v>0</v>
      </c>
      <c r="AD280" s="142">
        <f t="shared" si="65"/>
        <v>0</v>
      </c>
      <c r="AE280" s="142">
        <f t="shared" si="65"/>
        <v>0</v>
      </c>
      <c r="AF280" s="142">
        <f t="shared" si="65"/>
        <v>0</v>
      </c>
      <c r="AG280" s="142">
        <f t="shared" si="65"/>
        <v>0</v>
      </c>
      <c r="AH280" s="142">
        <f t="shared" si="65"/>
        <v>0</v>
      </c>
      <c r="AI280" s="142">
        <f t="shared" si="65"/>
        <v>0</v>
      </c>
    </row>
    <row r="281" spans="1:35">
      <c r="A281" s="145">
        <f t="shared" si="63"/>
        <v>266</v>
      </c>
      <c r="B281" s="145"/>
      <c r="D281" s="97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</row>
    <row r="282" spans="1:35">
      <c r="A282" s="145">
        <f t="shared" si="63"/>
        <v>267</v>
      </c>
      <c r="B282" s="166" t="s">
        <v>741</v>
      </c>
      <c r="D282" s="97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</row>
    <row r="283" spans="1:35">
      <c r="A283" s="145">
        <f t="shared" si="63"/>
        <v>268</v>
      </c>
      <c r="B283" s="95" t="s">
        <v>739</v>
      </c>
      <c r="C283" s="160" t="s">
        <v>232</v>
      </c>
      <c r="D283" s="142">
        <f t="shared" ref="D283:D290" si="66">SUM(E283:AI283)</f>
        <v>1697153.6200000003</v>
      </c>
      <c r="E283" s="161">
        <v>704540.37</v>
      </c>
      <c r="F283" s="161">
        <v>94597.55</v>
      </c>
      <c r="G283" s="161">
        <v>5651.52</v>
      </c>
      <c r="H283" s="161">
        <v>789.18000000000006</v>
      </c>
      <c r="I283" s="161">
        <v>4928.53</v>
      </c>
      <c r="J283" s="161">
        <v>303.79000000000002</v>
      </c>
      <c r="K283" s="161">
        <v>0</v>
      </c>
      <c r="L283" s="161">
        <v>29751.07</v>
      </c>
      <c r="M283" s="161">
        <v>9592.3000000000011</v>
      </c>
      <c r="N283" s="161">
        <v>1371.3</v>
      </c>
      <c r="O283" s="161">
        <v>478892.15</v>
      </c>
      <c r="P283" s="161">
        <v>138626.76</v>
      </c>
      <c r="Q283" s="161">
        <v>49879.3</v>
      </c>
      <c r="R283" s="161">
        <v>4030.7400000000002</v>
      </c>
      <c r="S283" s="161">
        <v>6136.9000000000005</v>
      </c>
      <c r="T283" s="161">
        <v>52294.340000000004</v>
      </c>
      <c r="U283" s="161">
        <v>237.6</v>
      </c>
      <c r="V283" s="161">
        <v>114245.48</v>
      </c>
      <c r="W283" s="161">
        <v>1284.74</v>
      </c>
      <c r="X283" s="161">
        <v>0</v>
      </c>
      <c r="Y283" s="161">
        <v>0</v>
      </c>
      <c r="Z283" s="161">
        <v>0</v>
      </c>
      <c r="AA283" s="161">
        <v>0</v>
      </c>
      <c r="AB283" s="161">
        <v>0</v>
      </c>
      <c r="AC283" s="161">
        <v>0</v>
      </c>
      <c r="AD283" s="161">
        <v>0</v>
      </c>
      <c r="AE283" s="161">
        <v>0</v>
      </c>
      <c r="AF283" s="161">
        <v>0</v>
      </c>
      <c r="AG283" s="161">
        <v>0</v>
      </c>
      <c r="AH283" s="161">
        <v>0</v>
      </c>
      <c r="AI283" s="161">
        <v>0</v>
      </c>
    </row>
    <row r="284" spans="1:35">
      <c r="A284" s="145">
        <f t="shared" si="63"/>
        <v>269</v>
      </c>
      <c r="B284" s="95" t="s">
        <v>194</v>
      </c>
      <c r="C284" s="160" t="s">
        <v>236</v>
      </c>
      <c r="D284" s="142">
        <f t="shared" si="66"/>
        <v>0</v>
      </c>
      <c r="E284" s="161">
        <v>0</v>
      </c>
      <c r="F284" s="161">
        <v>0</v>
      </c>
      <c r="G284" s="161">
        <v>0</v>
      </c>
      <c r="H284" s="161">
        <v>0</v>
      </c>
      <c r="I284" s="161">
        <v>0</v>
      </c>
      <c r="J284" s="161">
        <v>0</v>
      </c>
      <c r="K284" s="161">
        <v>0</v>
      </c>
      <c r="L284" s="161">
        <v>0</v>
      </c>
      <c r="M284" s="161">
        <v>0</v>
      </c>
      <c r="N284" s="161">
        <v>0</v>
      </c>
      <c r="O284" s="161">
        <v>0</v>
      </c>
      <c r="P284" s="161">
        <v>0</v>
      </c>
      <c r="Q284" s="161">
        <v>0</v>
      </c>
      <c r="R284" s="161">
        <v>0</v>
      </c>
      <c r="S284" s="161">
        <v>0</v>
      </c>
      <c r="T284" s="161">
        <v>0</v>
      </c>
      <c r="U284" s="161">
        <v>0</v>
      </c>
      <c r="V284" s="161">
        <v>0</v>
      </c>
      <c r="W284" s="161">
        <v>0</v>
      </c>
      <c r="X284" s="161">
        <v>0</v>
      </c>
      <c r="Y284" s="161">
        <v>0</v>
      </c>
      <c r="Z284" s="161">
        <v>0</v>
      </c>
      <c r="AA284" s="161">
        <v>0</v>
      </c>
      <c r="AB284" s="161">
        <v>0</v>
      </c>
      <c r="AC284" s="161">
        <v>0</v>
      </c>
      <c r="AD284" s="161">
        <v>0</v>
      </c>
      <c r="AE284" s="161">
        <v>0</v>
      </c>
      <c r="AF284" s="161">
        <v>0</v>
      </c>
      <c r="AG284" s="161">
        <v>0</v>
      </c>
      <c r="AH284" s="161">
        <v>0</v>
      </c>
      <c r="AI284" s="161">
        <v>0</v>
      </c>
    </row>
    <row r="285" spans="1:35">
      <c r="A285" s="145">
        <f t="shared" si="63"/>
        <v>270</v>
      </c>
      <c r="B285" s="95" t="s">
        <v>185</v>
      </c>
      <c r="C285" s="160" t="s">
        <v>243</v>
      </c>
      <c r="D285" s="142">
        <f t="shared" si="66"/>
        <v>2946318.6799999997</v>
      </c>
      <c r="E285" s="161">
        <v>1590540.81</v>
      </c>
      <c r="F285" s="161">
        <v>217108.87</v>
      </c>
      <c r="G285" s="161">
        <v>16759.990000000002</v>
      </c>
      <c r="H285" s="161">
        <v>4051.39</v>
      </c>
      <c r="I285" s="161">
        <v>29640.66</v>
      </c>
      <c r="J285" s="161">
        <v>410.73</v>
      </c>
      <c r="K285" s="161">
        <v>0</v>
      </c>
      <c r="L285" s="161">
        <v>42344.88</v>
      </c>
      <c r="M285" s="161">
        <v>9296.33</v>
      </c>
      <c r="N285" s="161">
        <v>2604.37</v>
      </c>
      <c r="O285" s="161">
        <v>603364.39</v>
      </c>
      <c r="P285" s="161">
        <v>165241.51</v>
      </c>
      <c r="Q285" s="161">
        <v>47498.81</v>
      </c>
      <c r="R285" s="161">
        <v>14596.28</v>
      </c>
      <c r="S285" s="161">
        <v>5850.37</v>
      </c>
      <c r="T285" s="161">
        <v>49456.9</v>
      </c>
      <c r="U285" s="161">
        <v>554.77</v>
      </c>
      <c r="V285" s="161">
        <v>138745.37</v>
      </c>
      <c r="W285" s="161">
        <v>8252.25</v>
      </c>
      <c r="X285" s="161">
        <v>0</v>
      </c>
      <c r="Y285" s="161">
        <v>0</v>
      </c>
      <c r="Z285" s="161">
        <v>0</v>
      </c>
      <c r="AA285" s="161">
        <v>0</v>
      </c>
      <c r="AB285" s="161">
        <v>0</v>
      </c>
      <c r="AC285" s="161">
        <v>0</v>
      </c>
      <c r="AD285" s="161">
        <v>0</v>
      </c>
      <c r="AE285" s="161">
        <v>0</v>
      </c>
      <c r="AF285" s="161">
        <v>0</v>
      </c>
      <c r="AG285" s="161">
        <v>0</v>
      </c>
      <c r="AH285" s="161">
        <v>0</v>
      </c>
      <c r="AI285" s="161">
        <v>0</v>
      </c>
    </row>
    <row r="286" spans="1:35">
      <c r="A286" s="145">
        <f t="shared" si="63"/>
        <v>271</v>
      </c>
      <c r="B286" s="159" t="s">
        <v>186</v>
      </c>
      <c r="C286" s="160" t="s">
        <v>241</v>
      </c>
      <c r="D286" s="142">
        <f t="shared" si="66"/>
        <v>3074874.16</v>
      </c>
      <c r="E286" s="161">
        <v>1394534.72</v>
      </c>
      <c r="F286" s="161">
        <v>186428.57</v>
      </c>
      <c r="G286" s="161">
        <v>12724.99</v>
      </c>
      <c r="H286" s="161">
        <v>4271.0200000000004</v>
      </c>
      <c r="I286" s="161">
        <v>19572.64</v>
      </c>
      <c r="J286" s="161">
        <v>504.54</v>
      </c>
      <c r="K286" s="161">
        <v>0</v>
      </c>
      <c r="L286" s="161">
        <v>55340.81</v>
      </c>
      <c r="M286" s="161">
        <v>12263.76</v>
      </c>
      <c r="N286" s="161">
        <v>2952.85</v>
      </c>
      <c r="O286" s="161">
        <v>804561.57000000007</v>
      </c>
      <c r="P286" s="161">
        <v>227535</v>
      </c>
      <c r="Q286" s="161">
        <v>63769.120000000003</v>
      </c>
      <c r="R286" s="161">
        <v>16497.920000000002</v>
      </c>
      <c r="S286" s="161">
        <v>7823.88</v>
      </c>
      <c r="T286" s="161">
        <v>66739.87</v>
      </c>
      <c r="U286" s="161">
        <v>793.26</v>
      </c>
      <c r="V286" s="161">
        <v>192324.23</v>
      </c>
      <c r="W286" s="161">
        <v>6235.41</v>
      </c>
      <c r="X286" s="161">
        <v>0</v>
      </c>
      <c r="Y286" s="161">
        <v>0</v>
      </c>
      <c r="Z286" s="161">
        <v>0</v>
      </c>
      <c r="AA286" s="161">
        <v>0</v>
      </c>
      <c r="AB286" s="161">
        <v>0</v>
      </c>
      <c r="AC286" s="161">
        <v>0</v>
      </c>
      <c r="AD286" s="161">
        <v>0</v>
      </c>
      <c r="AE286" s="161">
        <v>0</v>
      </c>
      <c r="AF286" s="161">
        <v>0</v>
      </c>
      <c r="AG286" s="161">
        <v>0</v>
      </c>
      <c r="AH286" s="161">
        <v>0</v>
      </c>
      <c r="AI286" s="161">
        <v>0</v>
      </c>
    </row>
    <row r="287" spans="1:35">
      <c r="A287" s="145">
        <f t="shared" si="63"/>
        <v>272</v>
      </c>
      <c r="B287" s="159" t="s">
        <v>740</v>
      </c>
      <c r="C287" s="160" t="s">
        <v>235</v>
      </c>
      <c r="D287" s="142">
        <f t="shared" si="66"/>
        <v>232700.01999999996</v>
      </c>
      <c r="E287" s="161">
        <v>80369.5</v>
      </c>
      <c r="F287" s="161">
        <v>10546.17</v>
      </c>
      <c r="G287" s="161">
        <v>531.98</v>
      </c>
      <c r="H287" s="161">
        <v>202.07</v>
      </c>
      <c r="I287" s="161">
        <v>1263.1300000000001</v>
      </c>
      <c r="J287" s="161">
        <v>73.06</v>
      </c>
      <c r="K287" s="161">
        <v>0</v>
      </c>
      <c r="L287" s="161">
        <v>6021.27</v>
      </c>
      <c r="M287" s="161">
        <v>2743.3</v>
      </c>
      <c r="N287" s="161">
        <v>191.79</v>
      </c>
      <c r="O287" s="161">
        <v>58246.16</v>
      </c>
      <c r="P287" s="161">
        <v>28001.75</v>
      </c>
      <c r="Q287" s="161">
        <v>15019.02</v>
      </c>
      <c r="R287" s="161">
        <v>1033.23</v>
      </c>
      <c r="S287" s="161">
        <v>5446.58</v>
      </c>
      <c r="T287" s="161">
        <v>11647.64</v>
      </c>
      <c r="U287" s="161">
        <v>60.96</v>
      </c>
      <c r="V287" s="161">
        <v>10973.1</v>
      </c>
      <c r="W287" s="161">
        <v>329.31</v>
      </c>
      <c r="X287" s="161">
        <v>0</v>
      </c>
      <c r="Y287" s="161">
        <v>0</v>
      </c>
      <c r="Z287" s="161">
        <v>0</v>
      </c>
      <c r="AA287" s="161">
        <v>0</v>
      </c>
      <c r="AB287" s="161">
        <v>0</v>
      </c>
      <c r="AC287" s="161">
        <v>0</v>
      </c>
      <c r="AD287" s="161">
        <v>0</v>
      </c>
      <c r="AE287" s="161">
        <v>0</v>
      </c>
      <c r="AF287" s="161">
        <v>0</v>
      </c>
      <c r="AG287" s="161">
        <v>0</v>
      </c>
      <c r="AH287" s="161">
        <v>0</v>
      </c>
      <c r="AI287" s="161">
        <v>0</v>
      </c>
    </row>
    <row r="288" spans="1:35">
      <c r="A288" s="145">
        <f t="shared" si="63"/>
        <v>273</v>
      </c>
      <c r="B288" s="159" t="s">
        <v>187</v>
      </c>
      <c r="C288" s="160" t="s">
        <v>256</v>
      </c>
      <c r="D288" s="142">
        <f t="shared" si="66"/>
        <v>1387461.5399999996</v>
      </c>
      <c r="E288" s="161">
        <v>628334.29</v>
      </c>
      <c r="F288" s="161">
        <v>84062.36</v>
      </c>
      <c r="G288" s="161">
        <v>5690.39</v>
      </c>
      <c r="H288" s="161">
        <v>1980.5800000000002</v>
      </c>
      <c r="I288" s="161">
        <v>7726.18</v>
      </c>
      <c r="J288" s="161">
        <v>228.62</v>
      </c>
      <c r="K288" s="161">
        <v>0</v>
      </c>
      <c r="L288" s="161">
        <v>25127.38</v>
      </c>
      <c r="M288" s="161">
        <v>5512.57</v>
      </c>
      <c r="N288" s="161">
        <v>1342.72</v>
      </c>
      <c r="O288" s="161">
        <v>364602.57</v>
      </c>
      <c r="P288" s="161">
        <v>103170.37</v>
      </c>
      <c r="Q288" s="161">
        <v>28660.73</v>
      </c>
      <c r="R288" s="161">
        <v>7039.41</v>
      </c>
      <c r="S288" s="161">
        <v>3518.88</v>
      </c>
      <c r="T288" s="161">
        <v>30007.360000000001</v>
      </c>
      <c r="U288" s="161">
        <v>371.91</v>
      </c>
      <c r="V288" s="161">
        <v>87275.09</v>
      </c>
      <c r="W288" s="161">
        <v>2810.13</v>
      </c>
      <c r="X288" s="161">
        <v>0</v>
      </c>
      <c r="Y288" s="161">
        <v>0</v>
      </c>
      <c r="Z288" s="161">
        <v>0</v>
      </c>
      <c r="AA288" s="161">
        <v>0</v>
      </c>
      <c r="AB288" s="161">
        <v>0</v>
      </c>
      <c r="AC288" s="161">
        <v>0</v>
      </c>
      <c r="AD288" s="161">
        <v>0</v>
      </c>
      <c r="AE288" s="161">
        <v>0</v>
      </c>
      <c r="AF288" s="161">
        <v>0</v>
      </c>
      <c r="AG288" s="161">
        <v>0</v>
      </c>
      <c r="AH288" s="161">
        <v>0</v>
      </c>
      <c r="AI288" s="161">
        <v>0</v>
      </c>
    </row>
    <row r="289" spans="1:35">
      <c r="A289" s="145">
        <f t="shared" si="63"/>
        <v>274</v>
      </c>
      <c r="B289" s="95" t="s">
        <v>189</v>
      </c>
      <c r="C289" s="160" t="s">
        <v>233</v>
      </c>
      <c r="D289" s="142">
        <f t="shared" si="66"/>
        <v>377449.49999999994</v>
      </c>
      <c r="E289" s="161">
        <v>157311.19</v>
      </c>
      <c r="F289" s="161">
        <v>21114.05</v>
      </c>
      <c r="G289" s="161">
        <v>1258.24</v>
      </c>
      <c r="H289" s="161">
        <v>0</v>
      </c>
      <c r="I289" s="161">
        <v>0</v>
      </c>
      <c r="J289" s="161">
        <v>69.13</v>
      </c>
      <c r="K289" s="161">
        <v>0</v>
      </c>
      <c r="L289" s="161">
        <v>6727.81</v>
      </c>
      <c r="M289" s="161">
        <v>2171.9299999999998</v>
      </c>
      <c r="N289" s="161">
        <v>307.39</v>
      </c>
      <c r="O289" s="161">
        <v>107044.87</v>
      </c>
      <c r="P289" s="161">
        <v>31262.720000000001</v>
      </c>
      <c r="Q289" s="161">
        <v>11342.98</v>
      </c>
      <c r="R289" s="161">
        <v>0</v>
      </c>
      <c r="S289" s="161">
        <v>1369.44</v>
      </c>
      <c r="T289" s="161">
        <v>11792.17</v>
      </c>
      <c r="U289" s="161">
        <v>3.83</v>
      </c>
      <c r="V289" s="161">
        <v>25442.32</v>
      </c>
      <c r="W289" s="161">
        <v>231.43</v>
      </c>
      <c r="X289" s="161">
        <v>0</v>
      </c>
      <c r="Y289" s="161">
        <v>0</v>
      </c>
      <c r="Z289" s="161">
        <v>0</v>
      </c>
      <c r="AA289" s="161">
        <v>0</v>
      </c>
      <c r="AB289" s="161">
        <v>0</v>
      </c>
      <c r="AC289" s="161">
        <v>0</v>
      </c>
      <c r="AD289" s="161">
        <v>0</v>
      </c>
      <c r="AE289" s="161">
        <v>0</v>
      </c>
      <c r="AF289" s="161">
        <v>0</v>
      </c>
      <c r="AG289" s="161">
        <v>0</v>
      </c>
      <c r="AH289" s="161">
        <v>0</v>
      </c>
      <c r="AI289" s="161">
        <v>0</v>
      </c>
    </row>
    <row r="290" spans="1:35">
      <c r="A290" s="145">
        <f t="shared" si="63"/>
        <v>275</v>
      </c>
      <c r="B290" s="159" t="s">
        <v>188</v>
      </c>
      <c r="C290" s="160" t="s">
        <v>240</v>
      </c>
      <c r="D290" s="142">
        <f t="shared" si="66"/>
        <v>93185.499999999985</v>
      </c>
      <c r="E290" s="161">
        <v>48344.46</v>
      </c>
      <c r="F290" s="161">
        <v>6470.29</v>
      </c>
      <c r="G290" s="161">
        <v>540.22</v>
      </c>
      <c r="H290" s="161">
        <v>370.99</v>
      </c>
      <c r="I290" s="161">
        <v>1474.8500000000001</v>
      </c>
      <c r="J290" s="161">
        <v>12.36</v>
      </c>
      <c r="K290" s="161">
        <v>0</v>
      </c>
      <c r="L290" s="161">
        <v>1897.31</v>
      </c>
      <c r="M290" s="161">
        <v>0.22</v>
      </c>
      <c r="N290" s="161">
        <v>128.42000000000002</v>
      </c>
      <c r="O290" s="161">
        <v>21293.73</v>
      </c>
      <c r="P290" s="161">
        <v>5597.87</v>
      </c>
      <c r="Q290" s="161">
        <v>1.62</v>
      </c>
      <c r="R290" s="161">
        <v>1327.09</v>
      </c>
      <c r="S290" s="161">
        <v>0.53</v>
      </c>
      <c r="T290" s="161">
        <v>1.85</v>
      </c>
      <c r="U290" s="161">
        <v>59.71</v>
      </c>
      <c r="V290" s="161">
        <v>5178.08</v>
      </c>
      <c r="W290" s="161">
        <v>485.90000000000003</v>
      </c>
      <c r="X290" s="161">
        <v>0</v>
      </c>
      <c r="Y290" s="161">
        <v>0</v>
      </c>
      <c r="Z290" s="161">
        <v>0</v>
      </c>
      <c r="AA290" s="161">
        <v>0</v>
      </c>
      <c r="AB290" s="161">
        <v>0</v>
      </c>
      <c r="AC290" s="161">
        <v>0</v>
      </c>
      <c r="AD290" s="161">
        <v>0</v>
      </c>
      <c r="AE290" s="161">
        <v>0</v>
      </c>
      <c r="AF290" s="161">
        <v>0</v>
      </c>
      <c r="AG290" s="161">
        <v>0</v>
      </c>
      <c r="AH290" s="161">
        <v>0</v>
      </c>
      <c r="AI290" s="161">
        <v>0</v>
      </c>
    </row>
    <row r="291" spans="1:35">
      <c r="A291" s="145">
        <f t="shared" si="63"/>
        <v>276</v>
      </c>
      <c r="B291" s="159" t="s">
        <v>190</v>
      </c>
      <c r="D291" s="142">
        <f t="shared" ref="D291:AI291" si="67">SUM(D283:D290)</f>
        <v>9809143.0199999996</v>
      </c>
      <c r="E291" s="142">
        <f t="shared" si="67"/>
        <v>4603975.3400000008</v>
      </c>
      <c r="F291" s="142">
        <f t="shared" si="67"/>
        <v>620327.8600000001</v>
      </c>
      <c r="G291" s="142">
        <f t="shared" si="67"/>
        <v>43157.33</v>
      </c>
      <c r="H291" s="142">
        <f t="shared" si="67"/>
        <v>11665.23</v>
      </c>
      <c r="I291" s="142">
        <f t="shared" si="67"/>
        <v>64605.99</v>
      </c>
      <c r="J291" s="142">
        <f t="shared" si="67"/>
        <v>1602.2299999999998</v>
      </c>
      <c r="K291" s="142">
        <f t="shared" si="67"/>
        <v>0</v>
      </c>
      <c r="L291" s="142">
        <f t="shared" si="67"/>
        <v>167210.53</v>
      </c>
      <c r="M291" s="142">
        <f t="shared" si="67"/>
        <v>41580.410000000003</v>
      </c>
      <c r="N291" s="142">
        <f t="shared" si="67"/>
        <v>8898.84</v>
      </c>
      <c r="O291" s="142">
        <f t="shared" si="67"/>
        <v>2438005.44</v>
      </c>
      <c r="P291" s="142">
        <f t="shared" si="67"/>
        <v>699435.98</v>
      </c>
      <c r="Q291" s="142">
        <f t="shared" si="67"/>
        <v>216171.58000000002</v>
      </c>
      <c r="R291" s="142">
        <f t="shared" si="67"/>
        <v>44524.67</v>
      </c>
      <c r="S291" s="142">
        <f t="shared" si="67"/>
        <v>30146.58</v>
      </c>
      <c r="T291" s="142">
        <f t="shared" si="67"/>
        <v>221940.13</v>
      </c>
      <c r="U291" s="142">
        <f t="shared" si="67"/>
        <v>2082.04</v>
      </c>
      <c r="V291" s="142">
        <f t="shared" si="67"/>
        <v>574183.66999999981</v>
      </c>
      <c r="W291" s="142">
        <f t="shared" si="67"/>
        <v>19629.170000000002</v>
      </c>
      <c r="X291" s="142">
        <f t="shared" si="67"/>
        <v>0</v>
      </c>
      <c r="Y291" s="142">
        <f t="shared" si="67"/>
        <v>0</v>
      </c>
      <c r="Z291" s="142">
        <f t="shared" si="67"/>
        <v>0</v>
      </c>
      <c r="AA291" s="142">
        <f t="shared" si="67"/>
        <v>0</v>
      </c>
      <c r="AB291" s="142">
        <f t="shared" si="67"/>
        <v>0</v>
      </c>
      <c r="AC291" s="142">
        <f t="shared" si="67"/>
        <v>0</v>
      </c>
      <c r="AD291" s="142">
        <f t="shared" si="67"/>
        <v>0</v>
      </c>
      <c r="AE291" s="142">
        <f t="shared" si="67"/>
        <v>0</v>
      </c>
      <c r="AF291" s="142">
        <f t="shared" si="67"/>
        <v>0</v>
      </c>
      <c r="AG291" s="142">
        <f t="shared" si="67"/>
        <v>0</v>
      </c>
      <c r="AH291" s="142">
        <f t="shared" si="67"/>
        <v>0</v>
      </c>
      <c r="AI291" s="142">
        <f t="shared" si="67"/>
        <v>0</v>
      </c>
    </row>
    <row r="292" spans="1:35">
      <c r="A292" s="145">
        <f t="shared" si="63"/>
        <v>277</v>
      </c>
      <c r="B292" s="145"/>
      <c r="D292" s="97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</row>
    <row r="293" spans="1:35">
      <c r="A293" s="145">
        <f t="shared" si="63"/>
        <v>278</v>
      </c>
      <c r="B293" s="163" t="s">
        <v>191</v>
      </c>
      <c r="D293" s="142">
        <f t="shared" ref="D293:AI293" si="68">+D267+D273+D280+D291</f>
        <v>45955808.409999996</v>
      </c>
      <c r="E293" s="142">
        <f t="shared" si="68"/>
        <v>20428178.310000002</v>
      </c>
      <c r="F293" s="142">
        <f t="shared" si="68"/>
        <v>2742051.1900000004</v>
      </c>
      <c r="G293" s="142">
        <f t="shared" si="68"/>
        <v>184879.53000000003</v>
      </c>
      <c r="H293" s="142">
        <f t="shared" si="68"/>
        <v>63899.66</v>
      </c>
      <c r="I293" s="142">
        <f t="shared" si="68"/>
        <v>298078.24000000005</v>
      </c>
      <c r="J293" s="142">
        <f t="shared" si="68"/>
        <v>7860.8599999999988</v>
      </c>
      <c r="K293" s="142">
        <f t="shared" si="68"/>
        <v>0</v>
      </c>
      <c r="L293" s="142">
        <f t="shared" si="68"/>
        <v>846064.08000000007</v>
      </c>
      <c r="M293" s="142">
        <f t="shared" si="68"/>
        <v>201662.27000000002</v>
      </c>
      <c r="N293" s="142">
        <f t="shared" si="68"/>
        <v>43841.59</v>
      </c>
      <c r="O293" s="142">
        <f t="shared" si="68"/>
        <v>12105920.859999999</v>
      </c>
      <c r="P293" s="142">
        <f t="shared" si="68"/>
        <v>3521241.08</v>
      </c>
      <c r="Q293" s="142">
        <f t="shared" si="68"/>
        <v>1053582.48</v>
      </c>
      <c r="R293" s="142">
        <f t="shared" si="68"/>
        <v>250230.55</v>
      </c>
      <c r="S293" s="142">
        <f t="shared" si="68"/>
        <v>162921.68</v>
      </c>
      <c r="T293" s="142">
        <f t="shared" si="68"/>
        <v>1069759.33</v>
      </c>
      <c r="U293" s="142">
        <f t="shared" si="68"/>
        <v>12348.45</v>
      </c>
      <c r="V293" s="142">
        <f t="shared" si="68"/>
        <v>2871669.6599999997</v>
      </c>
      <c r="W293" s="142">
        <f t="shared" si="68"/>
        <v>91618.59</v>
      </c>
      <c r="X293" s="142">
        <f t="shared" si="68"/>
        <v>0</v>
      </c>
      <c r="Y293" s="142">
        <f t="shared" si="68"/>
        <v>0</v>
      </c>
      <c r="Z293" s="142">
        <f t="shared" si="68"/>
        <v>0</v>
      </c>
      <c r="AA293" s="142">
        <f t="shared" si="68"/>
        <v>0</v>
      </c>
      <c r="AB293" s="142">
        <f t="shared" si="68"/>
        <v>0</v>
      </c>
      <c r="AC293" s="142">
        <f t="shared" si="68"/>
        <v>0</v>
      </c>
      <c r="AD293" s="142">
        <f t="shared" si="68"/>
        <v>0</v>
      </c>
      <c r="AE293" s="142">
        <f t="shared" si="68"/>
        <v>0</v>
      </c>
      <c r="AF293" s="142">
        <f t="shared" si="68"/>
        <v>0</v>
      </c>
      <c r="AG293" s="142">
        <f t="shared" si="68"/>
        <v>0</v>
      </c>
      <c r="AH293" s="142">
        <f t="shared" si="68"/>
        <v>0</v>
      </c>
      <c r="AI293" s="142">
        <f t="shared" si="68"/>
        <v>0</v>
      </c>
    </row>
    <row r="294" spans="1:35">
      <c r="A294" s="145">
        <f t="shared" si="63"/>
        <v>279</v>
      </c>
      <c r="B294" s="164"/>
      <c r="D294" s="97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</row>
    <row r="295" spans="1:35">
      <c r="A295" s="145">
        <f t="shared" si="63"/>
        <v>280</v>
      </c>
      <c r="B295" s="178" t="s">
        <v>192</v>
      </c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</row>
    <row r="296" spans="1:35">
      <c r="A296" s="145">
        <f t="shared" si="63"/>
        <v>281</v>
      </c>
      <c r="B296" s="145"/>
      <c r="D296" s="142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</row>
    <row r="297" spans="1:35">
      <c r="A297" s="145">
        <f t="shared" si="63"/>
        <v>282</v>
      </c>
      <c r="B297" s="145" t="s">
        <v>1</v>
      </c>
      <c r="D297" s="142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</row>
    <row r="298" spans="1:35">
      <c r="A298" s="145">
        <f t="shared" si="63"/>
        <v>283</v>
      </c>
      <c r="B298" s="179" t="s">
        <v>742</v>
      </c>
      <c r="C298" s="160" t="s">
        <v>675</v>
      </c>
      <c r="D298" s="142">
        <f t="shared" ref="D298:D299" si="69">SUM(E298:AI298)</f>
        <v>0</v>
      </c>
      <c r="E298" s="161">
        <v>0</v>
      </c>
      <c r="F298" s="161">
        <v>0</v>
      </c>
      <c r="G298" s="161">
        <v>0</v>
      </c>
      <c r="H298" s="161">
        <v>0</v>
      </c>
      <c r="I298" s="161">
        <v>0</v>
      </c>
      <c r="J298" s="161">
        <v>0</v>
      </c>
      <c r="K298" s="161">
        <v>0</v>
      </c>
      <c r="L298" s="161">
        <v>0</v>
      </c>
      <c r="M298" s="161">
        <v>0</v>
      </c>
      <c r="N298" s="161">
        <v>0</v>
      </c>
      <c r="O298" s="161">
        <v>0</v>
      </c>
      <c r="P298" s="161">
        <v>0</v>
      </c>
      <c r="Q298" s="161">
        <v>0</v>
      </c>
      <c r="R298" s="161">
        <v>0</v>
      </c>
      <c r="S298" s="161">
        <v>0</v>
      </c>
      <c r="T298" s="161">
        <v>0</v>
      </c>
      <c r="U298" s="161">
        <v>0</v>
      </c>
      <c r="V298" s="161">
        <v>0</v>
      </c>
      <c r="W298" s="161">
        <v>0</v>
      </c>
      <c r="X298" s="161">
        <v>0</v>
      </c>
      <c r="Y298" s="161">
        <v>0</v>
      </c>
      <c r="Z298" s="161">
        <v>0</v>
      </c>
      <c r="AA298" s="161">
        <v>0</v>
      </c>
      <c r="AB298" s="161">
        <v>0</v>
      </c>
      <c r="AC298" s="161">
        <v>0</v>
      </c>
      <c r="AD298" s="161">
        <v>0</v>
      </c>
      <c r="AE298" s="161">
        <v>0</v>
      </c>
      <c r="AF298" s="161">
        <v>0</v>
      </c>
      <c r="AG298" s="161">
        <v>0</v>
      </c>
      <c r="AH298" s="161">
        <v>0</v>
      </c>
      <c r="AI298" s="161">
        <v>0</v>
      </c>
    </row>
    <row r="299" spans="1:35">
      <c r="A299" s="145">
        <f t="shared" si="63"/>
        <v>284</v>
      </c>
      <c r="B299" s="179" t="s">
        <v>743</v>
      </c>
      <c r="C299" s="160" t="s">
        <v>232</v>
      </c>
      <c r="D299" s="142">
        <f t="shared" si="69"/>
        <v>4717570.32</v>
      </c>
      <c r="E299" s="161">
        <v>1958407.73</v>
      </c>
      <c r="F299" s="161">
        <v>262952.39</v>
      </c>
      <c r="G299" s="161">
        <v>15709.490000000002</v>
      </c>
      <c r="H299" s="161">
        <v>2193.66</v>
      </c>
      <c r="I299" s="161">
        <v>13699.810000000001</v>
      </c>
      <c r="J299" s="161">
        <v>844.45</v>
      </c>
      <c r="K299" s="161">
        <v>0</v>
      </c>
      <c r="L299" s="161">
        <v>82698.929999999993</v>
      </c>
      <c r="M299" s="161">
        <v>26663.68</v>
      </c>
      <c r="N299" s="161">
        <v>3811.79</v>
      </c>
      <c r="O299" s="161">
        <v>1331174.3600000001</v>
      </c>
      <c r="P299" s="161">
        <v>385340.19000000006</v>
      </c>
      <c r="Q299" s="161">
        <v>138649.26</v>
      </c>
      <c r="R299" s="161">
        <v>11204.210000000001</v>
      </c>
      <c r="S299" s="161">
        <v>17058.72</v>
      </c>
      <c r="T299" s="161">
        <v>145362.35</v>
      </c>
      <c r="U299" s="161">
        <v>660.46</v>
      </c>
      <c r="V299" s="161">
        <v>317567.64</v>
      </c>
      <c r="W299" s="161">
        <v>3571.2000000000003</v>
      </c>
      <c r="X299" s="161">
        <v>0</v>
      </c>
      <c r="Y299" s="161">
        <v>0</v>
      </c>
      <c r="Z299" s="161">
        <v>0</v>
      </c>
      <c r="AA299" s="161">
        <v>0</v>
      </c>
      <c r="AB299" s="161">
        <v>0</v>
      </c>
      <c r="AC299" s="161">
        <v>0</v>
      </c>
      <c r="AD299" s="161">
        <v>0</v>
      </c>
      <c r="AE299" s="161">
        <v>0</v>
      </c>
      <c r="AF299" s="161">
        <v>0</v>
      </c>
      <c r="AG299" s="161">
        <v>0</v>
      </c>
      <c r="AH299" s="161">
        <v>0</v>
      </c>
      <c r="AI299" s="161">
        <v>0</v>
      </c>
    </row>
    <row r="300" spans="1:35">
      <c r="A300" s="145">
        <f t="shared" si="63"/>
        <v>285</v>
      </c>
      <c r="B300" s="104" t="s">
        <v>744</v>
      </c>
      <c r="C300" s="180"/>
      <c r="D300" s="142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  <c r="V300" s="161"/>
      <c r="W300" s="161"/>
      <c r="X300" s="161"/>
      <c r="Y300" s="161"/>
      <c r="Z300" s="161"/>
      <c r="AA300" s="161"/>
      <c r="AB300" s="161"/>
      <c r="AC300" s="161"/>
      <c r="AD300" s="161"/>
      <c r="AE300" s="161"/>
      <c r="AF300" s="161"/>
      <c r="AG300" s="161"/>
      <c r="AH300" s="161"/>
      <c r="AI300" s="161"/>
    </row>
    <row r="301" spans="1:35">
      <c r="A301" s="145">
        <f t="shared" si="63"/>
        <v>286</v>
      </c>
      <c r="B301" s="181" t="s">
        <v>745</v>
      </c>
      <c r="C301" s="182" t="s">
        <v>241</v>
      </c>
      <c r="D301" s="142">
        <f>SUM(E301:AI301)</f>
        <v>0</v>
      </c>
      <c r="E301" s="161">
        <v>0</v>
      </c>
      <c r="F301" s="161">
        <v>0</v>
      </c>
      <c r="G301" s="161">
        <v>0</v>
      </c>
      <c r="H301" s="161">
        <v>0</v>
      </c>
      <c r="I301" s="161">
        <v>0</v>
      </c>
      <c r="J301" s="161">
        <v>0</v>
      </c>
      <c r="K301" s="161">
        <v>0</v>
      </c>
      <c r="L301" s="161">
        <v>0</v>
      </c>
      <c r="M301" s="161">
        <v>0</v>
      </c>
      <c r="N301" s="161">
        <v>0</v>
      </c>
      <c r="O301" s="161">
        <v>0</v>
      </c>
      <c r="P301" s="161">
        <v>0</v>
      </c>
      <c r="Q301" s="161">
        <v>0</v>
      </c>
      <c r="R301" s="161">
        <v>0</v>
      </c>
      <c r="S301" s="161">
        <v>0</v>
      </c>
      <c r="T301" s="161">
        <v>0</v>
      </c>
      <c r="U301" s="161">
        <v>0</v>
      </c>
      <c r="V301" s="161">
        <v>0</v>
      </c>
      <c r="W301" s="161">
        <v>0</v>
      </c>
      <c r="X301" s="161">
        <v>0</v>
      </c>
      <c r="Y301" s="161">
        <v>0</v>
      </c>
      <c r="Z301" s="161">
        <v>0</v>
      </c>
      <c r="AA301" s="161">
        <v>0</v>
      </c>
      <c r="AB301" s="161">
        <v>0</v>
      </c>
      <c r="AC301" s="161">
        <v>0</v>
      </c>
      <c r="AD301" s="161">
        <v>0</v>
      </c>
      <c r="AE301" s="161">
        <v>0</v>
      </c>
      <c r="AF301" s="161">
        <v>0</v>
      </c>
      <c r="AG301" s="161">
        <v>0</v>
      </c>
      <c r="AH301" s="161">
        <v>0</v>
      </c>
      <c r="AI301" s="161">
        <v>0</v>
      </c>
    </row>
    <row r="302" spans="1:35">
      <c r="A302" s="145">
        <f t="shared" si="63"/>
        <v>287</v>
      </c>
      <c r="B302" s="181"/>
      <c r="C302" s="182" t="s">
        <v>256</v>
      </c>
      <c r="D302" s="142">
        <f>SUM(E302:AI302)</f>
        <v>0</v>
      </c>
      <c r="E302" s="161">
        <v>0</v>
      </c>
      <c r="F302" s="161">
        <v>0</v>
      </c>
      <c r="G302" s="161">
        <v>0</v>
      </c>
      <c r="H302" s="161">
        <v>0</v>
      </c>
      <c r="I302" s="161">
        <v>0</v>
      </c>
      <c r="J302" s="161">
        <v>0</v>
      </c>
      <c r="K302" s="161">
        <v>0</v>
      </c>
      <c r="L302" s="161">
        <v>0</v>
      </c>
      <c r="M302" s="161">
        <v>0</v>
      </c>
      <c r="N302" s="161">
        <v>0</v>
      </c>
      <c r="O302" s="161">
        <v>0</v>
      </c>
      <c r="P302" s="161">
        <v>0</v>
      </c>
      <c r="Q302" s="161">
        <v>0</v>
      </c>
      <c r="R302" s="161">
        <v>0</v>
      </c>
      <c r="S302" s="161">
        <v>0</v>
      </c>
      <c r="T302" s="161">
        <v>0</v>
      </c>
      <c r="U302" s="161">
        <v>0</v>
      </c>
      <c r="V302" s="161">
        <v>0</v>
      </c>
      <c r="W302" s="161">
        <v>0</v>
      </c>
      <c r="X302" s="161">
        <v>0</v>
      </c>
      <c r="Y302" s="161">
        <v>0</v>
      </c>
      <c r="Z302" s="161">
        <v>0</v>
      </c>
      <c r="AA302" s="161">
        <v>0</v>
      </c>
      <c r="AB302" s="161">
        <v>0</v>
      </c>
      <c r="AC302" s="161">
        <v>0</v>
      </c>
      <c r="AD302" s="161">
        <v>0</v>
      </c>
      <c r="AE302" s="161">
        <v>0</v>
      </c>
      <c r="AF302" s="161">
        <v>0</v>
      </c>
      <c r="AG302" s="161">
        <v>0</v>
      </c>
      <c r="AH302" s="161">
        <v>0</v>
      </c>
      <c r="AI302" s="161">
        <v>0</v>
      </c>
    </row>
    <row r="303" spans="1:35">
      <c r="A303" s="145">
        <f t="shared" si="63"/>
        <v>288</v>
      </c>
      <c r="B303" s="181"/>
      <c r="C303" s="182"/>
      <c r="D303" s="142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61"/>
      <c r="Z303" s="161"/>
      <c r="AA303" s="161"/>
      <c r="AB303" s="161"/>
      <c r="AC303" s="161"/>
      <c r="AD303" s="161"/>
      <c r="AE303" s="161"/>
      <c r="AF303" s="161"/>
      <c r="AG303" s="161"/>
      <c r="AH303" s="161"/>
      <c r="AI303" s="161"/>
    </row>
    <row r="304" spans="1:35">
      <c r="A304" s="145">
        <f t="shared" si="63"/>
        <v>289</v>
      </c>
      <c r="B304" s="181" t="s">
        <v>746</v>
      </c>
      <c r="C304" s="182" t="s">
        <v>241</v>
      </c>
      <c r="D304" s="142">
        <f>SUM(E304:AI304)</f>
        <v>0</v>
      </c>
      <c r="E304" s="161">
        <v>0</v>
      </c>
      <c r="F304" s="161">
        <v>0</v>
      </c>
      <c r="G304" s="161">
        <v>0</v>
      </c>
      <c r="H304" s="161">
        <v>0</v>
      </c>
      <c r="I304" s="161">
        <v>0</v>
      </c>
      <c r="J304" s="161">
        <v>0</v>
      </c>
      <c r="K304" s="161">
        <v>0</v>
      </c>
      <c r="L304" s="161">
        <v>0</v>
      </c>
      <c r="M304" s="161">
        <v>0</v>
      </c>
      <c r="N304" s="161">
        <v>0</v>
      </c>
      <c r="O304" s="161">
        <v>0</v>
      </c>
      <c r="P304" s="161">
        <v>0</v>
      </c>
      <c r="Q304" s="161">
        <v>0</v>
      </c>
      <c r="R304" s="161">
        <v>0</v>
      </c>
      <c r="S304" s="161">
        <v>0</v>
      </c>
      <c r="T304" s="161">
        <v>0</v>
      </c>
      <c r="U304" s="161">
        <v>0</v>
      </c>
      <c r="V304" s="161">
        <v>0</v>
      </c>
      <c r="W304" s="161">
        <v>0</v>
      </c>
      <c r="X304" s="161">
        <v>0</v>
      </c>
      <c r="Y304" s="161">
        <v>0</v>
      </c>
      <c r="Z304" s="161">
        <v>0</v>
      </c>
      <c r="AA304" s="161">
        <v>0</v>
      </c>
      <c r="AB304" s="161">
        <v>0</v>
      </c>
      <c r="AC304" s="161">
        <v>0</v>
      </c>
      <c r="AD304" s="161">
        <v>0</v>
      </c>
      <c r="AE304" s="161">
        <v>0</v>
      </c>
      <c r="AF304" s="161">
        <v>0</v>
      </c>
      <c r="AG304" s="161">
        <v>0</v>
      </c>
      <c r="AH304" s="161">
        <v>0</v>
      </c>
      <c r="AI304" s="161">
        <v>0</v>
      </c>
    </row>
    <row r="305" spans="1:35">
      <c r="A305" s="145">
        <f t="shared" si="63"/>
        <v>290</v>
      </c>
      <c r="B305" s="181"/>
      <c r="C305" s="182" t="s">
        <v>256</v>
      </c>
      <c r="D305" s="142">
        <f>SUM(E305:AI305)</f>
        <v>0</v>
      </c>
      <c r="E305" s="161">
        <v>0</v>
      </c>
      <c r="F305" s="161">
        <v>0</v>
      </c>
      <c r="G305" s="161">
        <v>0</v>
      </c>
      <c r="H305" s="161">
        <v>0</v>
      </c>
      <c r="I305" s="161">
        <v>0</v>
      </c>
      <c r="J305" s="161">
        <v>0</v>
      </c>
      <c r="K305" s="161">
        <v>0</v>
      </c>
      <c r="L305" s="161">
        <v>0</v>
      </c>
      <c r="M305" s="161">
        <v>0</v>
      </c>
      <c r="N305" s="161">
        <v>0</v>
      </c>
      <c r="O305" s="161">
        <v>0</v>
      </c>
      <c r="P305" s="161">
        <v>0</v>
      </c>
      <c r="Q305" s="161">
        <v>0</v>
      </c>
      <c r="R305" s="161">
        <v>0</v>
      </c>
      <c r="S305" s="161">
        <v>0</v>
      </c>
      <c r="T305" s="161">
        <v>0</v>
      </c>
      <c r="U305" s="161">
        <v>0</v>
      </c>
      <c r="V305" s="161">
        <v>0</v>
      </c>
      <c r="W305" s="161">
        <v>0</v>
      </c>
      <c r="X305" s="161">
        <v>0</v>
      </c>
      <c r="Y305" s="161">
        <v>0</v>
      </c>
      <c r="Z305" s="161">
        <v>0</v>
      </c>
      <c r="AA305" s="161">
        <v>0</v>
      </c>
      <c r="AB305" s="161">
        <v>0</v>
      </c>
      <c r="AC305" s="161">
        <v>0</v>
      </c>
      <c r="AD305" s="161">
        <v>0</v>
      </c>
      <c r="AE305" s="161">
        <v>0</v>
      </c>
      <c r="AF305" s="161">
        <v>0</v>
      </c>
      <c r="AG305" s="161">
        <v>0</v>
      </c>
      <c r="AH305" s="161">
        <v>0</v>
      </c>
      <c r="AI305" s="161">
        <v>0</v>
      </c>
    </row>
    <row r="306" spans="1:35">
      <c r="A306" s="145">
        <f t="shared" si="63"/>
        <v>291</v>
      </c>
      <c r="B306" s="181"/>
      <c r="C306" s="182"/>
      <c r="D306" s="142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61"/>
      <c r="Z306" s="161"/>
      <c r="AA306" s="161"/>
      <c r="AB306" s="161"/>
      <c r="AC306" s="161"/>
      <c r="AD306" s="161"/>
      <c r="AE306" s="161"/>
      <c r="AF306" s="161"/>
      <c r="AG306" s="161"/>
      <c r="AH306" s="161"/>
      <c r="AI306" s="161"/>
    </row>
    <row r="307" spans="1:35">
      <c r="A307" s="145">
        <f t="shared" si="63"/>
        <v>292</v>
      </c>
      <c r="B307" s="181" t="s">
        <v>747</v>
      </c>
      <c r="C307" s="182" t="s">
        <v>232</v>
      </c>
      <c r="D307" s="142">
        <f t="shared" ref="D307:D312" si="70">SUM(E307:AI307)</f>
        <v>0</v>
      </c>
      <c r="E307" s="161">
        <v>0</v>
      </c>
      <c r="F307" s="161">
        <v>0</v>
      </c>
      <c r="G307" s="161">
        <v>0</v>
      </c>
      <c r="H307" s="161">
        <v>0</v>
      </c>
      <c r="I307" s="161">
        <v>0</v>
      </c>
      <c r="J307" s="161">
        <v>0</v>
      </c>
      <c r="K307" s="161">
        <v>0</v>
      </c>
      <c r="L307" s="161">
        <v>0</v>
      </c>
      <c r="M307" s="161">
        <v>0</v>
      </c>
      <c r="N307" s="161">
        <v>0</v>
      </c>
      <c r="O307" s="161">
        <v>0</v>
      </c>
      <c r="P307" s="161">
        <v>0</v>
      </c>
      <c r="Q307" s="161">
        <v>0</v>
      </c>
      <c r="R307" s="161">
        <v>0</v>
      </c>
      <c r="S307" s="161">
        <v>0</v>
      </c>
      <c r="T307" s="161">
        <v>0</v>
      </c>
      <c r="U307" s="161">
        <v>0</v>
      </c>
      <c r="V307" s="161">
        <v>0</v>
      </c>
      <c r="W307" s="161">
        <v>0</v>
      </c>
      <c r="X307" s="161">
        <v>0</v>
      </c>
      <c r="Y307" s="161">
        <v>0</v>
      </c>
      <c r="Z307" s="161">
        <v>0</v>
      </c>
      <c r="AA307" s="161">
        <v>0</v>
      </c>
      <c r="AB307" s="161">
        <v>0</v>
      </c>
      <c r="AC307" s="161">
        <v>0</v>
      </c>
      <c r="AD307" s="161">
        <v>0</v>
      </c>
      <c r="AE307" s="161">
        <v>0</v>
      </c>
      <c r="AF307" s="161">
        <v>0</v>
      </c>
      <c r="AG307" s="161">
        <v>0</v>
      </c>
      <c r="AH307" s="161">
        <v>0</v>
      </c>
      <c r="AI307" s="161">
        <v>0</v>
      </c>
    </row>
    <row r="308" spans="1:35">
      <c r="A308" s="145">
        <f t="shared" si="63"/>
        <v>293</v>
      </c>
      <c r="B308" s="181"/>
      <c r="C308" s="182" t="s">
        <v>240</v>
      </c>
      <c r="D308" s="142">
        <f t="shared" si="70"/>
        <v>0</v>
      </c>
      <c r="E308" s="161">
        <v>0</v>
      </c>
      <c r="F308" s="161">
        <v>0</v>
      </c>
      <c r="G308" s="161">
        <v>0</v>
      </c>
      <c r="H308" s="161">
        <v>0</v>
      </c>
      <c r="I308" s="161">
        <v>0</v>
      </c>
      <c r="J308" s="161">
        <v>0</v>
      </c>
      <c r="K308" s="161">
        <v>0</v>
      </c>
      <c r="L308" s="161">
        <v>0</v>
      </c>
      <c r="M308" s="161">
        <v>0</v>
      </c>
      <c r="N308" s="161">
        <v>0</v>
      </c>
      <c r="O308" s="161">
        <v>0</v>
      </c>
      <c r="P308" s="161">
        <v>0</v>
      </c>
      <c r="Q308" s="161">
        <v>0</v>
      </c>
      <c r="R308" s="161">
        <v>0</v>
      </c>
      <c r="S308" s="161">
        <v>0</v>
      </c>
      <c r="T308" s="161">
        <v>0</v>
      </c>
      <c r="U308" s="161">
        <v>0</v>
      </c>
      <c r="V308" s="161">
        <v>0</v>
      </c>
      <c r="W308" s="161">
        <v>0</v>
      </c>
      <c r="X308" s="161">
        <v>0</v>
      </c>
      <c r="Y308" s="161">
        <v>0</v>
      </c>
      <c r="Z308" s="161">
        <v>0</v>
      </c>
      <c r="AA308" s="161">
        <v>0</v>
      </c>
      <c r="AB308" s="161">
        <v>0</v>
      </c>
      <c r="AC308" s="161">
        <v>0</v>
      </c>
      <c r="AD308" s="161">
        <v>0</v>
      </c>
      <c r="AE308" s="161">
        <v>0</v>
      </c>
      <c r="AF308" s="161">
        <v>0</v>
      </c>
      <c r="AG308" s="161">
        <v>0</v>
      </c>
      <c r="AH308" s="161">
        <v>0</v>
      </c>
      <c r="AI308" s="161">
        <v>0</v>
      </c>
    </row>
    <row r="309" spans="1:35">
      <c r="A309" s="145">
        <f t="shared" si="63"/>
        <v>294</v>
      </c>
      <c r="B309" s="181"/>
      <c r="C309" s="182" t="s">
        <v>235</v>
      </c>
      <c r="D309" s="142">
        <f t="shared" si="70"/>
        <v>0</v>
      </c>
      <c r="E309" s="161">
        <v>0</v>
      </c>
      <c r="F309" s="161">
        <v>0</v>
      </c>
      <c r="G309" s="161">
        <v>0</v>
      </c>
      <c r="H309" s="161">
        <v>0</v>
      </c>
      <c r="I309" s="161">
        <v>0</v>
      </c>
      <c r="J309" s="161">
        <v>0</v>
      </c>
      <c r="K309" s="161">
        <v>0</v>
      </c>
      <c r="L309" s="161">
        <v>0</v>
      </c>
      <c r="M309" s="161">
        <v>0</v>
      </c>
      <c r="N309" s="161">
        <v>0</v>
      </c>
      <c r="O309" s="161">
        <v>0</v>
      </c>
      <c r="P309" s="161">
        <v>0</v>
      </c>
      <c r="Q309" s="161">
        <v>0</v>
      </c>
      <c r="R309" s="161">
        <v>0</v>
      </c>
      <c r="S309" s="161">
        <v>0</v>
      </c>
      <c r="T309" s="161">
        <v>0</v>
      </c>
      <c r="U309" s="161">
        <v>0</v>
      </c>
      <c r="V309" s="161">
        <v>0</v>
      </c>
      <c r="W309" s="161">
        <v>0</v>
      </c>
      <c r="X309" s="161">
        <v>0</v>
      </c>
      <c r="Y309" s="161">
        <v>0</v>
      </c>
      <c r="Z309" s="161">
        <v>0</v>
      </c>
      <c r="AA309" s="161">
        <v>0</v>
      </c>
      <c r="AB309" s="161">
        <v>0</v>
      </c>
      <c r="AC309" s="161">
        <v>0</v>
      </c>
      <c r="AD309" s="161">
        <v>0</v>
      </c>
      <c r="AE309" s="161">
        <v>0</v>
      </c>
      <c r="AF309" s="161">
        <v>0</v>
      </c>
      <c r="AG309" s="161">
        <v>0</v>
      </c>
      <c r="AH309" s="161">
        <v>0</v>
      </c>
      <c r="AI309" s="161">
        <v>0</v>
      </c>
    </row>
    <row r="310" spans="1:35">
      <c r="A310" s="145">
        <f t="shared" si="63"/>
        <v>295</v>
      </c>
      <c r="B310" s="181"/>
      <c r="C310" s="182" t="s">
        <v>241</v>
      </c>
      <c r="D310" s="142">
        <f t="shared" si="70"/>
        <v>156354.20000000001</v>
      </c>
      <c r="E310" s="161">
        <v>70910.650000000009</v>
      </c>
      <c r="F310" s="161">
        <v>9479.7000000000007</v>
      </c>
      <c r="G310" s="161">
        <v>647.05000000000007</v>
      </c>
      <c r="H310" s="161">
        <v>217.18</v>
      </c>
      <c r="I310" s="161">
        <v>995.25</v>
      </c>
      <c r="J310" s="161">
        <v>25.66</v>
      </c>
      <c r="K310" s="161">
        <v>0</v>
      </c>
      <c r="L310" s="161">
        <v>2814.03</v>
      </c>
      <c r="M310" s="161">
        <v>623.6</v>
      </c>
      <c r="N310" s="161">
        <v>150.15</v>
      </c>
      <c r="O310" s="161">
        <v>40911.120000000003</v>
      </c>
      <c r="P310" s="161">
        <v>11569.92</v>
      </c>
      <c r="Q310" s="161">
        <v>3242.6</v>
      </c>
      <c r="R310" s="161">
        <v>838.9</v>
      </c>
      <c r="S310" s="161">
        <v>397.84000000000003</v>
      </c>
      <c r="T310" s="161">
        <v>3393.66</v>
      </c>
      <c r="U310" s="161">
        <v>40.340000000000003</v>
      </c>
      <c r="V310" s="161">
        <v>9779.49</v>
      </c>
      <c r="W310" s="161">
        <v>317.06</v>
      </c>
      <c r="X310" s="161">
        <v>0</v>
      </c>
      <c r="Y310" s="161">
        <v>0</v>
      </c>
      <c r="Z310" s="161">
        <v>0</v>
      </c>
      <c r="AA310" s="161">
        <v>0</v>
      </c>
      <c r="AB310" s="161">
        <v>0</v>
      </c>
      <c r="AC310" s="161">
        <v>0</v>
      </c>
      <c r="AD310" s="161">
        <v>0</v>
      </c>
      <c r="AE310" s="161">
        <v>0</v>
      </c>
      <c r="AF310" s="161">
        <v>0</v>
      </c>
      <c r="AG310" s="161">
        <v>0</v>
      </c>
      <c r="AH310" s="161">
        <v>0</v>
      </c>
      <c r="AI310" s="161">
        <v>0</v>
      </c>
    </row>
    <row r="311" spans="1:35">
      <c r="A311" s="145">
        <f t="shared" si="63"/>
        <v>296</v>
      </c>
      <c r="B311" s="181"/>
      <c r="C311" s="182" t="s">
        <v>243</v>
      </c>
      <c r="D311" s="142">
        <f t="shared" si="70"/>
        <v>0</v>
      </c>
      <c r="E311" s="161">
        <v>0</v>
      </c>
      <c r="F311" s="161">
        <v>0</v>
      </c>
      <c r="G311" s="161">
        <v>0</v>
      </c>
      <c r="H311" s="161">
        <v>0</v>
      </c>
      <c r="I311" s="161">
        <v>0</v>
      </c>
      <c r="J311" s="161">
        <v>0</v>
      </c>
      <c r="K311" s="161">
        <v>0</v>
      </c>
      <c r="L311" s="161">
        <v>0</v>
      </c>
      <c r="M311" s="161">
        <v>0</v>
      </c>
      <c r="N311" s="161">
        <v>0</v>
      </c>
      <c r="O311" s="161">
        <v>0</v>
      </c>
      <c r="P311" s="161">
        <v>0</v>
      </c>
      <c r="Q311" s="161">
        <v>0</v>
      </c>
      <c r="R311" s="161">
        <v>0</v>
      </c>
      <c r="S311" s="161">
        <v>0</v>
      </c>
      <c r="T311" s="161">
        <v>0</v>
      </c>
      <c r="U311" s="161">
        <v>0</v>
      </c>
      <c r="V311" s="161">
        <v>0</v>
      </c>
      <c r="W311" s="161">
        <v>0</v>
      </c>
      <c r="X311" s="161">
        <v>0</v>
      </c>
      <c r="Y311" s="161">
        <v>0</v>
      </c>
      <c r="Z311" s="161">
        <v>0</v>
      </c>
      <c r="AA311" s="161">
        <v>0</v>
      </c>
      <c r="AB311" s="161">
        <v>0</v>
      </c>
      <c r="AC311" s="161">
        <v>0</v>
      </c>
      <c r="AD311" s="161">
        <v>0</v>
      </c>
      <c r="AE311" s="161">
        <v>0</v>
      </c>
      <c r="AF311" s="161">
        <v>0</v>
      </c>
      <c r="AG311" s="161">
        <v>0</v>
      </c>
      <c r="AH311" s="161">
        <v>0</v>
      </c>
      <c r="AI311" s="161">
        <v>0</v>
      </c>
    </row>
    <row r="312" spans="1:35">
      <c r="A312" s="145">
        <f t="shared" si="63"/>
        <v>297</v>
      </c>
      <c r="B312" s="181"/>
      <c r="C312" s="182" t="s">
        <v>256</v>
      </c>
      <c r="D312" s="142">
        <f t="shared" si="70"/>
        <v>21747298.919999998</v>
      </c>
      <c r="E312" s="161">
        <v>9848614.5800000001</v>
      </c>
      <c r="F312" s="161">
        <v>1317607.2</v>
      </c>
      <c r="G312" s="161">
        <v>89192.08</v>
      </c>
      <c r="H312" s="161">
        <v>31043.920000000002</v>
      </c>
      <c r="I312" s="161">
        <v>121101.42</v>
      </c>
      <c r="J312" s="161">
        <v>3583.42</v>
      </c>
      <c r="K312" s="161">
        <v>0</v>
      </c>
      <c r="L312" s="161">
        <v>393850.71</v>
      </c>
      <c r="M312" s="161">
        <v>86404.96</v>
      </c>
      <c r="N312" s="161">
        <v>21045.850000000002</v>
      </c>
      <c r="O312" s="161">
        <v>5714840.4199999999</v>
      </c>
      <c r="P312" s="161">
        <v>1617109.2000000002</v>
      </c>
      <c r="Q312" s="161">
        <v>449233.01</v>
      </c>
      <c r="R312" s="161">
        <v>110336.79000000001</v>
      </c>
      <c r="S312" s="161">
        <v>55155.4</v>
      </c>
      <c r="T312" s="161">
        <v>470340.18</v>
      </c>
      <c r="U312" s="161">
        <v>5829.2</v>
      </c>
      <c r="V312" s="161">
        <v>1367964.15</v>
      </c>
      <c r="W312" s="161">
        <v>44046.43</v>
      </c>
      <c r="X312" s="161">
        <v>0</v>
      </c>
      <c r="Y312" s="161">
        <v>0</v>
      </c>
      <c r="Z312" s="161">
        <v>0</v>
      </c>
      <c r="AA312" s="161">
        <v>0</v>
      </c>
      <c r="AB312" s="161">
        <v>0</v>
      </c>
      <c r="AC312" s="161">
        <v>0</v>
      </c>
      <c r="AD312" s="161">
        <v>0</v>
      </c>
      <c r="AE312" s="161">
        <v>0</v>
      </c>
      <c r="AF312" s="161">
        <v>0</v>
      </c>
      <c r="AG312" s="161">
        <v>0</v>
      </c>
      <c r="AH312" s="161">
        <v>0</v>
      </c>
      <c r="AI312" s="161">
        <v>0</v>
      </c>
    </row>
    <row r="313" spans="1:35">
      <c r="A313" s="145">
        <f t="shared" si="63"/>
        <v>298</v>
      </c>
      <c r="B313" s="181"/>
      <c r="C313" s="182"/>
      <c r="D313" s="142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61"/>
      <c r="Z313" s="161"/>
      <c r="AA313" s="161"/>
      <c r="AB313" s="161"/>
      <c r="AC313" s="161"/>
      <c r="AD313" s="161"/>
      <c r="AE313" s="161"/>
      <c r="AF313" s="161"/>
      <c r="AG313" s="161"/>
      <c r="AH313" s="161"/>
      <c r="AI313" s="161"/>
    </row>
    <row r="314" spans="1:35">
      <c r="A314" s="145">
        <f t="shared" si="63"/>
        <v>299</v>
      </c>
      <c r="B314" s="181" t="s">
        <v>748</v>
      </c>
      <c r="C314" s="182" t="s">
        <v>232</v>
      </c>
      <c r="D314" s="142">
        <f>SUM(E314:AI314)</f>
        <v>0</v>
      </c>
      <c r="E314" s="161">
        <v>0</v>
      </c>
      <c r="F314" s="161">
        <v>0</v>
      </c>
      <c r="G314" s="161">
        <v>0</v>
      </c>
      <c r="H314" s="161">
        <v>0</v>
      </c>
      <c r="I314" s="161">
        <v>0</v>
      </c>
      <c r="J314" s="161">
        <v>0</v>
      </c>
      <c r="K314" s="161">
        <v>0</v>
      </c>
      <c r="L314" s="161">
        <v>0</v>
      </c>
      <c r="M314" s="161">
        <v>0</v>
      </c>
      <c r="N314" s="161">
        <v>0</v>
      </c>
      <c r="O314" s="161">
        <v>0</v>
      </c>
      <c r="P314" s="161">
        <v>0</v>
      </c>
      <c r="Q314" s="161">
        <v>0</v>
      </c>
      <c r="R314" s="161">
        <v>0</v>
      </c>
      <c r="S314" s="161">
        <v>0</v>
      </c>
      <c r="T314" s="161">
        <v>0</v>
      </c>
      <c r="U314" s="161">
        <v>0</v>
      </c>
      <c r="V314" s="161">
        <v>0</v>
      </c>
      <c r="W314" s="161">
        <v>0</v>
      </c>
      <c r="X314" s="161">
        <v>0</v>
      </c>
      <c r="Y314" s="161">
        <v>0</v>
      </c>
      <c r="Z314" s="161">
        <v>0</v>
      </c>
      <c r="AA314" s="161">
        <v>0</v>
      </c>
      <c r="AB314" s="161">
        <v>0</v>
      </c>
      <c r="AC314" s="161">
        <v>0</v>
      </c>
      <c r="AD314" s="161">
        <v>0</v>
      </c>
      <c r="AE314" s="161">
        <v>0</v>
      </c>
      <c r="AF314" s="161">
        <v>0</v>
      </c>
      <c r="AG314" s="161">
        <v>0</v>
      </c>
      <c r="AH314" s="161">
        <v>0</v>
      </c>
      <c r="AI314" s="161">
        <v>0</v>
      </c>
    </row>
    <row r="315" spans="1:35">
      <c r="A315" s="145">
        <f t="shared" si="63"/>
        <v>300</v>
      </c>
      <c r="B315" s="181"/>
      <c r="C315" s="182" t="s">
        <v>240</v>
      </c>
      <c r="D315" s="142">
        <f>SUM(E315:AI315)</f>
        <v>0</v>
      </c>
      <c r="E315" s="161">
        <v>0</v>
      </c>
      <c r="F315" s="161">
        <v>0</v>
      </c>
      <c r="G315" s="161">
        <v>0</v>
      </c>
      <c r="H315" s="161">
        <v>0</v>
      </c>
      <c r="I315" s="161">
        <v>0</v>
      </c>
      <c r="J315" s="161">
        <v>0</v>
      </c>
      <c r="K315" s="161">
        <v>0</v>
      </c>
      <c r="L315" s="161">
        <v>0</v>
      </c>
      <c r="M315" s="161">
        <v>0</v>
      </c>
      <c r="N315" s="161">
        <v>0</v>
      </c>
      <c r="O315" s="161">
        <v>0</v>
      </c>
      <c r="P315" s="161">
        <v>0</v>
      </c>
      <c r="Q315" s="161">
        <v>0</v>
      </c>
      <c r="R315" s="161">
        <v>0</v>
      </c>
      <c r="S315" s="161">
        <v>0</v>
      </c>
      <c r="T315" s="161">
        <v>0</v>
      </c>
      <c r="U315" s="161">
        <v>0</v>
      </c>
      <c r="V315" s="161">
        <v>0</v>
      </c>
      <c r="W315" s="161">
        <v>0</v>
      </c>
      <c r="X315" s="161">
        <v>0</v>
      </c>
      <c r="Y315" s="161">
        <v>0</v>
      </c>
      <c r="Z315" s="161">
        <v>0</v>
      </c>
      <c r="AA315" s="161">
        <v>0</v>
      </c>
      <c r="AB315" s="161">
        <v>0</v>
      </c>
      <c r="AC315" s="161">
        <v>0</v>
      </c>
      <c r="AD315" s="161">
        <v>0</v>
      </c>
      <c r="AE315" s="161">
        <v>0</v>
      </c>
      <c r="AF315" s="161">
        <v>0</v>
      </c>
      <c r="AG315" s="161">
        <v>0</v>
      </c>
      <c r="AH315" s="161">
        <v>0</v>
      </c>
      <c r="AI315" s="161">
        <v>0</v>
      </c>
    </row>
    <row r="316" spans="1:35">
      <c r="A316" s="145">
        <f t="shared" si="63"/>
        <v>301</v>
      </c>
      <c r="B316" s="181"/>
      <c r="C316" s="182" t="s">
        <v>235</v>
      </c>
      <c r="D316" s="142">
        <f>SUM(E316:AI316)</f>
        <v>0</v>
      </c>
      <c r="E316" s="161">
        <v>0</v>
      </c>
      <c r="F316" s="161">
        <v>0</v>
      </c>
      <c r="G316" s="161">
        <v>0</v>
      </c>
      <c r="H316" s="161">
        <v>0</v>
      </c>
      <c r="I316" s="161">
        <v>0</v>
      </c>
      <c r="J316" s="161">
        <v>0</v>
      </c>
      <c r="K316" s="161">
        <v>0</v>
      </c>
      <c r="L316" s="161">
        <v>0</v>
      </c>
      <c r="M316" s="161">
        <v>0</v>
      </c>
      <c r="N316" s="161">
        <v>0</v>
      </c>
      <c r="O316" s="161">
        <v>0</v>
      </c>
      <c r="P316" s="161">
        <v>0</v>
      </c>
      <c r="Q316" s="161">
        <v>0</v>
      </c>
      <c r="R316" s="161">
        <v>0</v>
      </c>
      <c r="S316" s="161">
        <v>0</v>
      </c>
      <c r="T316" s="161">
        <v>0</v>
      </c>
      <c r="U316" s="161">
        <v>0</v>
      </c>
      <c r="V316" s="161">
        <v>0</v>
      </c>
      <c r="W316" s="161">
        <v>0</v>
      </c>
      <c r="X316" s="161">
        <v>0</v>
      </c>
      <c r="Y316" s="161">
        <v>0</v>
      </c>
      <c r="Z316" s="161">
        <v>0</v>
      </c>
      <c r="AA316" s="161">
        <v>0</v>
      </c>
      <c r="AB316" s="161">
        <v>0</v>
      </c>
      <c r="AC316" s="161">
        <v>0</v>
      </c>
      <c r="AD316" s="161">
        <v>0</v>
      </c>
      <c r="AE316" s="161">
        <v>0</v>
      </c>
      <c r="AF316" s="161">
        <v>0</v>
      </c>
      <c r="AG316" s="161">
        <v>0</v>
      </c>
      <c r="AH316" s="161">
        <v>0</v>
      </c>
      <c r="AI316" s="161">
        <v>0</v>
      </c>
    </row>
    <row r="317" spans="1:35">
      <c r="A317" s="145">
        <f t="shared" si="63"/>
        <v>302</v>
      </c>
      <c r="B317" s="181"/>
      <c r="C317" s="182" t="s">
        <v>241</v>
      </c>
      <c r="D317" s="142">
        <f>SUM(E317:AI317)</f>
        <v>-156355</v>
      </c>
      <c r="E317" s="161">
        <v>-70911</v>
      </c>
      <c r="F317" s="161">
        <v>-9479.75</v>
      </c>
      <c r="G317" s="161">
        <v>-647.06000000000006</v>
      </c>
      <c r="H317" s="161">
        <v>-217.18</v>
      </c>
      <c r="I317" s="161">
        <v>-995.26</v>
      </c>
      <c r="J317" s="161">
        <v>-25.66</v>
      </c>
      <c r="K317" s="161">
        <v>0</v>
      </c>
      <c r="L317" s="161">
        <v>-2814.04</v>
      </c>
      <c r="M317" s="161">
        <v>-623.61</v>
      </c>
      <c r="N317" s="161">
        <v>-150.15</v>
      </c>
      <c r="O317" s="161">
        <v>-40911.33</v>
      </c>
      <c r="P317" s="161">
        <v>-11569.98</v>
      </c>
      <c r="Q317" s="161">
        <v>-3242.61</v>
      </c>
      <c r="R317" s="161">
        <v>-838.91</v>
      </c>
      <c r="S317" s="161">
        <v>-397.84000000000003</v>
      </c>
      <c r="T317" s="161">
        <v>-3393.67</v>
      </c>
      <c r="U317" s="161">
        <v>-40.340000000000003</v>
      </c>
      <c r="V317" s="161">
        <v>-9779.5400000000009</v>
      </c>
      <c r="W317" s="161">
        <v>-317.07</v>
      </c>
      <c r="X317" s="161">
        <v>0</v>
      </c>
      <c r="Y317" s="161">
        <v>0</v>
      </c>
      <c r="Z317" s="161">
        <v>0</v>
      </c>
      <c r="AA317" s="161">
        <v>0</v>
      </c>
      <c r="AB317" s="161">
        <v>0</v>
      </c>
      <c r="AC317" s="161">
        <v>0</v>
      </c>
      <c r="AD317" s="161">
        <v>0</v>
      </c>
      <c r="AE317" s="161">
        <v>0</v>
      </c>
      <c r="AF317" s="161">
        <v>0</v>
      </c>
      <c r="AG317" s="161">
        <v>0</v>
      </c>
      <c r="AH317" s="161">
        <v>0</v>
      </c>
      <c r="AI317" s="161">
        <v>0</v>
      </c>
    </row>
    <row r="318" spans="1:35">
      <c r="A318" s="145">
        <f t="shared" si="63"/>
        <v>303</v>
      </c>
      <c r="B318" s="181"/>
      <c r="C318" s="182" t="s">
        <v>243</v>
      </c>
      <c r="D318" s="142">
        <f t="shared" ref="D318:D319" si="71">SUM(E318:AI318)</f>
        <v>0</v>
      </c>
      <c r="E318" s="161">
        <v>0</v>
      </c>
      <c r="F318" s="161">
        <v>0</v>
      </c>
      <c r="G318" s="161">
        <v>0</v>
      </c>
      <c r="H318" s="161">
        <v>0</v>
      </c>
      <c r="I318" s="161">
        <v>0</v>
      </c>
      <c r="J318" s="161">
        <v>0</v>
      </c>
      <c r="K318" s="161">
        <v>0</v>
      </c>
      <c r="L318" s="161">
        <v>0</v>
      </c>
      <c r="M318" s="161">
        <v>0</v>
      </c>
      <c r="N318" s="161">
        <v>0</v>
      </c>
      <c r="O318" s="161">
        <v>0</v>
      </c>
      <c r="P318" s="161">
        <v>0</v>
      </c>
      <c r="Q318" s="161">
        <v>0</v>
      </c>
      <c r="R318" s="161">
        <v>0</v>
      </c>
      <c r="S318" s="161">
        <v>0</v>
      </c>
      <c r="T318" s="161">
        <v>0</v>
      </c>
      <c r="U318" s="161">
        <v>0</v>
      </c>
      <c r="V318" s="161">
        <v>0</v>
      </c>
      <c r="W318" s="161">
        <v>0</v>
      </c>
      <c r="X318" s="161">
        <v>0</v>
      </c>
      <c r="Y318" s="161">
        <v>0</v>
      </c>
      <c r="Z318" s="161">
        <v>0</v>
      </c>
      <c r="AA318" s="161">
        <v>0</v>
      </c>
      <c r="AB318" s="161">
        <v>0</v>
      </c>
      <c r="AC318" s="161">
        <v>0</v>
      </c>
      <c r="AD318" s="161">
        <v>0</v>
      </c>
      <c r="AE318" s="161">
        <v>0</v>
      </c>
      <c r="AF318" s="161">
        <v>0</v>
      </c>
      <c r="AG318" s="161">
        <v>0</v>
      </c>
      <c r="AH318" s="161">
        <v>0</v>
      </c>
      <c r="AI318" s="161">
        <v>0</v>
      </c>
    </row>
    <row r="319" spans="1:35">
      <c r="A319" s="145">
        <f t="shared" si="63"/>
        <v>304</v>
      </c>
      <c r="B319" s="181"/>
      <c r="C319" s="182" t="s">
        <v>256</v>
      </c>
      <c r="D319" s="142">
        <f t="shared" si="71"/>
        <v>0</v>
      </c>
      <c r="E319" s="161">
        <v>0</v>
      </c>
      <c r="F319" s="161">
        <v>0</v>
      </c>
      <c r="G319" s="161">
        <v>0</v>
      </c>
      <c r="H319" s="161">
        <v>0</v>
      </c>
      <c r="I319" s="161">
        <v>0</v>
      </c>
      <c r="J319" s="161">
        <v>0</v>
      </c>
      <c r="K319" s="161">
        <v>0</v>
      </c>
      <c r="L319" s="161">
        <v>0</v>
      </c>
      <c r="M319" s="161">
        <v>0</v>
      </c>
      <c r="N319" s="161">
        <v>0</v>
      </c>
      <c r="O319" s="161">
        <v>0</v>
      </c>
      <c r="P319" s="161">
        <v>0</v>
      </c>
      <c r="Q319" s="161">
        <v>0</v>
      </c>
      <c r="R319" s="161">
        <v>0</v>
      </c>
      <c r="S319" s="161">
        <v>0</v>
      </c>
      <c r="T319" s="161">
        <v>0</v>
      </c>
      <c r="U319" s="161">
        <v>0</v>
      </c>
      <c r="V319" s="161">
        <v>0</v>
      </c>
      <c r="W319" s="161">
        <v>0</v>
      </c>
      <c r="X319" s="161">
        <v>0</v>
      </c>
      <c r="Y319" s="161">
        <v>0</v>
      </c>
      <c r="Z319" s="161">
        <v>0</v>
      </c>
      <c r="AA319" s="161">
        <v>0</v>
      </c>
      <c r="AB319" s="161">
        <v>0</v>
      </c>
      <c r="AC319" s="161">
        <v>0</v>
      </c>
      <c r="AD319" s="161">
        <v>0</v>
      </c>
      <c r="AE319" s="161">
        <v>0</v>
      </c>
      <c r="AF319" s="161">
        <v>0</v>
      </c>
      <c r="AG319" s="161">
        <v>0</v>
      </c>
      <c r="AH319" s="161">
        <v>0</v>
      </c>
      <c r="AI319" s="161">
        <v>0</v>
      </c>
    </row>
    <row r="320" spans="1:35">
      <c r="A320" s="145">
        <f t="shared" si="63"/>
        <v>305</v>
      </c>
      <c r="B320" s="183" t="s">
        <v>749</v>
      </c>
      <c r="C320" s="101"/>
      <c r="D320" s="142">
        <f t="shared" ref="D320:AI320" si="72">SUM(D301:D319)</f>
        <v>21747298.119999997</v>
      </c>
      <c r="E320" s="142">
        <f t="shared" si="72"/>
        <v>9848614.2300000004</v>
      </c>
      <c r="F320" s="142">
        <f t="shared" si="72"/>
        <v>1317607.1499999999</v>
      </c>
      <c r="G320" s="142">
        <f t="shared" si="72"/>
        <v>89192.07</v>
      </c>
      <c r="H320" s="142">
        <f t="shared" si="72"/>
        <v>31043.920000000002</v>
      </c>
      <c r="I320" s="142">
        <f t="shared" si="72"/>
        <v>121101.41</v>
      </c>
      <c r="J320" s="142">
        <f t="shared" si="72"/>
        <v>3583.42</v>
      </c>
      <c r="K320" s="142">
        <f t="shared" si="72"/>
        <v>0</v>
      </c>
      <c r="L320" s="142">
        <f t="shared" si="72"/>
        <v>393850.70000000007</v>
      </c>
      <c r="M320" s="142">
        <f t="shared" si="72"/>
        <v>86404.950000000012</v>
      </c>
      <c r="N320" s="142">
        <f t="shared" si="72"/>
        <v>21045.850000000002</v>
      </c>
      <c r="O320" s="142">
        <f t="shared" si="72"/>
        <v>5714840.21</v>
      </c>
      <c r="P320" s="142">
        <f t="shared" si="72"/>
        <v>1617109.1400000001</v>
      </c>
      <c r="Q320" s="142">
        <f t="shared" si="72"/>
        <v>449233</v>
      </c>
      <c r="R320" s="142">
        <f t="shared" si="72"/>
        <v>110336.78</v>
      </c>
      <c r="S320" s="142">
        <f t="shared" si="72"/>
        <v>55155.4</v>
      </c>
      <c r="T320" s="142">
        <f t="shared" si="72"/>
        <v>470340.17</v>
      </c>
      <c r="U320" s="142">
        <f t="shared" si="72"/>
        <v>5829.2</v>
      </c>
      <c r="V320" s="142">
        <f t="shared" si="72"/>
        <v>1367964.0999999999</v>
      </c>
      <c r="W320" s="142">
        <f t="shared" si="72"/>
        <v>44046.42</v>
      </c>
      <c r="X320" s="142">
        <f t="shared" si="72"/>
        <v>0</v>
      </c>
      <c r="Y320" s="142">
        <f t="shared" si="72"/>
        <v>0</v>
      </c>
      <c r="Z320" s="142">
        <f t="shared" si="72"/>
        <v>0</v>
      </c>
      <c r="AA320" s="142">
        <f t="shared" si="72"/>
        <v>0</v>
      </c>
      <c r="AB320" s="142">
        <f t="shared" si="72"/>
        <v>0</v>
      </c>
      <c r="AC320" s="142">
        <f t="shared" si="72"/>
        <v>0</v>
      </c>
      <c r="AD320" s="142">
        <f t="shared" si="72"/>
        <v>0</v>
      </c>
      <c r="AE320" s="142">
        <f t="shared" si="72"/>
        <v>0</v>
      </c>
      <c r="AF320" s="142">
        <f t="shared" si="72"/>
        <v>0</v>
      </c>
      <c r="AG320" s="142">
        <f t="shared" si="72"/>
        <v>0</v>
      </c>
      <c r="AH320" s="142">
        <f t="shared" si="72"/>
        <v>0</v>
      </c>
      <c r="AI320" s="142">
        <f t="shared" si="72"/>
        <v>0</v>
      </c>
    </row>
    <row r="321" spans="1:35">
      <c r="A321" s="145">
        <f t="shared" si="63"/>
        <v>306</v>
      </c>
      <c r="B321" s="104"/>
      <c r="C321" s="101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  <c r="AI321" s="142"/>
    </row>
    <row r="322" spans="1:35">
      <c r="A322" s="145">
        <f t="shared" si="63"/>
        <v>307</v>
      </c>
      <c r="B322" s="171" t="s">
        <v>193</v>
      </c>
      <c r="C322" s="160"/>
      <c r="D322" s="142">
        <f t="shared" ref="D322:AI322" si="73">+D299+D298+D320+D293</f>
        <v>72420676.849999994</v>
      </c>
      <c r="E322" s="142">
        <f t="shared" si="73"/>
        <v>32235200.270000003</v>
      </c>
      <c r="F322" s="142">
        <f t="shared" si="73"/>
        <v>4322610.7300000004</v>
      </c>
      <c r="G322" s="142">
        <f t="shared" si="73"/>
        <v>289781.09000000003</v>
      </c>
      <c r="H322" s="142">
        <f t="shared" si="73"/>
        <v>97137.24</v>
      </c>
      <c r="I322" s="142">
        <f t="shared" si="73"/>
        <v>432879.46000000008</v>
      </c>
      <c r="J322" s="142">
        <f t="shared" si="73"/>
        <v>12288.73</v>
      </c>
      <c r="K322" s="142">
        <f t="shared" si="73"/>
        <v>0</v>
      </c>
      <c r="L322" s="142">
        <f t="shared" si="73"/>
        <v>1322613.7100000002</v>
      </c>
      <c r="M322" s="142">
        <f t="shared" si="73"/>
        <v>314730.90000000002</v>
      </c>
      <c r="N322" s="142">
        <f t="shared" si="73"/>
        <v>68699.23</v>
      </c>
      <c r="O322" s="142">
        <f t="shared" si="73"/>
        <v>19151935.43</v>
      </c>
      <c r="P322" s="142">
        <f t="shared" si="73"/>
        <v>5523690.4100000001</v>
      </c>
      <c r="Q322" s="142">
        <f t="shared" si="73"/>
        <v>1641464.74</v>
      </c>
      <c r="R322" s="142">
        <f t="shared" si="73"/>
        <v>371771.54</v>
      </c>
      <c r="S322" s="142">
        <f t="shared" si="73"/>
        <v>235135.8</v>
      </c>
      <c r="T322" s="142">
        <f t="shared" si="73"/>
        <v>1685461.85</v>
      </c>
      <c r="U322" s="142">
        <f t="shared" si="73"/>
        <v>18838.11</v>
      </c>
      <c r="V322" s="142">
        <f t="shared" si="73"/>
        <v>4557201.3999999994</v>
      </c>
      <c r="W322" s="142">
        <f t="shared" si="73"/>
        <v>139236.21</v>
      </c>
      <c r="X322" s="142">
        <f t="shared" si="73"/>
        <v>0</v>
      </c>
      <c r="Y322" s="142">
        <f t="shared" si="73"/>
        <v>0</v>
      </c>
      <c r="Z322" s="142">
        <f t="shared" si="73"/>
        <v>0</v>
      </c>
      <c r="AA322" s="142">
        <f t="shared" si="73"/>
        <v>0</v>
      </c>
      <c r="AB322" s="142">
        <f t="shared" si="73"/>
        <v>0</v>
      </c>
      <c r="AC322" s="142">
        <f t="shared" si="73"/>
        <v>0</v>
      </c>
      <c r="AD322" s="142">
        <f t="shared" si="73"/>
        <v>0</v>
      </c>
      <c r="AE322" s="142">
        <f t="shared" si="73"/>
        <v>0</v>
      </c>
      <c r="AF322" s="142">
        <f t="shared" si="73"/>
        <v>0</v>
      </c>
      <c r="AG322" s="142">
        <f t="shared" si="73"/>
        <v>0</v>
      </c>
      <c r="AH322" s="142">
        <f t="shared" si="73"/>
        <v>0</v>
      </c>
      <c r="AI322" s="142">
        <f t="shared" si="73"/>
        <v>0</v>
      </c>
    </row>
    <row r="323" spans="1:35">
      <c r="A323" s="145">
        <f t="shared" si="63"/>
        <v>308</v>
      </c>
      <c r="B323" s="145"/>
      <c r="D323" s="142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</row>
    <row r="324" spans="1:35">
      <c r="A324" s="145">
        <f t="shared" si="63"/>
        <v>309</v>
      </c>
      <c r="B324" s="145"/>
      <c r="D324" s="142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</row>
    <row r="325" spans="1:35">
      <c r="A325" s="145">
        <f t="shared" si="63"/>
        <v>310</v>
      </c>
      <c r="B325" s="145"/>
      <c r="D325" s="15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</row>
    <row r="326" spans="1:35">
      <c r="A326" s="145">
        <f t="shared" si="63"/>
        <v>311</v>
      </c>
      <c r="B326" s="178" t="s">
        <v>195</v>
      </c>
      <c r="D326" s="142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</row>
    <row r="327" spans="1:35">
      <c r="A327" s="145">
        <f t="shared" si="63"/>
        <v>312</v>
      </c>
      <c r="B327" s="168"/>
      <c r="D327" s="142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</row>
    <row r="328" spans="1:35">
      <c r="A328" s="145">
        <f t="shared" si="63"/>
        <v>313</v>
      </c>
      <c r="B328" s="145" t="s">
        <v>2</v>
      </c>
      <c r="D328" s="142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</row>
    <row r="329" spans="1:35">
      <c r="A329" s="145">
        <f t="shared" si="63"/>
        <v>314</v>
      </c>
      <c r="B329" s="172" t="s">
        <v>280</v>
      </c>
      <c r="C329" s="160" t="s">
        <v>240</v>
      </c>
      <c r="D329" s="142">
        <f t="shared" ref="D329:D333" si="74">SUM(E329:AI329)</f>
        <v>-14562696.939999999</v>
      </c>
      <c r="E329" s="161">
        <v>-7555099.8100000005</v>
      </c>
      <c r="F329" s="161">
        <v>-1011154.03</v>
      </c>
      <c r="G329" s="161">
        <v>-84423.51</v>
      </c>
      <c r="H329" s="161">
        <v>-57977.16</v>
      </c>
      <c r="I329" s="161">
        <v>-230484.98</v>
      </c>
      <c r="J329" s="161">
        <v>-1931.93</v>
      </c>
      <c r="K329" s="161">
        <v>0</v>
      </c>
      <c r="L329" s="161">
        <v>-296505.35000000003</v>
      </c>
      <c r="M329" s="161">
        <v>-34.450000000000003</v>
      </c>
      <c r="N329" s="161">
        <v>-20068.689999999999</v>
      </c>
      <c r="O329" s="161">
        <v>-3327707.32</v>
      </c>
      <c r="P329" s="161">
        <v>-874815.89</v>
      </c>
      <c r="Q329" s="161">
        <v>-252.66</v>
      </c>
      <c r="R329" s="161">
        <v>-207392.66</v>
      </c>
      <c r="S329" s="161">
        <v>-82.69</v>
      </c>
      <c r="T329" s="161">
        <v>-289.41000000000003</v>
      </c>
      <c r="U329" s="161">
        <v>-9330.9</v>
      </c>
      <c r="V329" s="161">
        <v>-809211.24</v>
      </c>
      <c r="W329" s="161">
        <v>-75934.259999999995</v>
      </c>
      <c r="X329" s="161">
        <v>0</v>
      </c>
      <c r="Y329" s="161">
        <v>0</v>
      </c>
      <c r="Z329" s="161">
        <v>0</v>
      </c>
      <c r="AA329" s="161">
        <v>0</v>
      </c>
      <c r="AB329" s="161">
        <v>0</v>
      </c>
      <c r="AC329" s="161">
        <v>0</v>
      </c>
      <c r="AD329" s="161">
        <v>0</v>
      </c>
      <c r="AE329" s="161">
        <v>0</v>
      </c>
      <c r="AF329" s="161">
        <v>0</v>
      </c>
      <c r="AG329" s="161">
        <v>0</v>
      </c>
      <c r="AH329" s="161">
        <v>0</v>
      </c>
      <c r="AI329" s="161">
        <v>0</v>
      </c>
    </row>
    <row r="330" spans="1:35">
      <c r="A330" s="145">
        <f t="shared" si="63"/>
        <v>315</v>
      </c>
      <c r="B330" s="172" t="s">
        <v>197</v>
      </c>
      <c r="C330" s="160" t="s">
        <v>279</v>
      </c>
      <c r="D330" s="142">
        <f t="shared" si="74"/>
        <v>-5282467.8100000005</v>
      </c>
      <c r="E330" s="161">
        <v>-4660216.88</v>
      </c>
      <c r="F330" s="161">
        <v>-429804.61</v>
      </c>
      <c r="G330" s="161">
        <v>-30500.190000000002</v>
      </c>
      <c r="H330" s="161">
        <v>-3274.51</v>
      </c>
      <c r="I330" s="161">
        <v>-2599.35</v>
      </c>
      <c r="J330" s="161">
        <v>-337.58</v>
      </c>
      <c r="K330" s="161">
        <v>0</v>
      </c>
      <c r="L330" s="161">
        <v>-7087.74</v>
      </c>
      <c r="M330" s="161">
        <v>-16.88</v>
      </c>
      <c r="N330" s="161">
        <v>-2346.17</v>
      </c>
      <c r="O330" s="161">
        <v>-114303.99</v>
      </c>
      <c r="P330" s="161">
        <v>-1884.81</v>
      </c>
      <c r="Q330" s="161">
        <v>-16.88</v>
      </c>
      <c r="R330" s="161">
        <v>-13435.61</v>
      </c>
      <c r="S330" s="161">
        <v>-16.88</v>
      </c>
      <c r="T330" s="161">
        <v>-16.88</v>
      </c>
      <c r="U330" s="161">
        <v>-33.76</v>
      </c>
      <c r="V330" s="161">
        <v>-16456.939999999999</v>
      </c>
      <c r="W330" s="161">
        <v>-118.15</v>
      </c>
      <c r="X330" s="161">
        <v>0</v>
      </c>
      <c r="Y330" s="161">
        <v>0</v>
      </c>
      <c r="Z330" s="161">
        <v>0</v>
      </c>
      <c r="AA330" s="161">
        <v>0</v>
      </c>
      <c r="AB330" s="161">
        <v>0</v>
      </c>
      <c r="AC330" s="161">
        <v>0</v>
      </c>
      <c r="AD330" s="161">
        <v>0</v>
      </c>
      <c r="AE330" s="161">
        <v>0</v>
      </c>
      <c r="AF330" s="161">
        <v>0</v>
      </c>
      <c r="AG330" s="161">
        <v>0</v>
      </c>
      <c r="AH330" s="161">
        <v>0</v>
      </c>
      <c r="AI330" s="161">
        <v>0</v>
      </c>
    </row>
    <row r="331" spans="1:35">
      <c r="A331" s="145">
        <f t="shared" si="63"/>
        <v>316</v>
      </c>
      <c r="B331" s="172" t="s">
        <v>197</v>
      </c>
      <c r="C331" s="160" t="s">
        <v>233</v>
      </c>
      <c r="D331" s="142">
        <f t="shared" si="74"/>
        <v>-8002.07</v>
      </c>
      <c r="E331" s="161">
        <v>-3335.05</v>
      </c>
      <c r="F331" s="161">
        <v>-447.62</v>
      </c>
      <c r="G331" s="161">
        <v>-26.68</v>
      </c>
      <c r="H331" s="161">
        <v>0</v>
      </c>
      <c r="I331" s="161">
        <v>0</v>
      </c>
      <c r="J331" s="161">
        <v>-1.47</v>
      </c>
      <c r="K331" s="161">
        <v>0</v>
      </c>
      <c r="L331" s="161">
        <v>-142.63</v>
      </c>
      <c r="M331" s="161">
        <v>-46.050000000000004</v>
      </c>
      <c r="N331" s="161">
        <v>-6.5200000000000005</v>
      </c>
      <c r="O331" s="161">
        <v>-2269.39</v>
      </c>
      <c r="P331" s="161">
        <v>-662.78</v>
      </c>
      <c r="Q331" s="161">
        <v>-240.47</v>
      </c>
      <c r="R331" s="161">
        <v>0</v>
      </c>
      <c r="S331" s="161">
        <v>-29.03</v>
      </c>
      <c r="T331" s="161">
        <v>-250</v>
      </c>
      <c r="U331" s="161">
        <v>-0.08</v>
      </c>
      <c r="V331" s="161">
        <v>-539.39</v>
      </c>
      <c r="W331" s="161">
        <v>-4.91</v>
      </c>
      <c r="X331" s="161">
        <v>0</v>
      </c>
      <c r="Y331" s="161">
        <v>0</v>
      </c>
      <c r="Z331" s="161">
        <v>0</v>
      </c>
      <c r="AA331" s="161">
        <v>0</v>
      </c>
      <c r="AB331" s="161">
        <v>0</v>
      </c>
      <c r="AC331" s="161">
        <v>0</v>
      </c>
      <c r="AD331" s="161">
        <v>0</v>
      </c>
      <c r="AE331" s="161">
        <v>0</v>
      </c>
      <c r="AF331" s="161">
        <v>0</v>
      </c>
      <c r="AG331" s="161">
        <v>0</v>
      </c>
      <c r="AH331" s="161">
        <v>0</v>
      </c>
      <c r="AI331" s="161">
        <v>0</v>
      </c>
    </row>
    <row r="332" spans="1:35">
      <c r="A332" s="145">
        <f t="shared" si="63"/>
        <v>317</v>
      </c>
      <c r="B332" s="172" t="s">
        <v>197</v>
      </c>
      <c r="C332" s="160" t="s">
        <v>235</v>
      </c>
      <c r="D332" s="142">
        <f t="shared" si="74"/>
        <v>-39650.839999999997</v>
      </c>
      <c r="E332" s="161">
        <v>-13694.53</v>
      </c>
      <c r="F332" s="161">
        <v>-1797.01</v>
      </c>
      <c r="G332" s="161">
        <v>-90.65</v>
      </c>
      <c r="H332" s="161">
        <v>-34.43</v>
      </c>
      <c r="I332" s="161">
        <v>-215.23000000000002</v>
      </c>
      <c r="J332" s="161">
        <v>-12.450000000000001</v>
      </c>
      <c r="K332" s="161">
        <v>0</v>
      </c>
      <c r="L332" s="161">
        <v>-1025.99</v>
      </c>
      <c r="M332" s="161">
        <v>-467.44</v>
      </c>
      <c r="N332" s="161">
        <v>-32.68</v>
      </c>
      <c r="O332" s="161">
        <v>-9924.83</v>
      </c>
      <c r="P332" s="161">
        <v>-4771.3500000000004</v>
      </c>
      <c r="Q332" s="161">
        <v>-2559.16</v>
      </c>
      <c r="R332" s="161">
        <v>-176.06</v>
      </c>
      <c r="S332" s="161">
        <v>-928.07</v>
      </c>
      <c r="T332" s="161">
        <v>-1984.7</v>
      </c>
      <c r="U332" s="161">
        <v>-10.39</v>
      </c>
      <c r="V332" s="161">
        <v>-1869.76</v>
      </c>
      <c r="W332" s="161">
        <v>-56.11</v>
      </c>
      <c r="X332" s="161">
        <v>0</v>
      </c>
      <c r="Y332" s="161">
        <v>0</v>
      </c>
      <c r="Z332" s="161">
        <v>0</v>
      </c>
      <c r="AA332" s="161">
        <v>0</v>
      </c>
      <c r="AB332" s="161">
        <v>0</v>
      </c>
      <c r="AC332" s="161">
        <v>0</v>
      </c>
      <c r="AD332" s="161">
        <v>0</v>
      </c>
      <c r="AE332" s="161">
        <v>0</v>
      </c>
      <c r="AF332" s="161">
        <v>0</v>
      </c>
      <c r="AG332" s="161">
        <v>0</v>
      </c>
      <c r="AH332" s="161">
        <v>0</v>
      </c>
      <c r="AI332" s="161">
        <v>0</v>
      </c>
    </row>
    <row r="333" spans="1:35">
      <c r="A333" s="145">
        <f t="shared" si="63"/>
        <v>318</v>
      </c>
      <c r="B333" s="175" t="s">
        <v>196</v>
      </c>
      <c r="C333" s="160" t="s">
        <v>235</v>
      </c>
      <c r="D333" s="142">
        <f t="shared" si="74"/>
        <v>0</v>
      </c>
      <c r="E333" s="161">
        <v>0</v>
      </c>
      <c r="F333" s="161">
        <v>0</v>
      </c>
      <c r="G333" s="161">
        <v>0</v>
      </c>
      <c r="H333" s="161">
        <v>0</v>
      </c>
      <c r="I333" s="161">
        <v>0</v>
      </c>
      <c r="J333" s="161">
        <v>0</v>
      </c>
      <c r="K333" s="161">
        <v>0</v>
      </c>
      <c r="L333" s="161">
        <v>0</v>
      </c>
      <c r="M333" s="161">
        <v>0</v>
      </c>
      <c r="N333" s="161">
        <v>0</v>
      </c>
      <c r="O333" s="161">
        <v>0</v>
      </c>
      <c r="P333" s="161">
        <v>0</v>
      </c>
      <c r="Q333" s="161">
        <v>0</v>
      </c>
      <c r="R333" s="161">
        <v>0</v>
      </c>
      <c r="S333" s="161">
        <v>0</v>
      </c>
      <c r="T333" s="161">
        <v>0</v>
      </c>
      <c r="U333" s="161">
        <v>0</v>
      </c>
      <c r="V333" s="161">
        <v>0</v>
      </c>
      <c r="W333" s="161">
        <v>0</v>
      </c>
      <c r="X333" s="161">
        <v>0</v>
      </c>
      <c r="Y333" s="161">
        <v>0</v>
      </c>
      <c r="Z333" s="161">
        <v>0</v>
      </c>
      <c r="AA333" s="161">
        <v>0</v>
      </c>
      <c r="AB333" s="161">
        <v>0</v>
      </c>
      <c r="AC333" s="161">
        <v>0</v>
      </c>
      <c r="AD333" s="161">
        <v>0</v>
      </c>
      <c r="AE333" s="161">
        <v>0</v>
      </c>
      <c r="AF333" s="161">
        <v>0</v>
      </c>
      <c r="AG333" s="161">
        <v>0</v>
      </c>
      <c r="AH333" s="161">
        <v>0</v>
      </c>
      <c r="AI333" s="161">
        <v>0</v>
      </c>
    </row>
    <row r="334" spans="1:35">
      <c r="A334" s="145">
        <f t="shared" si="63"/>
        <v>319</v>
      </c>
      <c r="B334" s="109" t="s">
        <v>750</v>
      </c>
      <c r="C334" s="182"/>
      <c r="D334" s="142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61"/>
      <c r="Z334" s="161"/>
      <c r="AA334" s="161"/>
      <c r="AB334" s="161"/>
      <c r="AC334" s="161"/>
      <c r="AD334" s="161"/>
      <c r="AE334" s="161"/>
      <c r="AF334" s="161"/>
      <c r="AG334" s="161"/>
      <c r="AH334" s="161"/>
      <c r="AI334" s="161"/>
    </row>
    <row r="335" spans="1:35">
      <c r="A335" s="145">
        <f t="shared" si="63"/>
        <v>320</v>
      </c>
      <c r="B335" s="181" t="s">
        <v>746</v>
      </c>
      <c r="C335" s="182" t="s">
        <v>232</v>
      </c>
      <c r="D335" s="142">
        <f t="shared" ref="D335:D346" si="75">SUM(E335:AI335)</f>
        <v>0</v>
      </c>
      <c r="E335" s="161">
        <v>0</v>
      </c>
      <c r="F335" s="161">
        <v>0</v>
      </c>
      <c r="G335" s="161">
        <v>0</v>
      </c>
      <c r="H335" s="161">
        <v>0</v>
      </c>
      <c r="I335" s="161">
        <v>0</v>
      </c>
      <c r="J335" s="161">
        <v>0</v>
      </c>
      <c r="K335" s="161">
        <v>0</v>
      </c>
      <c r="L335" s="161">
        <v>0</v>
      </c>
      <c r="M335" s="161">
        <v>0</v>
      </c>
      <c r="N335" s="161">
        <v>0</v>
      </c>
      <c r="O335" s="161">
        <v>0</v>
      </c>
      <c r="P335" s="161">
        <v>0</v>
      </c>
      <c r="Q335" s="161">
        <v>0</v>
      </c>
      <c r="R335" s="161">
        <v>0</v>
      </c>
      <c r="S335" s="161">
        <v>0</v>
      </c>
      <c r="T335" s="161">
        <v>0</v>
      </c>
      <c r="U335" s="161">
        <v>0</v>
      </c>
      <c r="V335" s="161">
        <v>0</v>
      </c>
      <c r="W335" s="161">
        <v>0</v>
      </c>
      <c r="X335" s="161">
        <v>0</v>
      </c>
      <c r="Y335" s="161">
        <v>0</v>
      </c>
      <c r="Z335" s="161">
        <v>0</v>
      </c>
      <c r="AA335" s="161">
        <v>0</v>
      </c>
      <c r="AB335" s="161">
        <v>0</v>
      </c>
      <c r="AC335" s="161">
        <v>0</v>
      </c>
      <c r="AD335" s="161">
        <v>0</v>
      </c>
      <c r="AE335" s="161">
        <v>0</v>
      </c>
      <c r="AF335" s="161">
        <v>0</v>
      </c>
      <c r="AG335" s="161">
        <v>0</v>
      </c>
      <c r="AH335" s="161">
        <v>0</v>
      </c>
      <c r="AI335" s="161">
        <v>0</v>
      </c>
    </row>
    <row r="336" spans="1:35">
      <c r="A336" s="145">
        <f t="shared" si="63"/>
        <v>321</v>
      </c>
      <c r="B336" s="181"/>
      <c r="C336" s="182" t="s">
        <v>256</v>
      </c>
      <c r="D336" s="142">
        <f t="shared" si="75"/>
        <v>0</v>
      </c>
      <c r="E336" s="161">
        <v>0</v>
      </c>
      <c r="F336" s="161">
        <v>0</v>
      </c>
      <c r="G336" s="161">
        <v>0</v>
      </c>
      <c r="H336" s="161">
        <v>0</v>
      </c>
      <c r="I336" s="161">
        <v>0</v>
      </c>
      <c r="J336" s="161">
        <v>0</v>
      </c>
      <c r="K336" s="161">
        <v>0</v>
      </c>
      <c r="L336" s="161">
        <v>0</v>
      </c>
      <c r="M336" s="161">
        <v>0</v>
      </c>
      <c r="N336" s="161">
        <v>0</v>
      </c>
      <c r="O336" s="161">
        <v>0</v>
      </c>
      <c r="P336" s="161">
        <v>0</v>
      </c>
      <c r="Q336" s="161">
        <v>0</v>
      </c>
      <c r="R336" s="161">
        <v>0</v>
      </c>
      <c r="S336" s="161">
        <v>0</v>
      </c>
      <c r="T336" s="161">
        <v>0</v>
      </c>
      <c r="U336" s="161">
        <v>0</v>
      </c>
      <c r="V336" s="161">
        <v>0</v>
      </c>
      <c r="W336" s="161">
        <v>0</v>
      </c>
      <c r="X336" s="161">
        <v>0</v>
      </c>
      <c r="Y336" s="161">
        <v>0</v>
      </c>
      <c r="Z336" s="161">
        <v>0</v>
      </c>
      <c r="AA336" s="161">
        <v>0</v>
      </c>
      <c r="AB336" s="161">
        <v>0</v>
      </c>
      <c r="AC336" s="161">
        <v>0</v>
      </c>
      <c r="AD336" s="161">
        <v>0</v>
      </c>
      <c r="AE336" s="161">
        <v>0</v>
      </c>
      <c r="AF336" s="161">
        <v>0</v>
      </c>
      <c r="AG336" s="161">
        <v>0</v>
      </c>
      <c r="AH336" s="161">
        <v>0</v>
      </c>
      <c r="AI336" s="161">
        <v>0</v>
      </c>
    </row>
    <row r="337" spans="1:35">
      <c r="A337" s="145">
        <f t="shared" si="63"/>
        <v>322</v>
      </c>
      <c r="B337" s="181"/>
      <c r="C337" s="182"/>
      <c r="D337" s="142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61"/>
      <c r="Z337" s="161"/>
      <c r="AA337" s="161"/>
      <c r="AB337" s="161"/>
      <c r="AC337" s="161"/>
      <c r="AD337" s="161"/>
      <c r="AE337" s="161"/>
      <c r="AF337" s="161"/>
      <c r="AG337" s="161"/>
      <c r="AH337" s="161"/>
      <c r="AI337" s="161"/>
    </row>
    <row r="338" spans="1:35">
      <c r="A338" s="145">
        <f t="shared" ref="A338:A387" si="76">A337+1</f>
        <v>323</v>
      </c>
      <c r="B338" s="181" t="s">
        <v>747</v>
      </c>
      <c r="C338" s="182" t="s">
        <v>232</v>
      </c>
      <c r="D338" s="142">
        <f t="shared" si="75"/>
        <v>0</v>
      </c>
      <c r="E338" s="161">
        <v>0</v>
      </c>
      <c r="F338" s="161">
        <v>0</v>
      </c>
      <c r="G338" s="161">
        <v>0</v>
      </c>
      <c r="H338" s="161">
        <v>0</v>
      </c>
      <c r="I338" s="161">
        <v>0</v>
      </c>
      <c r="J338" s="161">
        <v>0</v>
      </c>
      <c r="K338" s="161">
        <v>0</v>
      </c>
      <c r="L338" s="161">
        <v>0</v>
      </c>
      <c r="M338" s="161">
        <v>0</v>
      </c>
      <c r="N338" s="161">
        <v>0</v>
      </c>
      <c r="O338" s="161">
        <v>0</v>
      </c>
      <c r="P338" s="161">
        <v>0</v>
      </c>
      <c r="Q338" s="161">
        <v>0</v>
      </c>
      <c r="R338" s="161">
        <v>0</v>
      </c>
      <c r="S338" s="161">
        <v>0</v>
      </c>
      <c r="T338" s="161">
        <v>0</v>
      </c>
      <c r="U338" s="161">
        <v>0</v>
      </c>
      <c r="V338" s="161">
        <v>0</v>
      </c>
      <c r="W338" s="161">
        <v>0</v>
      </c>
      <c r="X338" s="161">
        <v>0</v>
      </c>
      <c r="Y338" s="161">
        <v>0</v>
      </c>
      <c r="Z338" s="161">
        <v>0</v>
      </c>
      <c r="AA338" s="161">
        <v>0</v>
      </c>
      <c r="AB338" s="161">
        <v>0</v>
      </c>
      <c r="AC338" s="161">
        <v>0</v>
      </c>
      <c r="AD338" s="161">
        <v>0</v>
      </c>
      <c r="AE338" s="161">
        <v>0</v>
      </c>
      <c r="AF338" s="161">
        <v>0</v>
      </c>
      <c r="AG338" s="161">
        <v>0</v>
      </c>
      <c r="AH338" s="161">
        <v>0</v>
      </c>
      <c r="AI338" s="161">
        <v>0</v>
      </c>
    </row>
    <row r="339" spans="1:35">
      <c r="A339" s="145">
        <f t="shared" si="76"/>
        <v>324</v>
      </c>
      <c r="B339" s="181"/>
      <c r="C339" s="182" t="s">
        <v>240</v>
      </c>
      <c r="D339" s="142">
        <f t="shared" si="75"/>
        <v>0</v>
      </c>
      <c r="E339" s="161">
        <v>0</v>
      </c>
      <c r="F339" s="161">
        <v>0</v>
      </c>
      <c r="G339" s="161">
        <v>0</v>
      </c>
      <c r="H339" s="161">
        <v>0</v>
      </c>
      <c r="I339" s="161">
        <v>0</v>
      </c>
      <c r="J339" s="161">
        <v>0</v>
      </c>
      <c r="K339" s="161">
        <v>0</v>
      </c>
      <c r="L339" s="161">
        <v>0</v>
      </c>
      <c r="M339" s="161">
        <v>0</v>
      </c>
      <c r="N339" s="161">
        <v>0</v>
      </c>
      <c r="O339" s="161">
        <v>0</v>
      </c>
      <c r="P339" s="161">
        <v>0</v>
      </c>
      <c r="Q339" s="161">
        <v>0</v>
      </c>
      <c r="R339" s="161">
        <v>0</v>
      </c>
      <c r="S339" s="161">
        <v>0</v>
      </c>
      <c r="T339" s="161">
        <v>0</v>
      </c>
      <c r="U339" s="161">
        <v>0</v>
      </c>
      <c r="V339" s="161">
        <v>0</v>
      </c>
      <c r="W339" s="161">
        <v>0</v>
      </c>
      <c r="X339" s="161">
        <v>0</v>
      </c>
      <c r="Y339" s="161">
        <v>0</v>
      </c>
      <c r="Z339" s="161">
        <v>0</v>
      </c>
      <c r="AA339" s="161">
        <v>0</v>
      </c>
      <c r="AB339" s="161">
        <v>0</v>
      </c>
      <c r="AC339" s="161">
        <v>0</v>
      </c>
      <c r="AD339" s="161">
        <v>0</v>
      </c>
      <c r="AE339" s="161">
        <v>0</v>
      </c>
      <c r="AF339" s="161">
        <v>0</v>
      </c>
      <c r="AG339" s="161">
        <v>0</v>
      </c>
      <c r="AH339" s="161">
        <v>0</v>
      </c>
      <c r="AI339" s="161">
        <v>0</v>
      </c>
    </row>
    <row r="340" spans="1:35">
      <c r="A340" s="145">
        <f t="shared" si="76"/>
        <v>325</v>
      </c>
      <c r="B340" s="181"/>
      <c r="C340" s="182" t="s">
        <v>235</v>
      </c>
      <c r="D340" s="142">
        <f t="shared" si="75"/>
        <v>0</v>
      </c>
      <c r="E340" s="161">
        <v>0</v>
      </c>
      <c r="F340" s="161">
        <v>0</v>
      </c>
      <c r="G340" s="161">
        <v>0</v>
      </c>
      <c r="H340" s="161">
        <v>0</v>
      </c>
      <c r="I340" s="161">
        <v>0</v>
      </c>
      <c r="J340" s="161">
        <v>0</v>
      </c>
      <c r="K340" s="161">
        <v>0</v>
      </c>
      <c r="L340" s="161">
        <v>0</v>
      </c>
      <c r="M340" s="161">
        <v>0</v>
      </c>
      <c r="N340" s="161">
        <v>0</v>
      </c>
      <c r="O340" s="161">
        <v>0</v>
      </c>
      <c r="P340" s="161">
        <v>0</v>
      </c>
      <c r="Q340" s="161">
        <v>0</v>
      </c>
      <c r="R340" s="161">
        <v>0</v>
      </c>
      <c r="S340" s="161">
        <v>0</v>
      </c>
      <c r="T340" s="161">
        <v>0</v>
      </c>
      <c r="U340" s="161">
        <v>0</v>
      </c>
      <c r="V340" s="161">
        <v>0</v>
      </c>
      <c r="W340" s="161">
        <v>0</v>
      </c>
      <c r="X340" s="161">
        <v>0</v>
      </c>
      <c r="Y340" s="161">
        <v>0</v>
      </c>
      <c r="Z340" s="161">
        <v>0</v>
      </c>
      <c r="AA340" s="161">
        <v>0</v>
      </c>
      <c r="AB340" s="161">
        <v>0</v>
      </c>
      <c r="AC340" s="161">
        <v>0</v>
      </c>
      <c r="AD340" s="161">
        <v>0</v>
      </c>
      <c r="AE340" s="161">
        <v>0</v>
      </c>
      <c r="AF340" s="161">
        <v>0</v>
      </c>
      <c r="AG340" s="161">
        <v>0</v>
      </c>
      <c r="AH340" s="161">
        <v>0</v>
      </c>
      <c r="AI340" s="161">
        <v>0</v>
      </c>
    </row>
    <row r="341" spans="1:35">
      <c r="A341" s="145">
        <f t="shared" si="76"/>
        <v>326</v>
      </c>
      <c r="B341" s="181"/>
      <c r="C341" s="182" t="s">
        <v>241</v>
      </c>
      <c r="D341" s="142">
        <f t="shared" si="75"/>
        <v>0</v>
      </c>
      <c r="E341" s="161">
        <v>0</v>
      </c>
      <c r="F341" s="161">
        <v>0</v>
      </c>
      <c r="G341" s="161">
        <v>0</v>
      </c>
      <c r="H341" s="161">
        <v>0</v>
      </c>
      <c r="I341" s="161">
        <v>0</v>
      </c>
      <c r="J341" s="161">
        <v>0</v>
      </c>
      <c r="K341" s="161">
        <v>0</v>
      </c>
      <c r="L341" s="161">
        <v>0</v>
      </c>
      <c r="M341" s="161">
        <v>0</v>
      </c>
      <c r="N341" s="161">
        <v>0</v>
      </c>
      <c r="O341" s="161">
        <v>0</v>
      </c>
      <c r="P341" s="161">
        <v>0</v>
      </c>
      <c r="Q341" s="161">
        <v>0</v>
      </c>
      <c r="R341" s="161">
        <v>0</v>
      </c>
      <c r="S341" s="161">
        <v>0</v>
      </c>
      <c r="T341" s="161">
        <v>0</v>
      </c>
      <c r="U341" s="161">
        <v>0</v>
      </c>
      <c r="V341" s="161">
        <v>0</v>
      </c>
      <c r="W341" s="161">
        <v>0</v>
      </c>
      <c r="X341" s="161">
        <v>0</v>
      </c>
      <c r="Y341" s="161">
        <v>0</v>
      </c>
      <c r="Z341" s="161">
        <v>0</v>
      </c>
      <c r="AA341" s="161">
        <v>0</v>
      </c>
      <c r="AB341" s="161">
        <v>0</v>
      </c>
      <c r="AC341" s="161">
        <v>0</v>
      </c>
      <c r="AD341" s="161">
        <v>0</v>
      </c>
      <c r="AE341" s="161">
        <v>0</v>
      </c>
      <c r="AF341" s="161">
        <v>0</v>
      </c>
      <c r="AG341" s="161">
        <v>0</v>
      </c>
      <c r="AH341" s="161">
        <v>0</v>
      </c>
      <c r="AI341" s="161">
        <v>0</v>
      </c>
    </row>
    <row r="342" spans="1:35">
      <c r="A342" s="145">
        <f t="shared" si="76"/>
        <v>327</v>
      </c>
      <c r="B342" s="181"/>
      <c r="C342" s="182" t="s">
        <v>243</v>
      </c>
      <c r="D342" s="142">
        <f t="shared" si="75"/>
        <v>0</v>
      </c>
      <c r="E342" s="161">
        <v>0</v>
      </c>
      <c r="F342" s="161">
        <v>0</v>
      </c>
      <c r="G342" s="161">
        <v>0</v>
      </c>
      <c r="H342" s="161">
        <v>0</v>
      </c>
      <c r="I342" s="161">
        <v>0</v>
      </c>
      <c r="J342" s="161">
        <v>0</v>
      </c>
      <c r="K342" s="161">
        <v>0</v>
      </c>
      <c r="L342" s="161">
        <v>0</v>
      </c>
      <c r="M342" s="161">
        <v>0</v>
      </c>
      <c r="N342" s="161">
        <v>0</v>
      </c>
      <c r="O342" s="161">
        <v>0</v>
      </c>
      <c r="P342" s="161">
        <v>0</v>
      </c>
      <c r="Q342" s="161">
        <v>0</v>
      </c>
      <c r="R342" s="161">
        <v>0</v>
      </c>
      <c r="S342" s="161">
        <v>0</v>
      </c>
      <c r="T342" s="161">
        <v>0</v>
      </c>
      <c r="U342" s="161">
        <v>0</v>
      </c>
      <c r="V342" s="161">
        <v>0</v>
      </c>
      <c r="W342" s="161">
        <v>0</v>
      </c>
      <c r="X342" s="161">
        <v>0</v>
      </c>
      <c r="Y342" s="161">
        <v>0</v>
      </c>
      <c r="Z342" s="161">
        <v>0</v>
      </c>
      <c r="AA342" s="161">
        <v>0</v>
      </c>
      <c r="AB342" s="161">
        <v>0</v>
      </c>
      <c r="AC342" s="161">
        <v>0</v>
      </c>
      <c r="AD342" s="161">
        <v>0</v>
      </c>
      <c r="AE342" s="161">
        <v>0</v>
      </c>
      <c r="AF342" s="161">
        <v>0</v>
      </c>
      <c r="AG342" s="161">
        <v>0</v>
      </c>
      <c r="AH342" s="161">
        <v>0</v>
      </c>
      <c r="AI342" s="161">
        <v>0</v>
      </c>
    </row>
    <row r="343" spans="1:35">
      <c r="A343" s="145">
        <f t="shared" si="76"/>
        <v>328</v>
      </c>
      <c r="B343" s="181"/>
      <c r="C343" s="182" t="s">
        <v>256</v>
      </c>
      <c r="D343" s="142">
        <f t="shared" si="75"/>
        <v>-13788540.770000001</v>
      </c>
      <c r="E343" s="161">
        <v>-6244362.7800000003</v>
      </c>
      <c r="F343" s="161">
        <v>-835408.61</v>
      </c>
      <c r="G343" s="161">
        <v>-56550.86</v>
      </c>
      <c r="H343" s="161">
        <v>-19682.920000000002</v>
      </c>
      <c r="I343" s="161">
        <v>-76782.5</v>
      </c>
      <c r="J343" s="161">
        <v>-2272.0100000000002</v>
      </c>
      <c r="K343" s="161">
        <v>0</v>
      </c>
      <c r="L343" s="161">
        <v>-249714.99</v>
      </c>
      <c r="M343" s="161">
        <v>-54783.73</v>
      </c>
      <c r="N343" s="161">
        <v>-13343.800000000001</v>
      </c>
      <c r="O343" s="161">
        <v>-3623406.7800000003</v>
      </c>
      <c r="P343" s="161">
        <v>-1025303.25</v>
      </c>
      <c r="Q343" s="161">
        <v>-284829.28000000003</v>
      </c>
      <c r="R343" s="161">
        <v>-69957.350000000006</v>
      </c>
      <c r="S343" s="161">
        <v>-34970.43</v>
      </c>
      <c r="T343" s="161">
        <v>-298211.96000000002</v>
      </c>
      <c r="U343" s="161">
        <v>-3695.91</v>
      </c>
      <c r="V343" s="161">
        <v>-867336.65</v>
      </c>
      <c r="W343" s="161">
        <v>-27926.959999999999</v>
      </c>
      <c r="X343" s="161">
        <v>0</v>
      </c>
      <c r="Y343" s="161">
        <v>0</v>
      </c>
      <c r="Z343" s="161">
        <v>0</v>
      </c>
      <c r="AA343" s="161">
        <v>0</v>
      </c>
      <c r="AB343" s="161">
        <v>0</v>
      </c>
      <c r="AC343" s="161">
        <v>0</v>
      </c>
      <c r="AD343" s="161">
        <v>0</v>
      </c>
      <c r="AE343" s="161">
        <v>0</v>
      </c>
      <c r="AF343" s="161">
        <v>0</v>
      </c>
      <c r="AG343" s="161">
        <v>0</v>
      </c>
      <c r="AH343" s="161">
        <v>0</v>
      </c>
      <c r="AI343" s="161">
        <v>0</v>
      </c>
    </row>
    <row r="344" spans="1:35">
      <c r="A344" s="145">
        <f t="shared" si="76"/>
        <v>329</v>
      </c>
      <c r="B344" s="181"/>
      <c r="C344" s="182"/>
      <c r="D344" s="142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61"/>
      <c r="Z344" s="161"/>
      <c r="AA344" s="161"/>
      <c r="AB344" s="161"/>
      <c r="AC344" s="161"/>
      <c r="AD344" s="161"/>
      <c r="AE344" s="161"/>
      <c r="AF344" s="161"/>
      <c r="AG344" s="161"/>
      <c r="AH344" s="161"/>
      <c r="AI344" s="161"/>
    </row>
    <row r="345" spans="1:35">
      <c r="A345" s="145">
        <f t="shared" si="76"/>
        <v>330</v>
      </c>
      <c r="B345" s="181" t="s">
        <v>748</v>
      </c>
      <c r="C345" s="182" t="s">
        <v>232</v>
      </c>
      <c r="D345" s="142">
        <f t="shared" si="75"/>
        <v>0</v>
      </c>
      <c r="E345" s="161">
        <v>0</v>
      </c>
      <c r="F345" s="161">
        <v>0</v>
      </c>
      <c r="G345" s="161">
        <v>0</v>
      </c>
      <c r="H345" s="161">
        <v>0</v>
      </c>
      <c r="I345" s="161">
        <v>0</v>
      </c>
      <c r="J345" s="161">
        <v>0</v>
      </c>
      <c r="K345" s="161">
        <v>0</v>
      </c>
      <c r="L345" s="161">
        <v>0</v>
      </c>
      <c r="M345" s="161">
        <v>0</v>
      </c>
      <c r="N345" s="161">
        <v>0</v>
      </c>
      <c r="O345" s="161">
        <v>0</v>
      </c>
      <c r="P345" s="161">
        <v>0</v>
      </c>
      <c r="Q345" s="161">
        <v>0</v>
      </c>
      <c r="R345" s="161">
        <v>0</v>
      </c>
      <c r="S345" s="161">
        <v>0</v>
      </c>
      <c r="T345" s="161">
        <v>0</v>
      </c>
      <c r="U345" s="161">
        <v>0</v>
      </c>
      <c r="V345" s="161">
        <v>0</v>
      </c>
      <c r="W345" s="161">
        <v>0</v>
      </c>
      <c r="X345" s="161">
        <v>0</v>
      </c>
      <c r="Y345" s="161">
        <v>0</v>
      </c>
      <c r="Z345" s="161">
        <v>0</v>
      </c>
      <c r="AA345" s="161">
        <v>0</v>
      </c>
      <c r="AB345" s="161">
        <v>0</v>
      </c>
      <c r="AC345" s="161">
        <v>0</v>
      </c>
      <c r="AD345" s="161">
        <v>0</v>
      </c>
      <c r="AE345" s="161">
        <v>0</v>
      </c>
      <c r="AF345" s="161">
        <v>0</v>
      </c>
      <c r="AG345" s="161">
        <v>0</v>
      </c>
      <c r="AH345" s="161">
        <v>0</v>
      </c>
      <c r="AI345" s="161">
        <v>0</v>
      </c>
    </row>
    <row r="346" spans="1:35">
      <c r="A346" s="145">
        <f t="shared" si="76"/>
        <v>331</v>
      </c>
      <c r="B346" s="181"/>
      <c r="C346" s="182" t="s">
        <v>256</v>
      </c>
      <c r="D346" s="142">
        <f t="shared" si="75"/>
        <v>0</v>
      </c>
      <c r="E346" s="161">
        <v>0</v>
      </c>
      <c r="F346" s="161">
        <v>0</v>
      </c>
      <c r="G346" s="161">
        <v>0</v>
      </c>
      <c r="H346" s="161">
        <v>0</v>
      </c>
      <c r="I346" s="161">
        <v>0</v>
      </c>
      <c r="J346" s="161">
        <v>0</v>
      </c>
      <c r="K346" s="161">
        <v>0</v>
      </c>
      <c r="L346" s="161">
        <v>0</v>
      </c>
      <c r="M346" s="161">
        <v>0</v>
      </c>
      <c r="N346" s="161">
        <v>0</v>
      </c>
      <c r="O346" s="161">
        <v>0</v>
      </c>
      <c r="P346" s="161">
        <v>0</v>
      </c>
      <c r="Q346" s="161">
        <v>0</v>
      </c>
      <c r="R346" s="161">
        <v>0</v>
      </c>
      <c r="S346" s="161">
        <v>0</v>
      </c>
      <c r="T346" s="161">
        <v>0</v>
      </c>
      <c r="U346" s="161">
        <v>0</v>
      </c>
      <c r="V346" s="161">
        <v>0</v>
      </c>
      <c r="W346" s="161">
        <v>0</v>
      </c>
      <c r="X346" s="161">
        <v>0</v>
      </c>
      <c r="Y346" s="161">
        <v>0</v>
      </c>
      <c r="Z346" s="161">
        <v>0</v>
      </c>
      <c r="AA346" s="161">
        <v>0</v>
      </c>
      <c r="AB346" s="161">
        <v>0</v>
      </c>
      <c r="AC346" s="161">
        <v>0</v>
      </c>
      <c r="AD346" s="161">
        <v>0</v>
      </c>
      <c r="AE346" s="161">
        <v>0</v>
      </c>
      <c r="AF346" s="161">
        <v>0</v>
      </c>
      <c r="AG346" s="161">
        <v>0</v>
      </c>
      <c r="AH346" s="161">
        <v>0</v>
      </c>
      <c r="AI346" s="161">
        <v>0</v>
      </c>
    </row>
    <row r="347" spans="1:35">
      <c r="A347" s="145">
        <f t="shared" si="76"/>
        <v>332</v>
      </c>
      <c r="B347" s="109" t="s">
        <v>751</v>
      </c>
      <c r="C347" s="182"/>
      <c r="D347" s="142">
        <f>SUM(D335:D346)</f>
        <v>-13788540.770000001</v>
      </c>
      <c r="E347" s="142">
        <f t="shared" ref="E347:AI347" si="77">SUM(E335:E346)</f>
        <v>-6244362.7800000003</v>
      </c>
      <c r="F347" s="142">
        <f t="shared" si="77"/>
        <v>-835408.61</v>
      </c>
      <c r="G347" s="142">
        <f t="shared" si="77"/>
        <v>-56550.86</v>
      </c>
      <c r="H347" s="142">
        <f t="shared" si="77"/>
        <v>-19682.920000000002</v>
      </c>
      <c r="I347" s="142">
        <f t="shared" si="77"/>
        <v>-76782.5</v>
      </c>
      <c r="J347" s="142">
        <f t="shared" si="77"/>
        <v>-2272.0100000000002</v>
      </c>
      <c r="K347" s="142">
        <f t="shared" si="77"/>
        <v>0</v>
      </c>
      <c r="L347" s="142">
        <f t="shared" si="77"/>
        <v>-249714.99</v>
      </c>
      <c r="M347" s="142">
        <f t="shared" si="77"/>
        <v>-54783.73</v>
      </c>
      <c r="N347" s="142">
        <f t="shared" si="77"/>
        <v>-13343.800000000001</v>
      </c>
      <c r="O347" s="142">
        <f t="shared" si="77"/>
        <v>-3623406.7800000003</v>
      </c>
      <c r="P347" s="142">
        <f t="shared" si="77"/>
        <v>-1025303.25</v>
      </c>
      <c r="Q347" s="142">
        <f t="shared" si="77"/>
        <v>-284829.28000000003</v>
      </c>
      <c r="R347" s="142">
        <f t="shared" si="77"/>
        <v>-69957.350000000006</v>
      </c>
      <c r="S347" s="142">
        <f t="shared" si="77"/>
        <v>-34970.43</v>
      </c>
      <c r="T347" s="142">
        <f t="shared" si="77"/>
        <v>-298211.96000000002</v>
      </c>
      <c r="U347" s="142">
        <f t="shared" si="77"/>
        <v>-3695.91</v>
      </c>
      <c r="V347" s="142">
        <f t="shared" si="77"/>
        <v>-867336.65</v>
      </c>
      <c r="W347" s="142">
        <f t="shared" si="77"/>
        <v>-27926.959999999999</v>
      </c>
      <c r="X347" s="142">
        <f t="shared" si="77"/>
        <v>0</v>
      </c>
      <c r="Y347" s="142">
        <f t="shared" si="77"/>
        <v>0</v>
      </c>
      <c r="Z347" s="142">
        <f t="shared" si="77"/>
        <v>0</v>
      </c>
      <c r="AA347" s="142">
        <f t="shared" si="77"/>
        <v>0</v>
      </c>
      <c r="AB347" s="142">
        <f t="shared" si="77"/>
        <v>0</v>
      </c>
      <c r="AC347" s="142">
        <f t="shared" si="77"/>
        <v>0</v>
      </c>
      <c r="AD347" s="142">
        <f t="shared" si="77"/>
        <v>0</v>
      </c>
      <c r="AE347" s="142">
        <f t="shared" si="77"/>
        <v>0</v>
      </c>
      <c r="AF347" s="142">
        <f t="shared" si="77"/>
        <v>0</v>
      </c>
      <c r="AG347" s="142">
        <f t="shared" si="77"/>
        <v>0</v>
      </c>
      <c r="AH347" s="142">
        <f t="shared" si="77"/>
        <v>0</v>
      </c>
      <c r="AI347" s="142">
        <f t="shared" si="77"/>
        <v>0</v>
      </c>
    </row>
    <row r="348" spans="1:35">
      <c r="A348" s="145">
        <f t="shared" si="76"/>
        <v>333</v>
      </c>
      <c r="B348" s="109"/>
      <c r="C348" s="18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  <c r="AI348" s="142"/>
    </row>
    <row r="349" spans="1:35">
      <c r="A349" s="145">
        <f t="shared" si="76"/>
        <v>334</v>
      </c>
      <c r="B349" s="184" t="s">
        <v>752</v>
      </c>
      <c r="C349" s="160"/>
      <c r="D349" s="142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61"/>
      <c r="Z349" s="161"/>
      <c r="AA349" s="161"/>
      <c r="AB349" s="161"/>
      <c r="AC349" s="161"/>
      <c r="AD349" s="161"/>
      <c r="AE349" s="161"/>
      <c r="AF349" s="161"/>
      <c r="AG349" s="161"/>
      <c r="AH349" s="161"/>
      <c r="AI349" s="161"/>
    </row>
    <row r="350" spans="1:35">
      <c r="A350" s="145">
        <f t="shared" si="76"/>
        <v>335</v>
      </c>
      <c r="B350" s="185"/>
      <c r="C350" s="160"/>
      <c r="D350" s="142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61"/>
      <c r="Z350" s="161"/>
      <c r="AA350" s="161"/>
      <c r="AB350" s="161"/>
      <c r="AC350" s="161"/>
      <c r="AD350" s="161"/>
      <c r="AE350" s="161"/>
      <c r="AF350" s="161"/>
      <c r="AG350" s="161"/>
      <c r="AH350" s="161"/>
      <c r="AI350" s="161"/>
    </row>
    <row r="351" spans="1:35">
      <c r="A351" s="145">
        <f t="shared" si="76"/>
        <v>336</v>
      </c>
      <c r="B351" s="186" t="s">
        <v>745</v>
      </c>
    </row>
    <row r="352" spans="1:35">
      <c r="A352" s="145">
        <f t="shared" si="76"/>
        <v>337</v>
      </c>
      <c r="B352" s="187"/>
      <c r="C352" s="160" t="s">
        <v>232</v>
      </c>
      <c r="D352" s="142">
        <f t="shared" ref="D352:D357" si="78">SUM(E352:AI352)</f>
        <v>-4484402.2600000007</v>
      </c>
      <c r="E352" s="161">
        <v>-1861612.5400000003</v>
      </c>
      <c r="F352" s="161">
        <v>-249955.84999999998</v>
      </c>
      <c r="G352" s="161">
        <v>-14933.04</v>
      </c>
      <c r="H352" s="161">
        <v>-2085.2400000000002</v>
      </c>
      <c r="I352" s="161">
        <v>-13022.69</v>
      </c>
      <c r="J352" s="161">
        <v>-802.70999999999992</v>
      </c>
      <c r="K352" s="161">
        <v>0</v>
      </c>
      <c r="L352" s="161">
        <v>-78611.490000000005</v>
      </c>
      <c r="M352" s="161">
        <v>-25345.81</v>
      </c>
      <c r="N352" s="161">
        <v>-3623.3899999999994</v>
      </c>
      <c r="O352" s="161">
        <v>-1265380.4699999997</v>
      </c>
      <c r="P352" s="161">
        <v>-366294.57999999996</v>
      </c>
      <c r="Q352" s="161">
        <v>-131796.45000000001</v>
      </c>
      <c r="R352" s="161">
        <v>-10650.45</v>
      </c>
      <c r="S352" s="161">
        <v>-16215.59</v>
      </c>
      <c r="T352" s="161">
        <v>-138177.75</v>
      </c>
      <c r="U352" s="161">
        <v>-627.81000000000006</v>
      </c>
      <c r="V352" s="161">
        <v>-301871.72000000003</v>
      </c>
      <c r="W352" s="161">
        <v>-3394.6799999999994</v>
      </c>
      <c r="X352" s="161">
        <v>0</v>
      </c>
      <c r="Y352" s="161">
        <v>0</v>
      </c>
      <c r="Z352" s="161">
        <v>0</v>
      </c>
      <c r="AA352" s="161">
        <v>0</v>
      </c>
      <c r="AB352" s="161">
        <v>0</v>
      </c>
      <c r="AC352" s="161">
        <v>0</v>
      </c>
      <c r="AD352" s="161">
        <v>0</v>
      </c>
      <c r="AE352" s="161">
        <v>0</v>
      </c>
      <c r="AF352" s="161">
        <v>0</v>
      </c>
      <c r="AG352" s="161">
        <v>0</v>
      </c>
      <c r="AH352" s="161">
        <v>0</v>
      </c>
      <c r="AI352" s="161">
        <v>0</v>
      </c>
    </row>
    <row r="353" spans="1:35">
      <c r="A353" s="145">
        <f t="shared" si="76"/>
        <v>338</v>
      </c>
      <c r="B353" s="187"/>
      <c r="C353" s="160" t="s">
        <v>240</v>
      </c>
      <c r="D353" s="142">
        <f t="shared" si="78"/>
        <v>8086206.21</v>
      </c>
      <c r="E353" s="161">
        <v>4195108.59</v>
      </c>
      <c r="F353" s="161">
        <v>561461.94000000006</v>
      </c>
      <c r="G353" s="161">
        <v>46877.71</v>
      </c>
      <c r="H353" s="161">
        <v>32192.89</v>
      </c>
      <c r="I353" s="161">
        <v>127981.04000000001</v>
      </c>
      <c r="J353" s="161">
        <v>1072.74</v>
      </c>
      <c r="K353" s="161">
        <v>0</v>
      </c>
      <c r="L353" s="161">
        <v>164640.07</v>
      </c>
      <c r="M353" s="161">
        <v>19.13</v>
      </c>
      <c r="N353" s="161">
        <v>11143.51</v>
      </c>
      <c r="O353" s="161">
        <v>1847770.9</v>
      </c>
      <c r="P353" s="161">
        <v>485757.66000000003</v>
      </c>
      <c r="Q353" s="161">
        <v>140.30000000000001</v>
      </c>
      <c r="R353" s="161">
        <v>115158.6</v>
      </c>
      <c r="S353" s="161">
        <v>45.910000000000004</v>
      </c>
      <c r="T353" s="161">
        <v>160.70000000000002</v>
      </c>
      <c r="U353" s="161">
        <v>5181.1500000000005</v>
      </c>
      <c r="V353" s="161">
        <v>449329.47000000003</v>
      </c>
      <c r="W353" s="161">
        <v>42163.9</v>
      </c>
      <c r="X353" s="161">
        <v>0</v>
      </c>
      <c r="Y353" s="161">
        <v>0</v>
      </c>
      <c r="Z353" s="161">
        <v>0</v>
      </c>
      <c r="AA353" s="161">
        <v>0</v>
      </c>
      <c r="AB353" s="161">
        <v>0</v>
      </c>
      <c r="AC353" s="161">
        <v>0</v>
      </c>
      <c r="AD353" s="161">
        <v>0</v>
      </c>
      <c r="AE353" s="161">
        <v>0</v>
      </c>
      <c r="AF353" s="161">
        <v>0</v>
      </c>
      <c r="AG353" s="161">
        <v>0</v>
      </c>
      <c r="AH353" s="161">
        <v>0</v>
      </c>
      <c r="AI353" s="161">
        <v>0</v>
      </c>
    </row>
    <row r="354" spans="1:35">
      <c r="A354" s="145">
        <f t="shared" si="76"/>
        <v>339</v>
      </c>
      <c r="B354" s="187"/>
      <c r="C354" s="160" t="s">
        <v>235</v>
      </c>
      <c r="D354" s="142">
        <f t="shared" si="78"/>
        <v>193780.28000000003</v>
      </c>
      <c r="E354" s="161">
        <v>66927.47</v>
      </c>
      <c r="F354" s="161">
        <v>8782.3000000000011</v>
      </c>
      <c r="G354" s="161">
        <v>443.01</v>
      </c>
      <c r="H354" s="161">
        <v>168.28</v>
      </c>
      <c r="I354" s="161">
        <v>1051.8700000000001</v>
      </c>
      <c r="J354" s="161">
        <v>60.84</v>
      </c>
      <c r="K354" s="161">
        <v>0</v>
      </c>
      <c r="L354" s="161">
        <v>5014.1900000000005</v>
      </c>
      <c r="M354" s="161">
        <v>2284.48</v>
      </c>
      <c r="N354" s="161">
        <v>159.71</v>
      </c>
      <c r="O354" s="161">
        <v>48504.32</v>
      </c>
      <c r="P354" s="161">
        <v>23318.37</v>
      </c>
      <c r="Q354" s="161">
        <v>12507.050000000001</v>
      </c>
      <c r="R354" s="161">
        <v>860.42000000000007</v>
      </c>
      <c r="S354" s="161">
        <v>4535.62</v>
      </c>
      <c r="T354" s="161">
        <v>9699.5400000000009</v>
      </c>
      <c r="U354" s="161">
        <v>50.76</v>
      </c>
      <c r="V354" s="161">
        <v>9137.82</v>
      </c>
      <c r="W354" s="161">
        <v>274.23</v>
      </c>
      <c r="X354" s="161">
        <v>0</v>
      </c>
      <c r="Y354" s="161">
        <v>0</v>
      </c>
      <c r="Z354" s="161">
        <v>0</v>
      </c>
      <c r="AA354" s="161">
        <v>0</v>
      </c>
      <c r="AB354" s="161">
        <v>0</v>
      </c>
      <c r="AC354" s="161">
        <v>0</v>
      </c>
      <c r="AD354" s="161">
        <v>0</v>
      </c>
      <c r="AE354" s="161">
        <v>0</v>
      </c>
      <c r="AF354" s="161">
        <v>0</v>
      </c>
      <c r="AG354" s="161">
        <v>0</v>
      </c>
      <c r="AH354" s="161">
        <v>0</v>
      </c>
      <c r="AI354" s="161">
        <v>0</v>
      </c>
    </row>
    <row r="355" spans="1:35">
      <c r="A355" s="145">
        <f t="shared" si="76"/>
        <v>340</v>
      </c>
      <c r="B355" s="187"/>
      <c r="C355" s="160" t="s">
        <v>241</v>
      </c>
      <c r="D355" s="142">
        <f t="shared" si="78"/>
        <v>-369918456.23999995</v>
      </c>
      <c r="E355" s="161">
        <v>-167767556.90000001</v>
      </c>
      <c r="F355" s="161">
        <v>-22428029.949999999</v>
      </c>
      <c r="G355" s="161">
        <v>-1530862.23</v>
      </c>
      <c r="H355" s="161">
        <v>-513819.28</v>
      </c>
      <c r="I355" s="161">
        <v>-2354659.64</v>
      </c>
      <c r="J355" s="161">
        <v>-60698.32</v>
      </c>
      <c r="K355" s="161">
        <v>0</v>
      </c>
      <c r="L355" s="161">
        <v>-6657699.5999999996</v>
      </c>
      <c r="M355" s="161">
        <v>-1475375.12</v>
      </c>
      <c r="N355" s="161">
        <v>-355237.98</v>
      </c>
      <c r="O355" s="161">
        <v>-96791659.450000003</v>
      </c>
      <c r="P355" s="161">
        <v>-27373281.77</v>
      </c>
      <c r="Q355" s="161">
        <v>-7671655.7000000002</v>
      </c>
      <c r="R355" s="161">
        <v>-1984759.38</v>
      </c>
      <c r="S355" s="161">
        <v>-941241.07000000007</v>
      </c>
      <c r="T355" s="161">
        <v>-8029046.9100000001</v>
      </c>
      <c r="U355" s="161">
        <v>-95431.66</v>
      </c>
      <c r="V355" s="161">
        <v>-23137298.960000001</v>
      </c>
      <c r="W355" s="161">
        <v>-750142.32000000007</v>
      </c>
      <c r="X355" s="161">
        <v>0</v>
      </c>
      <c r="Y355" s="161">
        <v>0</v>
      </c>
      <c r="Z355" s="161">
        <v>0</v>
      </c>
      <c r="AA355" s="161">
        <v>0</v>
      </c>
      <c r="AB355" s="161">
        <v>0</v>
      </c>
      <c r="AC355" s="161">
        <v>0</v>
      </c>
      <c r="AD355" s="161">
        <v>0</v>
      </c>
      <c r="AE355" s="161">
        <v>0</v>
      </c>
      <c r="AF355" s="161">
        <v>0</v>
      </c>
      <c r="AG355" s="161">
        <v>0</v>
      </c>
      <c r="AH355" s="161">
        <v>0</v>
      </c>
      <c r="AI355" s="161">
        <v>0</v>
      </c>
    </row>
    <row r="356" spans="1:35">
      <c r="A356" s="145">
        <f t="shared" si="76"/>
        <v>341</v>
      </c>
      <c r="B356" s="187"/>
      <c r="C356" s="160" t="s">
        <v>243</v>
      </c>
      <c r="D356" s="142">
        <f t="shared" si="78"/>
        <v>42499847.980000004</v>
      </c>
      <c r="E356" s="161">
        <v>22943120</v>
      </c>
      <c r="F356" s="161">
        <v>3131736.55</v>
      </c>
      <c r="G356" s="161">
        <v>241758.31</v>
      </c>
      <c r="H356" s="161">
        <v>58440.14</v>
      </c>
      <c r="I356" s="161">
        <v>427558.49</v>
      </c>
      <c r="J356" s="161">
        <v>5924.63</v>
      </c>
      <c r="K356" s="161">
        <v>0</v>
      </c>
      <c r="L356" s="161">
        <v>610813.4</v>
      </c>
      <c r="M356" s="161">
        <v>134097.04</v>
      </c>
      <c r="N356" s="161">
        <v>37567.279999999999</v>
      </c>
      <c r="O356" s="161">
        <v>8703367.8000000007</v>
      </c>
      <c r="P356" s="161">
        <v>2383563.9900000002</v>
      </c>
      <c r="Q356" s="161">
        <v>685157.39</v>
      </c>
      <c r="R356" s="161">
        <v>210547.36000000002</v>
      </c>
      <c r="S356" s="161">
        <v>84390.03</v>
      </c>
      <c r="T356" s="161">
        <v>713402.34</v>
      </c>
      <c r="U356" s="161">
        <v>8002.37</v>
      </c>
      <c r="V356" s="161">
        <v>2001364.33</v>
      </c>
      <c r="W356" s="161">
        <v>119036.53</v>
      </c>
      <c r="X356" s="161">
        <v>0</v>
      </c>
      <c r="Y356" s="161">
        <v>0</v>
      </c>
      <c r="Z356" s="161">
        <v>0</v>
      </c>
      <c r="AA356" s="161">
        <v>0</v>
      </c>
      <c r="AB356" s="161">
        <v>0</v>
      </c>
      <c r="AC356" s="161">
        <v>0</v>
      </c>
      <c r="AD356" s="161">
        <v>0</v>
      </c>
      <c r="AE356" s="161">
        <v>0</v>
      </c>
      <c r="AF356" s="161">
        <v>0</v>
      </c>
      <c r="AG356" s="161">
        <v>0</v>
      </c>
      <c r="AH356" s="161">
        <v>0</v>
      </c>
      <c r="AI356" s="161">
        <v>0</v>
      </c>
    </row>
    <row r="357" spans="1:35">
      <c r="A357" s="145">
        <f t="shared" si="76"/>
        <v>342</v>
      </c>
      <c r="B357" s="187"/>
      <c r="C357" s="160" t="s">
        <v>256</v>
      </c>
      <c r="D357" s="142">
        <f t="shared" si="78"/>
        <v>-8214405.3999999985</v>
      </c>
      <c r="E357" s="161">
        <v>-3720025.7699999996</v>
      </c>
      <c r="F357" s="161">
        <v>-497687.55000000022</v>
      </c>
      <c r="G357" s="161">
        <v>-33689.690000000024</v>
      </c>
      <c r="H357" s="161">
        <v>-11725.930000000002</v>
      </c>
      <c r="I357" s="161">
        <v>-45742.519999999968</v>
      </c>
      <c r="J357" s="161">
        <v>-1353.5499999999986</v>
      </c>
      <c r="K357" s="161">
        <v>0</v>
      </c>
      <c r="L357" s="161">
        <v>-148765.58000000005</v>
      </c>
      <c r="M357" s="161">
        <v>-32636.949999999997</v>
      </c>
      <c r="N357" s="161">
        <v>-7949.4700000000021</v>
      </c>
      <c r="O357" s="161">
        <v>-2158613.6300000004</v>
      </c>
      <c r="P357" s="161">
        <v>-610815.64999999979</v>
      </c>
      <c r="Q357" s="161">
        <v>-169684.5900000002</v>
      </c>
      <c r="R357" s="161">
        <v>-41676.500000000022</v>
      </c>
      <c r="S357" s="161">
        <v>-20833.330000000002</v>
      </c>
      <c r="T357" s="161">
        <v>-177657.24000000005</v>
      </c>
      <c r="U357" s="161">
        <v>-2201.809999999999</v>
      </c>
      <c r="V357" s="161">
        <v>-516708.41000000027</v>
      </c>
      <c r="W357" s="161">
        <v>-16637.230000000007</v>
      </c>
      <c r="X357" s="161">
        <v>0</v>
      </c>
      <c r="Y357" s="161">
        <v>0</v>
      </c>
      <c r="Z357" s="161">
        <v>0</v>
      </c>
      <c r="AA357" s="161">
        <v>0</v>
      </c>
      <c r="AB357" s="161">
        <v>0</v>
      </c>
      <c r="AC357" s="161">
        <v>0</v>
      </c>
      <c r="AD357" s="161">
        <v>0</v>
      </c>
      <c r="AE357" s="161">
        <v>0</v>
      </c>
      <c r="AF357" s="161">
        <v>0</v>
      </c>
      <c r="AG357" s="161">
        <v>0</v>
      </c>
      <c r="AH357" s="161">
        <v>0</v>
      </c>
      <c r="AI357" s="161">
        <v>0</v>
      </c>
    </row>
    <row r="358" spans="1:35">
      <c r="A358" s="145">
        <f t="shared" si="76"/>
        <v>343</v>
      </c>
      <c r="B358" s="187"/>
      <c r="C358" s="160"/>
      <c r="D358" s="142"/>
      <c r="E358" s="161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61"/>
      <c r="Z358" s="161"/>
      <c r="AA358" s="161"/>
      <c r="AB358" s="161"/>
      <c r="AC358" s="161"/>
      <c r="AD358" s="161"/>
      <c r="AE358" s="161"/>
      <c r="AF358" s="161"/>
      <c r="AG358" s="161"/>
      <c r="AH358" s="161"/>
      <c r="AI358" s="161"/>
    </row>
    <row r="359" spans="1:35">
      <c r="A359" s="145">
        <f t="shared" si="76"/>
        <v>344</v>
      </c>
      <c r="B359" s="186" t="s">
        <v>746</v>
      </c>
      <c r="D359" s="142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61"/>
      <c r="Z359" s="161"/>
      <c r="AA359" s="161"/>
      <c r="AB359" s="161"/>
      <c r="AC359" s="161"/>
      <c r="AD359" s="161"/>
      <c r="AE359" s="161"/>
      <c r="AF359" s="161"/>
      <c r="AG359" s="161"/>
      <c r="AH359" s="161"/>
      <c r="AI359" s="161"/>
    </row>
    <row r="360" spans="1:35">
      <c r="A360" s="145">
        <f t="shared" si="76"/>
        <v>345</v>
      </c>
      <c r="B360" s="187"/>
      <c r="C360" s="160" t="s">
        <v>232</v>
      </c>
      <c r="D360" s="142">
        <f t="shared" ref="D360:D365" si="79">SUM(E360:AI360)</f>
        <v>-1737541.3499999999</v>
      </c>
      <c r="E360" s="161">
        <v>-721306.56</v>
      </c>
      <c r="F360" s="161">
        <v>-96848.72</v>
      </c>
      <c r="G360" s="161">
        <v>-5786.0099999999993</v>
      </c>
      <c r="H360" s="161">
        <v>-807.94999999999993</v>
      </c>
      <c r="I360" s="161">
        <v>-5045.8099999999995</v>
      </c>
      <c r="J360" s="161">
        <v>-311.01000000000005</v>
      </c>
      <c r="K360" s="161">
        <v>0</v>
      </c>
      <c r="L360" s="161">
        <v>-30459.07</v>
      </c>
      <c r="M360" s="161">
        <v>-9820.57</v>
      </c>
      <c r="N360" s="161">
        <v>-1403.93</v>
      </c>
      <c r="O360" s="161">
        <v>-490288.5</v>
      </c>
      <c r="P360" s="161">
        <v>-141925.71000000002</v>
      </c>
      <c r="Q360" s="161">
        <v>-51066.299999999996</v>
      </c>
      <c r="R360" s="161">
        <v>-4126.66</v>
      </c>
      <c r="S360" s="161">
        <v>-6282.95</v>
      </c>
      <c r="T360" s="161">
        <v>-53538.810000000005</v>
      </c>
      <c r="U360" s="161">
        <v>-243.26000000000002</v>
      </c>
      <c r="V360" s="161">
        <v>-116964.22</v>
      </c>
      <c r="W360" s="161">
        <v>-1315.3100000000002</v>
      </c>
      <c r="X360" s="161">
        <v>0</v>
      </c>
      <c r="Y360" s="161">
        <v>0</v>
      </c>
      <c r="Z360" s="161">
        <v>0</v>
      </c>
      <c r="AA360" s="161">
        <v>0</v>
      </c>
      <c r="AB360" s="161">
        <v>0</v>
      </c>
      <c r="AC360" s="161">
        <v>0</v>
      </c>
      <c r="AD360" s="161">
        <v>0</v>
      </c>
      <c r="AE360" s="161">
        <v>0</v>
      </c>
      <c r="AF360" s="161">
        <v>0</v>
      </c>
      <c r="AG360" s="161">
        <v>0</v>
      </c>
      <c r="AH360" s="161">
        <v>0</v>
      </c>
      <c r="AI360" s="161">
        <v>0</v>
      </c>
    </row>
    <row r="361" spans="1:35">
      <c r="A361" s="145">
        <f t="shared" si="76"/>
        <v>346</v>
      </c>
      <c r="B361" s="187"/>
      <c r="C361" s="160" t="s">
        <v>240</v>
      </c>
      <c r="D361" s="142">
        <f t="shared" si="79"/>
        <v>527870.43000000005</v>
      </c>
      <c r="E361" s="161">
        <v>273858.19</v>
      </c>
      <c r="F361" s="161">
        <v>36652.44</v>
      </c>
      <c r="G361" s="161">
        <v>3060.19</v>
      </c>
      <c r="H361" s="161">
        <v>2101.56</v>
      </c>
      <c r="I361" s="161">
        <v>8354.65</v>
      </c>
      <c r="J361" s="161">
        <v>70.03</v>
      </c>
      <c r="K361" s="161">
        <v>0</v>
      </c>
      <c r="L361" s="161">
        <v>10747.76</v>
      </c>
      <c r="M361" s="161">
        <v>1.25</v>
      </c>
      <c r="N361" s="161">
        <v>727.45</v>
      </c>
      <c r="O361" s="161">
        <v>120623.15000000001</v>
      </c>
      <c r="P361" s="161">
        <v>31710.43</v>
      </c>
      <c r="Q361" s="161">
        <v>9.16</v>
      </c>
      <c r="R361" s="161">
        <v>7517.59</v>
      </c>
      <c r="S361" s="161">
        <v>3</v>
      </c>
      <c r="T361" s="161">
        <v>10.49</v>
      </c>
      <c r="U361" s="161">
        <v>338.23</v>
      </c>
      <c r="V361" s="161">
        <v>29332.39</v>
      </c>
      <c r="W361" s="161">
        <v>2752.4700000000003</v>
      </c>
      <c r="X361" s="161">
        <v>0</v>
      </c>
      <c r="Y361" s="161">
        <v>0</v>
      </c>
      <c r="Z361" s="161">
        <v>0</v>
      </c>
      <c r="AA361" s="161">
        <v>0</v>
      </c>
      <c r="AB361" s="161">
        <v>0</v>
      </c>
      <c r="AC361" s="161">
        <v>0</v>
      </c>
      <c r="AD361" s="161">
        <v>0</v>
      </c>
      <c r="AE361" s="161">
        <v>0</v>
      </c>
      <c r="AF361" s="161">
        <v>0</v>
      </c>
      <c r="AG361" s="161">
        <v>0</v>
      </c>
      <c r="AH361" s="161">
        <v>0</v>
      </c>
      <c r="AI361" s="161">
        <v>0</v>
      </c>
    </row>
    <row r="362" spans="1:35">
      <c r="A362" s="145">
        <f t="shared" si="76"/>
        <v>347</v>
      </c>
      <c r="B362" s="187"/>
      <c r="C362" s="160" t="s">
        <v>235</v>
      </c>
      <c r="D362" s="142">
        <f t="shared" si="79"/>
        <v>-193780.43000000002</v>
      </c>
      <c r="E362" s="161">
        <v>-66927.520000000004</v>
      </c>
      <c r="F362" s="161">
        <v>-8782.3000000000011</v>
      </c>
      <c r="G362" s="161">
        <v>-443.01</v>
      </c>
      <c r="H362" s="161">
        <v>-168.28</v>
      </c>
      <c r="I362" s="161">
        <v>-1051.8700000000001</v>
      </c>
      <c r="J362" s="161">
        <v>-60.84</v>
      </c>
      <c r="K362" s="161">
        <v>0</v>
      </c>
      <c r="L362" s="161">
        <v>-5014.2</v>
      </c>
      <c r="M362" s="161">
        <v>-2284.48</v>
      </c>
      <c r="N362" s="161">
        <v>-159.71</v>
      </c>
      <c r="O362" s="161">
        <v>-48504.36</v>
      </c>
      <c r="P362" s="161">
        <v>-23318.39</v>
      </c>
      <c r="Q362" s="161">
        <v>-12507.06</v>
      </c>
      <c r="R362" s="161">
        <v>-860.42000000000007</v>
      </c>
      <c r="S362" s="161">
        <v>-4535.62</v>
      </c>
      <c r="T362" s="161">
        <v>-9699.5500000000011</v>
      </c>
      <c r="U362" s="161">
        <v>-50.76</v>
      </c>
      <c r="V362" s="161">
        <v>-9137.83</v>
      </c>
      <c r="W362" s="161">
        <v>-274.23</v>
      </c>
      <c r="X362" s="161">
        <v>0</v>
      </c>
      <c r="Y362" s="161">
        <v>0</v>
      </c>
      <c r="Z362" s="161">
        <v>0</v>
      </c>
      <c r="AA362" s="161">
        <v>0</v>
      </c>
      <c r="AB362" s="161">
        <v>0</v>
      </c>
      <c r="AC362" s="161">
        <v>0</v>
      </c>
      <c r="AD362" s="161">
        <v>0</v>
      </c>
      <c r="AE362" s="161">
        <v>0</v>
      </c>
      <c r="AF362" s="161">
        <v>0</v>
      </c>
      <c r="AG362" s="161">
        <v>0</v>
      </c>
      <c r="AH362" s="161">
        <v>0</v>
      </c>
      <c r="AI362" s="161">
        <v>0</v>
      </c>
    </row>
    <row r="363" spans="1:35">
      <c r="A363" s="145">
        <f t="shared" si="76"/>
        <v>348</v>
      </c>
      <c r="B363" s="188"/>
      <c r="C363" s="160" t="s">
        <v>241</v>
      </c>
      <c r="D363" s="142">
        <f t="shared" si="79"/>
        <v>-24214057.719999999</v>
      </c>
      <c r="E363" s="161">
        <v>-10981699.439999999</v>
      </c>
      <c r="F363" s="161">
        <v>-1468090.06</v>
      </c>
      <c r="G363" s="161">
        <v>-100206.92</v>
      </c>
      <c r="H363" s="161">
        <v>-33633.49</v>
      </c>
      <c r="I363" s="161">
        <v>-154130.9</v>
      </c>
      <c r="J363" s="161">
        <v>-3973.1800000000003</v>
      </c>
      <c r="K363" s="161">
        <v>0</v>
      </c>
      <c r="L363" s="161">
        <v>-435798.54000000004</v>
      </c>
      <c r="M363" s="161">
        <v>-96574.85</v>
      </c>
      <c r="N363" s="161">
        <v>-23253.11</v>
      </c>
      <c r="O363" s="161">
        <v>-6335771.5499999998</v>
      </c>
      <c r="P363" s="161">
        <v>-1791795.49</v>
      </c>
      <c r="Q363" s="161">
        <v>-502169.9</v>
      </c>
      <c r="R363" s="161">
        <v>-129918.03</v>
      </c>
      <c r="S363" s="161">
        <v>-61611.590000000004</v>
      </c>
      <c r="T363" s="161">
        <v>-525563.94999999995</v>
      </c>
      <c r="U363" s="161">
        <v>-6246.75</v>
      </c>
      <c r="V363" s="161">
        <v>-1514517.28</v>
      </c>
      <c r="W363" s="161">
        <v>-49102.69</v>
      </c>
      <c r="X363" s="161">
        <v>0</v>
      </c>
      <c r="Y363" s="161">
        <v>0</v>
      </c>
      <c r="Z363" s="161">
        <v>0</v>
      </c>
      <c r="AA363" s="161">
        <v>0</v>
      </c>
      <c r="AB363" s="161">
        <v>0</v>
      </c>
      <c r="AC363" s="161">
        <v>0</v>
      </c>
      <c r="AD363" s="161">
        <v>0</v>
      </c>
      <c r="AE363" s="161">
        <v>0</v>
      </c>
      <c r="AF363" s="161">
        <v>0</v>
      </c>
      <c r="AG363" s="161">
        <v>0</v>
      </c>
      <c r="AH363" s="161">
        <v>0</v>
      </c>
      <c r="AI363" s="161">
        <v>0</v>
      </c>
    </row>
    <row r="364" spans="1:35">
      <c r="A364" s="145">
        <f t="shared" si="76"/>
        <v>349</v>
      </c>
      <c r="B364" s="187"/>
      <c r="C364" s="160" t="s">
        <v>243</v>
      </c>
      <c r="D364" s="142">
        <f t="shared" si="79"/>
        <v>2805197.5600000005</v>
      </c>
      <c r="E364" s="161">
        <v>1514357.99</v>
      </c>
      <c r="F364" s="161">
        <v>206709.92</v>
      </c>
      <c r="G364" s="161">
        <v>15957.23</v>
      </c>
      <c r="H364" s="161">
        <v>3857.34</v>
      </c>
      <c r="I364" s="161">
        <v>28220.95</v>
      </c>
      <c r="J364" s="161">
        <v>391.05</v>
      </c>
      <c r="K364" s="161">
        <v>0</v>
      </c>
      <c r="L364" s="161">
        <v>40316.67</v>
      </c>
      <c r="M364" s="161">
        <v>8851.06</v>
      </c>
      <c r="N364" s="161">
        <v>2479.62</v>
      </c>
      <c r="O364" s="161">
        <v>574464.78</v>
      </c>
      <c r="P364" s="161">
        <v>157326.87</v>
      </c>
      <c r="Q364" s="161">
        <v>45223.74</v>
      </c>
      <c r="R364" s="161">
        <v>13897.15</v>
      </c>
      <c r="S364" s="161">
        <v>5570.1500000000005</v>
      </c>
      <c r="T364" s="161">
        <v>47088.03</v>
      </c>
      <c r="U364" s="161">
        <v>528.20000000000005</v>
      </c>
      <c r="V364" s="161">
        <v>132099.82</v>
      </c>
      <c r="W364" s="161">
        <v>7856.99</v>
      </c>
      <c r="X364" s="161">
        <v>0</v>
      </c>
      <c r="Y364" s="161">
        <v>0</v>
      </c>
      <c r="Z364" s="161">
        <v>0</v>
      </c>
      <c r="AA364" s="161">
        <v>0</v>
      </c>
      <c r="AB364" s="161">
        <v>0</v>
      </c>
      <c r="AC364" s="161">
        <v>0</v>
      </c>
      <c r="AD364" s="161">
        <v>0</v>
      </c>
      <c r="AE364" s="161">
        <v>0</v>
      </c>
      <c r="AF364" s="161">
        <v>0</v>
      </c>
      <c r="AG364" s="161">
        <v>0</v>
      </c>
      <c r="AH364" s="161">
        <v>0</v>
      </c>
      <c r="AI364" s="161">
        <v>0</v>
      </c>
    </row>
    <row r="365" spans="1:35">
      <c r="A365" s="145">
        <f t="shared" si="76"/>
        <v>350</v>
      </c>
      <c r="B365" s="187"/>
      <c r="C365" s="160" t="s">
        <v>256</v>
      </c>
      <c r="D365" s="142">
        <f t="shared" si="79"/>
        <v>-2288260.4399999995</v>
      </c>
      <c r="E365" s="161">
        <v>-1036275.5999999999</v>
      </c>
      <c r="F365" s="161">
        <v>-138639.23000000001</v>
      </c>
      <c r="G365" s="161">
        <v>-9384.8500000000022</v>
      </c>
      <c r="H365" s="161">
        <v>-3266.4400000000005</v>
      </c>
      <c r="I365" s="161">
        <v>-12742.36</v>
      </c>
      <c r="J365" s="161">
        <v>-377.05</v>
      </c>
      <c r="K365" s="161">
        <v>0</v>
      </c>
      <c r="L365" s="161">
        <v>-41441.15</v>
      </c>
      <c r="M365" s="161">
        <v>-9091.56</v>
      </c>
      <c r="N365" s="161">
        <v>-2214.46</v>
      </c>
      <c r="O365" s="161">
        <v>-601318.03</v>
      </c>
      <c r="P365" s="161">
        <v>-170152.94000000003</v>
      </c>
      <c r="Q365" s="161">
        <v>-47268.489999999991</v>
      </c>
      <c r="R365" s="161">
        <v>-11609.68</v>
      </c>
      <c r="S365" s="161">
        <v>-5803.47</v>
      </c>
      <c r="T365" s="161">
        <v>-49489.399999999994</v>
      </c>
      <c r="U365" s="161">
        <v>-613.36</v>
      </c>
      <c r="V365" s="161">
        <v>-143937.78000000003</v>
      </c>
      <c r="W365" s="161">
        <v>-4634.59</v>
      </c>
      <c r="X365" s="161">
        <v>0</v>
      </c>
      <c r="Y365" s="161">
        <v>0</v>
      </c>
      <c r="Z365" s="161">
        <v>0</v>
      </c>
      <c r="AA365" s="161">
        <v>0</v>
      </c>
      <c r="AB365" s="161">
        <v>0</v>
      </c>
      <c r="AC365" s="161">
        <v>0</v>
      </c>
      <c r="AD365" s="161">
        <v>0</v>
      </c>
      <c r="AE365" s="161">
        <v>0</v>
      </c>
      <c r="AF365" s="161">
        <v>0</v>
      </c>
      <c r="AG365" s="161">
        <v>0</v>
      </c>
      <c r="AH365" s="161">
        <v>0</v>
      </c>
      <c r="AI365" s="161">
        <v>0</v>
      </c>
    </row>
    <row r="366" spans="1:35">
      <c r="A366" s="145">
        <f t="shared" si="76"/>
        <v>351</v>
      </c>
      <c r="B366" s="187"/>
      <c r="C366" s="160"/>
      <c r="D366" s="142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61"/>
      <c r="Y366" s="161"/>
      <c r="Z366" s="161"/>
      <c r="AA366" s="161"/>
      <c r="AB366" s="161"/>
      <c r="AC366" s="161"/>
      <c r="AD366" s="161"/>
      <c r="AE366" s="161"/>
      <c r="AF366" s="161"/>
      <c r="AG366" s="161"/>
      <c r="AH366" s="161"/>
      <c r="AI366" s="161"/>
    </row>
    <row r="367" spans="1:35">
      <c r="A367" s="145">
        <f t="shared" si="76"/>
        <v>352</v>
      </c>
      <c r="B367" s="186" t="s">
        <v>747</v>
      </c>
      <c r="C367" s="160"/>
      <c r="D367" s="142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61"/>
      <c r="Z367" s="161"/>
      <c r="AA367" s="161"/>
      <c r="AB367" s="161"/>
      <c r="AC367" s="161"/>
      <c r="AD367" s="161"/>
      <c r="AE367" s="161"/>
      <c r="AF367" s="161"/>
      <c r="AG367" s="161"/>
      <c r="AH367" s="161"/>
      <c r="AI367" s="161"/>
    </row>
    <row r="368" spans="1:35">
      <c r="A368" s="145">
        <f t="shared" si="76"/>
        <v>353</v>
      </c>
      <c r="B368" s="188"/>
      <c r="C368" s="160" t="s">
        <v>232</v>
      </c>
      <c r="D368" s="142">
        <f>SUM(E368:AI368)</f>
        <v>0</v>
      </c>
      <c r="E368" s="161">
        <v>0</v>
      </c>
      <c r="F368" s="161">
        <v>0</v>
      </c>
      <c r="G368" s="161">
        <v>0</v>
      </c>
      <c r="H368" s="161">
        <v>0</v>
      </c>
      <c r="I368" s="161">
        <v>0</v>
      </c>
      <c r="J368" s="161">
        <v>0</v>
      </c>
      <c r="K368" s="161">
        <v>0</v>
      </c>
      <c r="L368" s="161">
        <v>0</v>
      </c>
      <c r="M368" s="161">
        <v>0</v>
      </c>
      <c r="N368" s="161">
        <v>0</v>
      </c>
      <c r="O368" s="161">
        <v>0</v>
      </c>
      <c r="P368" s="161">
        <v>0</v>
      </c>
      <c r="Q368" s="161">
        <v>0</v>
      </c>
      <c r="R368" s="161">
        <v>0</v>
      </c>
      <c r="S368" s="161">
        <v>0</v>
      </c>
      <c r="T368" s="161">
        <v>0</v>
      </c>
      <c r="U368" s="161">
        <v>0</v>
      </c>
      <c r="V368" s="161">
        <v>0</v>
      </c>
      <c r="W368" s="161">
        <v>0</v>
      </c>
      <c r="X368" s="161">
        <v>0</v>
      </c>
      <c r="Y368" s="161">
        <v>0</v>
      </c>
      <c r="Z368" s="161">
        <v>0</v>
      </c>
      <c r="AA368" s="161">
        <v>0</v>
      </c>
      <c r="AB368" s="161">
        <v>0</v>
      </c>
      <c r="AC368" s="161">
        <v>0</v>
      </c>
      <c r="AD368" s="161">
        <v>0</v>
      </c>
      <c r="AE368" s="161">
        <v>0</v>
      </c>
      <c r="AF368" s="161">
        <v>0</v>
      </c>
      <c r="AG368" s="161">
        <v>0</v>
      </c>
      <c r="AH368" s="161">
        <v>0</v>
      </c>
      <c r="AI368" s="161">
        <v>0</v>
      </c>
    </row>
    <row r="369" spans="1:35">
      <c r="A369" s="145">
        <f t="shared" si="76"/>
        <v>354</v>
      </c>
      <c r="B369" s="187"/>
      <c r="C369" s="160" t="s">
        <v>240</v>
      </c>
      <c r="D369" s="142">
        <f>SUM(E369:AI369)</f>
        <v>0</v>
      </c>
      <c r="E369" s="161">
        <v>0</v>
      </c>
      <c r="F369" s="161">
        <v>0</v>
      </c>
      <c r="G369" s="161">
        <v>0</v>
      </c>
      <c r="H369" s="161">
        <v>0</v>
      </c>
      <c r="I369" s="161">
        <v>0</v>
      </c>
      <c r="J369" s="161">
        <v>0</v>
      </c>
      <c r="K369" s="161">
        <v>0</v>
      </c>
      <c r="L369" s="161">
        <v>0</v>
      </c>
      <c r="M369" s="161">
        <v>0</v>
      </c>
      <c r="N369" s="161">
        <v>0</v>
      </c>
      <c r="O369" s="161">
        <v>0</v>
      </c>
      <c r="P369" s="161">
        <v>0</v>
      </c>
      <c r="Q369" s="161">
        <v>0</v>
      </c>
      <c r="R369" s="161">
        <v>0</v>
      </c>
      <c r="S369" s="161">
        <v>0</v>
      </c>
      <c r="T369" s="161">
        <v>0</v>
      </c>
      <c r="U369" s="161">
        <v>0</v>
      </c>
      <c r="V369" s="161">
        <v>0</v>
      </c>
      <c r="W369" s="161">
        <v>0</v>
      </c>
      <c r="X369" s="161">
        <v>0</v>
      </c>
      <c r="Y369" s="161">
        <v>0</v>
      </c>
      <c r="Z369" s="161">
        <v>0</v>
      </c>
      <c r="AA369" s="161">
        <v>0</v>
      </c>
      <c r="AB369" s="161">
        <v>0</v>
      </c>
      <c r="AC369" s="161">
        <v>0</v>
      </c>
      <c r="AD369" s="161">
        <v>0</v>
      </c>
      <c r="AE369" s="161">
        <v>0</v>
      </c>
      <c r="AF369" s="161">
        <v>0</v>
      </c>
      <c r="AG369" s="161">
        <v>0</v>
      </c>
      <c r="AH369" s="161">
        <v>0</v>
      </c>
      <c r="AI369" s="161">
        <v>0</v>
      </c>
    </row>
    <row r="370" spans="1:35">
      <c r="A370" s="145">
        <f t="shared" si="76"/>
        <v>355</v>
      </c>
      <c r="B370" s="188"/>
      <c r="C370" s="160" t="s">
        <v>235</v>
      </c>
      <c r="D370" s="142">
        <f t="shared" ref="D370:D373" si="80">SUM(E370:AI370)</f>
        <v>0</v>
      </c>
      <c r="E370" s="161">
        <v>0</v>
      </c>
      <c r="F370" s="161">
        <v>0</v>
      </c>
      <c r="G370" s="161">
        <v>0</v>
      </c>
      <c r="H370" s="161">
        <v>0</v>
      </c>
      <c r="I370" s="161">
        <v>0</v>
      </c>
      <c r="J370" s="161">
        <v>0</v>
      </c>
      <c r="K370" s="161">
        <v>0</v>
      </c>
      <c r="L370" s="161">
        <v>0</v>
      </c>
      <c r="M370" s="161">
        <v>0</v>
      </c>
      <c r="N370" s="161">
        <v>0</v>
      </c>
      <c r="O370" s="161">
        <v>0</v>
      </c>
      <c r="P370" s="161">
        <v>0</v>
      </c>
      <c r="Q370" s="161">
        <v>0</v>
      </c>
      <c r="R370" s="161">
        <v>0</v>
      </c>
      <c r="S370" s="161">
        <v>0</v>
      </c>
      <c r="T370" s="161">
        <v>0</v>
      </c>
      <c r="U370" s="161">
        <v>0</v>
      </c>
      <c r="V370" s="161">
        <v>0</v>
      </c>
      <c r="W370" s="161">
        <v>0</v>
      </c>
      <c r="X370" s="161">
        <v>0</v>
      </c>
      <c r="Y370" s="161">
        <v>0</v>
      </c>
      <c r="Z370" s="161">
        <v>0</v>
      </c>
      <c r="AA370" s="161">
        <v>0</v>
      </c>
      <c r="AB370" s="161">
        <v>0</v>
      </c>
      <c r="AC370" s="161">
        <v>0</v>
      </c>
      <c r="AD370" s="161">
        <v>0</v>
      </c>
      <c r="AE370" s="161">
        <v>0</v>
      </c>
      <c r="AF370" s="161">
        <v>0</v>
      </c>
      <c r="AG370" s="161">
        <v>0</v>
      </c>
      <c r="AH370" s="161">
        <v>0</v>
      </c>
      <c r="AI370" s="161">
        <v>0</v>
      </c>
    </row>
    <row r="371" spans="1:35">
      <c r="A371" s="145">
        <f t="shared" si="76"/>
        <v>356</v>
      </c>
      <c r="B371" s="187"/>
      <c r="C371" s="160" t="s">
        <v>241</v>
      </c>
      <c r="D371" s="142">
        <f t="shared" si="80"/>
        <v>0</v>
      </c>
      <c r="E371" s="161">
        <v>0</v>
      </c>
      <c r="F371" s="161">
        <v>0</v>
      </c>
      <c r="G371" s="161">
        <v>0</v>
      </c>
      <c r="H371" s="161">
        <v>0</v>
      </c>
      <c r="I371" s="161">
        <v>0</v>
      </c>
      <c r="J371" s="161">
        <v>0</v>
      </c>
      <c r="K371" s="161">
        <v>0</v>
      </c>
      <c r="L371" s="161">
        <v>0</v>
      </c>
      <c r="M371" s="161">
        <v>0</v>
      </c>
      <c r="N371" s="161">
        <v>0</v>
      </c>
      <c r="O371" s="161">
        <v>0</v>
      </c>
      <c r="P371" s="161">
        <v>0</v>
      </c>
      <c r="Q371" s="161">
        <v>0</v>
      </c>
      <c r="R371" s="161">
        <v>0</v>
      </c>
      <c r="S371" s="161">
        <v>0</v>
      </c>
      <c r="T371" s="161">
        <v>0</v>
      </c>
      <c r="U371" s="161">
        <v>0</v>
      </c>
      <c r="V371" s="161">
        <v>0</v>
      </c>
      <c r="W371" s="161">
        <v>0</v>
      </c>
      <c r="X371" s="161">
        <v>0</v>
      </c>
      <c r="Y371" s="161">
        <v>0</v>
      </c>
      <c r="Z371" s="161">
        <v>0</v>
      </c>
      <c r="AA371" s="161">
        <v>0</v>
      </c>
      <c r="AB371" s="161">
        <v>0</v>
      </c>
      <c r="AC371" s="161">
        <v>0</v>
      </c>
      <c r="AD371" s="161">
        <v>0</v>
      </c>
      <c r="AE371" s="161">
        <v>0</v>
      </c>
      <c r="AF371" s="161">
        <v>0</v>
      </c>
      <c r="AG371" s="161">
        <v>0</v>
      </c>
      <c r="AH371" s="161">
        <v>0</v>
      </c>
      <c r="AI371" s="161">
        <v>0</v>
      </c>
    </row>
    <row r="372" spans="1:35">
      <c r="A372" s="145">
        <f t="shared" si="76"/>
        <v>357</v>
      </c>
      <c r="B372" s="187"/>
      <c r="C372" s="160" t="s">
        <v>243</v>
      </c>
      <c r="D372" s="142">
        <f t="shared" si="80"/>
        <v>0</v>
      </c>
      <c r="E372" s="161">
        <v>0</v>
      </c>
      <c r="F372" s="161">
        <v>0</v>
      </c>
      <c r="G372" s="161">
        <v>0</v>
      </c>
      <c r="H372" s="161">
        <v>0</v>
      </c>
      <c r="I372" s="161">
        <v>0</v>
      </c>
      <c r="J372" s="161">
        <v>0</v>
      </c>
      <c r="K372" s="161">
        <v>0</v>
      </c>
      <c r="L372" s="161">
        <v>0</v>
      </c>
      <c r="M372" s="161">
        <v>0</v>
      </c>
      <c r="N372" s="161">
        <v>0</v>
      </c>
      <c r="O372" s="161">
        <v>0</v>
      </c>
      <c r="P372" s="161">
        <v>0</v>
      </c>
      <c r="Q372" s="161">
        <v>0</v>
      </c>
      <c r="R372" s="161">
        <v>0</v>
      </c>
      <c r="S372" s="161">
        <v>0</v>
      </c>
      <c r="T372" s="161">
        <v>0</v>
      </c>
      <c r="U372" s="161">
        <v>0</v>
      </c>
      <c r="V372" s="161">
        <v>0</v>
      </c>
      <c r="W372" s="161">
        <v>0</v>
      </c>
      <c r="X372" s="161">
        <v>0</v>
      </c>
      <c r="Y372" s="161">
        <v>0</v>
      </c>
      <c r="Z372" s="161">
        <v>0</v>
      </c>
      <c r="AA372" s="161">
        <v>0</v>
      </c>
      <c r="AB372" s="161">
        <v>0</v>
      </c>
      <c r="AC372" s="161">
        <v>0</v>
      </c>
      <c r="AD372" s="161">
        <v>0</v>
      </c>
      <c r="AE372" s="161">
        <v>0</v>
      </c>
      <c r="AF372" s="161">
        <v>0</v>
      </c>
      <c r="AG372" s="161">
        <v>0</v>
      </c>
      <c r="AH372" s="161">
        <v>0</v>
      </c>
      <c r="AI372" s="161">
        <v>0</v>
      </c>
    </row>
    <row r="373" spans="1:35">
      <c r="A373" s="145">
        <f t="shared" si="76"/>
        <v>358</v>
      </c>
      <c r="B373" s="187"/>
      <c r="C373" s="160" t="s">
        <v>256</v>
      </c>
      <c r="D373" s="142">
        <f t="shared" si="80"/>
        <v>-7958759.8700000001</v>
      </c>
      <c r="E373" s="161">
        <v>-3604252.6000000006</v>
      </c>
      <c r="F373" s="161">
        <v>-482198.69999999995</v>
      </c>
      <c r="G373" s="161">
        <v>-32641.22</v>
      </c>
      <c r="H373" s="161">
        <v>-11361</v>
      </c>
      <c r="I373" s="161">
        <v>-44318.929999999993</v>
      </c>
      <c r="J373" s="161">
        <v>-1311.4099999999999</v>
      </c>
      <c r="K373" s="161">
        <v>0</v>
      </c>
      <c r="L373" s="161">
        <v>-144135.75000000003</v>
      </c>
      <c r="M373" s="161">
        <v>-31621.230000000003</v>
      </c>
      <c r="N373" s="161">
        <v>-7702.0500000000011</v>
      </c>
      <c r="O373" s="161">
        <v>-2091434.0999999996</v>
      </c>
      <c r="P373" s="161">
        <v>-591806.07999999996</v>
      </c>
      <c r="Q373" s="161">
        <v>-164403.76</v>
      </c>
      <c r="R373" s="161">
        <v>-40379.450000000012</v>
      </c>
      <c r="S373" s="161">
        <v>-20184.97</v>
      </c>
      <c r="T373" s="161">
        <v>-172128.25</v>
      </c>
      <c r="U373" s="161">
        <v>-2133.29</v>
      </c>
      <c r="V373" s="161">
        <v>-500627.60999999987</v>
      </c>
      <c r="W373" s="161">
        <v>-16119.470000000001</v>
      </c>
      <c r="X373" s="161">
        <v>0</v>
      </c>
      <c r="Y373" s="161">
        <v>0</v>
      </c>
      <c r="Z373" s="161">
        <v>0</v>
      </c>
      <c r="AA373" s="161">
        <v>0</v>
      </c>
      <c r="AB373" s="161">
        <v>0</v>
      </c>
      <c r="AC373" s="161">
        <v>0</v>
      </c>
      <c r="AD373" s="161">
        <v>0</v>
      </c>
      <c r="AE373" s="161">
        <v>0</v>
      </c>
      <c r="AF373" s="161">
        <v>0</v>
      </c>
      <c r="AG373" s="161">
        <v>0</v>
      </c>
      <c r="AH373" s="161">
        <v>0</v>
      </c>
      <c r="AI373" s="161">
        <v>0</v>
      </c>
    </row>
    <row r="374" spans="1:35">
      <c r="A374" s="145">
        <f t="shared" si="76"/>
        <v>359</v>
      </c>
      <c r="B374" s="188"/>
      <c r="C374" s="160"/>
      <c r="D374" s="142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  <c r="V374" s="161"/>
      <c r="W374" s="161"/>
      <c r="X374" s="161"/>
      <c r="Y374" s="161"/>
      <c r="Z374" s="161"/>
      <c r="AA374" s="161"/>
      <c r="AB374" s="161"/>
      <c r="AC374" s="161"/>
      <c r="AD374" s="161"/>
      <c r="AE374" s="161"/>
      <c r="AF374" s="161"/>
      <c r="AG374" s="161"/>
      <c r="AH374" s="161"/>
      <c r="AI374" s="161"/>
    </row>
    <row r="375" spans="1:35">
      <c r="A375" s="145">
        <f t="shared" si="76"/>
        <v>360</v>
      </c>
      <c r="B375" s="186" t="s">
        <v>748</v>
      </c>
      <c r="C375" s="160"/>
      <c r="D375" s="142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61"/>
      <c r="Z375" s="161"/>
      <c r="AA375" s="161"/>
      <c r="AB375" s="161"/>
      <c r="AC375" s="161"/>
      <c r="AD375" s="161"/>
      <c r="AE375" s="161"/>
      <c r="AF375" s="161"/>
      <c r="AG375" s="161"/>
      <c r="AH375" s="161"/>
      <c r="AI375" s="161"/>
    </row>
    <row r="376" spans="1:35">
      <c r="A376" s="145">
        <f t="shared" si="76"/>
        <v>361</v>
      </c>
      <c r="B376" s="189"/>
      <c r="C376" s="160" t="s">
        <v>232</v>
      </c>
      <c r="D376" s="142">
        <f>SUM(E376:AI376)</f>
        <v>0</v>
      </c>
      <c r="E376" s="161">
        <v>0</v>
      </c>
      <c r="F376" s="161">
        <v>0</v>
      </c>
      <c r="G376" s="161">
        <v>0</v>
      </c>
      <c r="H376" s="161">
        <v>0</v>
      </c>
      <c r="I376" s="161">
        <v>0</v>
      </c>
      <c r="J376" s="161">
        <v>0</v>
      </c>
      <c r="K376" s="161">
        <v>0</v>
      </c>
      <c r="L376" s="161">
        <v>0</v>
      </c>
      <c r="M376" s="161">
        <v>0</v>
      </c>
      <c r="N376" s="161">
        <v>0</v>
      </c>
      <c r="O376" s="161">
        <v>0</v>
      </c>
      <c r="P376" s="161">
        <v>0</v>
      </c>
      <c r="Q376" s="161">
        <v>0</v>
      </c>
      <c r="R376" s="161">
        <v>0</v>
      </c>
      <c r="S376" s="161">
        <v>0</v>
      </c>
      <c r="T376" s="161">
        <v>0</v>
      </c>
      <c r="U376" s="161">
        <v>0</v>
      </c>
      <c r="V376" s="161">
        <v>0</v>
      </c>
      <c r="W376" s="161">
        <v>0</v>
      </c>
      <c r="X376" s="161">
        <v>0</v>
      </c>
      <c r="Y376" s="161">
        <v>0</v>
      </c>
      <c r="Z376" s="161">
        <v>0</v>
      </c>
      <c r="AA376" s="161">
        <v>0</v>
      </c>
      <c r="AB376" s="161">
        <v>0</v>
      </c>
      <c r="AC376" s="161">
        <v>0</v>
      </c>
      <c r="AD376" s="161">
        <v>0</v>
      </c>
      <c r="AE376" s="161">
        <v>0</v>
      </c>
      <c r="AF376" s="161">
        <v>0</v>
      </c>
      <c r="AG376" s="161">
        <v>0</v>
      </c>
      <c r="AH376" s="161">
        <v>0</v>
      </c>
      <c r="AI376" s="161">
        <v>0</v>
      </c>
    </row>
    <row r="377" spans="1:35">
      <c r="A377" s="145">
        <f t="shared" si="76"/>
        <v>362</v>
      </c>
      <c r="B377" s="189"/>
      <c r="C377" s="160" t="s">
        <v>240</v>
      </c>
      <c r="D377" s="142">
        <f>SUM(E377:AI377)</f>
        <v>0</v>
      </c>
      <c r="E377" s="161">
        <v>0</v>
      </c>
      <c r="F377" s="161">
        <v>0</v>
      </c>
      <c r="G377" s="161">
        <v>0</v>
      </c>
      <c r="H377" s="161">
        <v>0</v>
      </c>
      <c r="I377" s="161">
        <v>0</v>
      </c>
      <c r="J377" s="161">
        <v>0</v>
      </c>
      <c r="K377" s="161">
        <v>0</v>
      </c>
      <c r="L377" s="161">
        <v>0</v>
      </c>
      <c r="M377" s="161">
        <v>0</v>
      </c>
      <c r="N377" s="161">
        <v>0</v>
      </c>
      <c r="O377" s="161">
        <v>0</v>
      </c>
      <c r="P377" s="161">
        <v>0</v>
      </c>
      <c r="Q377" s="161">
        <v>0</v>
      </c>
      <c r="R377" s="161">
        <v>0</v>
      </c>
      <c r="S377" s="161">
        <v>0</v>
      </c>
      <c r="T377" s="161">
        <v>0</v>
      </c>
      <c r="U377" s="161">
        <v>0</v>
      </c>
      <c r="V377" s="161">
        <v>0</v>
      </c>
      <c r="W377" s="161">
        <v>0</v>
      </c>
      <c r="X377" s="161">
        <v>0</v>
      </c>
      <c r="Y377" s="161">
        <v>0</v>
      </c>
      <c r="Z377" s="161">
        <v>0</v>
      </c>
      <c r="AA377" s="161">
        <v>0</v>
      </c>
      <c r="AB377" s="161">
        <v>0</v>
      </c>
      <c r="AC377" s="161">
        <v>0</v>
      </c>
      <c r="AD377" s="161">
        <v>0</v>
      </c>
      <c r="AE377" s="161">
        <v>0</v>
      </c>
      <c r="AF377" s="161">
        <v>0</v>
      </c>
      <c r="AG377" s="161">
        <v>0</v>
      </c>
      <c r="AH377" s="161">
        <v>0</v>
      </c>
      <c r="AI377" s="161">
        <v>0</v>
      </c>
    </row>
    <row r="378" spans="1:35">
      <c r="A378" s="145">
        <f t="shared" si="76"/>
        <v>363</v>
      </c>
      <c r="B378" s="189"/>
      <c r="C378" s="160" t="s">
        <v>235</v>
      </c>
      <c r="D378" s="142">
        <f t="shared" ref="D378:D381" si="81">SUM(E378:AI378)</f>
        <v>0</v>
      </c>
      <c r="E378" s="161">
        <v>0</v>
      </c>
      <c r="F378" s="161">
        <v>0</v>
      </c>
      <c r="G378" s="161">
        <v>0</v>
      </c>
      <c r="H378" s="161">
        <v>0</v>
      </c>
      <c r="I378" s="161">
        <v>0</v>
      </c>
      <c r="J378" s="161">
        <v>0</v>
      </c>
      <c r="K378" s="161">
        <v>0</v>
      </c>
      <c r="L378" s="161">
        <v>0</v>
      </c>
      <c r="M378" s="161">
        <v>0</v>
      </c>
      <c r="N378" s="161">
        <v>0</v>
      </c>
      <c r="O378" s="161">
        <v>0</v>
      </c>
      <c r="P378" s="161">
        <v>0</v>
      </c>
      <c r="Q378" s="161">
        <v>0</v>
      </c>
      <c r="R378" s="161">
        <v>0</v>
      </c>
      <c r="S378" s="161">
        <v>0</v>
      </c>
      <c r="T378" s="161">
        <v>0</v>
      </c>
      <c r="U378" s="161">
        <v>0</v>
      </c>
      <c r="V378" s="161">
        <v>0</v>
      </c>
      <c r="W378" s="161">
        <v>0</v>
      </c>
      <c r="X378" s="161">
        <v>0</v>
      </c>
      <c r="Y378" s="161">
        <v>0</v>
      </c>
      <c r="Z378" s="161">
        <v>0</v>
      </c>
      <c r="AA378" s="161">
        <v>0</v>
      </c>
      <c r="AB378" s="161">
        <v>0</v>
      </c>
      <c r="AC378" s="161">
        <v>0</v>
      </c>
      <c r="AD378" s="161">
        <v>0</v>
      </c>
      <c r="AE378" s="161">
        <v>0</v>
      </c>
      <c r="AF378" s="161">
        <v>0</v>
      </c>
      <c r="AG378" s="161">
        <v>0</v>
      </c>
      <c r="AH378" s="161">
        <v>0</v>
      </c>
      <c r="AI378" s="161">
        <v>0</v>
      </c>
    </row>
    <row r="379" spans="1:35">
      <c r="A379" s="145">
        <f t="shared" si="76"/>
        <v>364</v>
      </c>
      <c r="B379" s="189"/>
      <c r="C379" s="160" t="s">
        <v>241</v>
      </c>
      <c r="D379" s="142">
        <f t="shared" si="81"/>
        <v>0</v>
      </c>
      <c r="E379" s="161">
        <v>0</v>
      </c>
      <c r="F379" s="161">
        <v>0</v>
      </c>
      <c r="G379" s="161">
        <v>0</v>
      </c>
      <c r="H379" s="161">
        <v>0</v>
      </c>
      <c r="I379" s="161">
        <v>0</v>
      </c>
      <c r="J379" s="161">
        <v>0</v>
      </c>
      <c r="K379" s="161">
        <v>0</v>
      </c>
      <c r="L379" s="161">
        <v>0</v>
      </c>
      <c r="M379" s="161">
        <v>0</v>
      </c>
      <c r="N379" s="161">
        <v>0</v>
      </c>
      <c r="O379" s="161">
        <v>0</v>
      </c>
      <c r="P379" s="161">
        <v>0</v>
      </c>
      <c r="Q379" s="161">
        <v>0</v>
      </c>
      <c r="R379" s="161">
        <v>0</v>
      </c>
      <c r="S379" s="161">
        <v>0</v>
      </c>
      <c r="T379" s="161">
        <v>0</v>
      </c>
      <c r="U379" s="161">
        <v>0</v>
      </c>
      <c r="V379" s="161">
        <v>0</v>
      </c>
      <c r="W379" s="161">
        <v>0</v>
      </c>
      <c r="X379" s="161">
        <v>0</v>
      </c>
      <c r="Y379" s="161">
        <v>0</v>
      </c>
      <c r="Z379" s="161">
        <v>0</v>
      </c>
      <c r="AA379" s="161">
        <v>0</v>
      </c>
      <c r="AB379" s="161">
        <v>0</v>
      </c>
      <c r="AC379" s="161">
        <v>0</v>
      </c>
      <c r="AD379" s="161">
        <v>0</v>
      </c>
      <c r="AE379" s="161">
        <v>0</v>
      </c>
      <c r="AF379" s="161">
        <v>0</v>
      </c>
      <c r="AG379" s="161">
        <v>0</v>
      </c>
      <c r="AH379" s="161">
        <v>0</v>
      </c>
      <c r="AI379" s="161">
        <v>0</v>
      </c>
    </row>
    <row r="380" spans="1:35">
      <c r="A380" s="145">
        <f t="shared" si="76"/>
        <v>365</v>
      </c>
      <c r="B380" s="190"/>
      <c r="C380" s="160" t="s">
        <v>243</v>
      </c>
      <c r="D380" s="142">
        <f t="shared" si="81"/>
        <v>0</v>
      </c>
      <c r="E380" s="161">
        <v>0</v>
      </c>
      <c r="F380" s="161">
        <v>0</v>
      </c>
      <c r="G380" s="161">
        <v>0</v>
      </c>
      <c r="H380" s="161">
        <v>0</v>
      </c>
      <c r="I380" s="161">
        <v>0</v>
      </c>
      <c r="J380" s="161">
        <v>0</v>
      </c>
      <c r="K380" s="161">
        <v>0</v>
      </c>
      <c r="L380" s="161">
        <v>0</v>
      </c>
      <c r="M380" s="161">
        <v>0</v>
      </c>
      <c r="N380" s="161">
        <v>0</v>
      </c>
      <c r="O380" s="161">
        <v>0</v>
      </c>
      <c r="P380" s="161">
        <v>0</v>
      </c>
      <c r="Q380" s="161">
        <v>0</v>
      </c>
      <c r="R380" s="161">
        <v>0</v>
      </c>
      <c r="S380" s="161">
        <v>0</v>
      </c>
      <c r="T380" s="161">
        <v>0</v>
      </c>
      <c r="U380" s="161">
        <v>0</v>
      </c>
      <c r="V380" s="161">
        <v>0</v>
      </c>
      <c r="W380" s="161">
        <v>0</v>
      </c>
      <c r="X380" s="161">
        <v>0</v>
      </c>
      <c r="Y380" s="161">
        <v>0</v>
      </c>
      <c r="Z380" s="161">
        <v>0</v>
      </c>
      <c r="AA380" s="161">
        <v>0</v>
      </c>
      <c r="AB380" s="161">
        <v>0</v>
      </c>
      <c r="AC380" s="161">
        <v>0</v>
      </c>
      <c r="AD380" s="161">
        <v>0</v>
      </c>
      <c r="AE380" s="161">
        <v>0</v>
      </c>
      <c r="AF380" s="161">
        <v>0</v>
      </c>
      <c r="AG380" s="161">
        <v>0</v>
      </c>
      <c r="AH380" s="161">
        <v>0</v>
      </c>
      <c r="AI380" s="161">
        <v>0</v>
      </c>
    </row>
    <row r="381" spans="1:35">
      <c r="A381" s="145">
        <f t="shared" si="76"/>
        <v>366</v>
      </c>
      <c r="B381" s="189"/>
      <c r="C381" s="160" t="s">
        <v>256</v>
      </c>
      <c r="D381" s="142">
        <f t="shared" si="81"/>
        <v>0</v>
      </c>
      <c r="E381" s="161">
        <v>0</v>
      </c>
      <c r="F381" s="161">
        <v>0</v>
      </c>
      <c r="G381" s="161">
        <v>0</v>
      </c>
      <c r="H381" s="161">
        <v>0</v>
      </c>
      <c r="I381" s="161">
        <v>0</v>
      </c>
      <c r="J381" s="161">
        <v>0</v>
      </c>
      <c r="K381" s="161">
        <v>0</v>
      </c>
      <c r="L381" s="161">
        <v>0</v>
      </c>
      <c r="M381" s="161">
        <v>0</v>
      </c>
      <c r="N381" s="161">
        <v>0</v>
      </c>
      <c r="O381" s="161">
        <v>0</v>
      </c>
      <c r="P381" s="161">
        <v>0</v>
      </c>
      <c r="Q381" s="161">
        <v>0</v>
      </c>
      <c r="R381" s="161">
        <v>0</v>
      </c>
      <c r="S381" s="161">
        <v>0</v>
      </c>
      <c r="T381" s="161">
        <v>0</v>
      </c>
      <c r="U381" s="161">
        <v>0</v>
      </c>
      <c r="V381" s="161">
        <v>0</v>
      </c>
      <c r="W381" s="161">
        <v>0</v>
      </c>
      <c r="X381" s="161">
        <v>0</v>
      </c>
      <c r="Y381" s="161">
        <v>0</v>
      </c>
      <c r="Z381" s="161">
        <v>0</v>
      </c>
      <c r="AA381" s="161">
        <v>0</v>
      </c>
      <c r="AB381" s="161">
        <v>0</v>
      </c>
      <c r="AC381" s="161">
        <v>0</v>
      </c>
      <c r="AD381" s="161">
        <v>0</v>
      </c>
      <c r="AE381" s="161">
        <v>0</v>
      </c>
      <c r="AF381" s="161">
        <v>0</v>
      </c>
      <c r="AG381" s="161">
        <v>0</v>
      </c>
      <c r="AH381" s="161">
        <v>0</v>
      </c>
      <c r="AI381" s="161">
        <v>0</v>
      </c>
    </row>
    <row r="382" spans="1:35">
      <c r="A382" s="145">
        <f t="shared" si="76"/>
        <v>367</v>
      </c>
      <c r="B382" s="175"/>
      <c r="C382" s="160"/>
      <c r="D382" s="142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61"/>
      <c r="Z382" s="161"/>
      <c r="AA382" s="161"/>
      <c r="AB382" s="161"/>
      <c r="AC382" s="161"/>
      <c r="AD382" s="161"/>
      <c r="AE382" s="161"/>
      <c r="AF382" s="161"/>
      <c r="AG382" s="161"/>
      <c r="AH382" s="161"/>
      <c r="AI382" s="161"/>
    </row>
    <row r="383" spans="1:35">
      <c r="A383" s="145">
        <f t="shared" si="76"/>
        <v>368</v>
      </c>
      <c r="B383" s="184" t="s">
        <v>753</v>
      </c>
      <c r="C383" s="160"/>
      <c r="D383" s="142">
        <f t="shared" ref="D383:AI383" si="82">SUM(D352:D382)</f>
        <v>-364896761.24999988</v>
      </c>
      <c r="E383" s="142">
        <f t="shared" si="82"/>
        <v>-160766284.69</v>
      </c>
      <c r="F383" s="142">
        <f t="shared" si="82"/>
        <v>-21424889.209999993</v>
      </c>
      <c r="G383" s="142">
        <f t="shared" si="82"/>
        <v>-1419850.52</v>
      </c>
      <c r="H383" s="142">
        <f t="shared" si="82"/>
        <v>-480107.4</v>
      </c>
      <c r="I383" s="142">
        <f t="shared" si="82"/>
        <v>-2037547.7200000002</v>
      </c>
      <c r="J383" s="142">
        <f t="shared" si="82"/>
        <v>-61368.78</v>
      </c>
      <c r="K383" s="142">
        <f t="shared" si="82"/>
        <v>0</v>
      </c>
      <c r="L383" s="142">
        <f t="shared" si="82"/>
        <v>-6710393.290000001</v>
      </c>
      <c r="M383" s="142">
        <f t="shared" si="82"/>
        <v>-1537497.61</v>
      </c>
      <c r="N383" s="142">
        <f t="shared" si="82"/>
        <v>-349466.53</v>
      </c>
      <c r="O383" s="142">
        <f t="shared" si="82"/>
        <v>-98488239.139999986</v>
      </c>
      <c r="P383" s="142">
        <f t="shared" si="82"/>
        <v>-27987713.289999995</v>
      </c>
      <c r="Q383" s="142">
        <f t="shared" si="82"/>
        <v>-8007514.6099999994</v>
      </c>
      <c r="R383" s="142">
        <f t="shared" si="82"/>
        <v>-1875999.4499999995</v>
      </c>
      <c r="S383" s="142">
        <f t="shared" si="82"/>
        <v>-982163.87999999989</v>
      </c>
      <c r="T383" s="142">
        <f t="shared" si="82"/>
        <v>-8384940.7599999998</v>
      </c>
      <c r="U383" s="142">
        <f t="shared" si="82"/>
        <v>-93447.989999999991</v>
      </c>
      <c r="V383" s="142">
        <f t="shared" si="82"/>
        <v>-23619799.98</v>
      </c>
      <c r="W383" s="142">
        <f t="shared" si="82"/>
        <v>-669536.4</v>
      </c>
      <c r="X383" s="142">
        <f t="shared" si="82"/>
        <v>0</v>
      </c>
      <c r="Y383" s="142">
        <f t="shared" si="82"/>
        <v>0</v>
      </c>
      <c r="Z383" s="142">
        <f t="shared" si="82"/>
        <v>0</v>
      </c>
      <c r="AA383" s="142">
        <f t="shared" si="82"/>
        <v>0</v>
      </c>
      <c r="AB383" s="142">
        <f t="shared" si="82"/>
        <v>0</v>
      </c>
      <c r="AC383" s="142">
        <f t="shared" si="82"/>
        <v>0</v>
      </c>
      <c r="AD383" s="142">
        <f t="shared" si="82"/>
        <v>0</v>
      </c>
      <c r="AE383" s="142">
        <f t="shared" si="82"/>
        <v>0</v>
      </c>
      <c r="AF383" s="142">
        <f t="shared" si="82"/>
        <v>0</v>
      </c>
      <c r="AG383" s="142">
        <f t="shared" si="82"/>
        <v>0</v>
      </c>
      <c r="AH383" s="142">
        <f t="shared" si="82"/>
        <v>0</v>
      </c>
      <c r="AI383" s="142">
        <f t="shared" si="82"/>
        <v>0</v>
      </c>
    </row>
    <row r="384" spans="1:35">
      <c r="A384" s="145">
        <f t="shared" si="76"/>
        <v>369</v>
      </c>
      <c r="B384" s="175"/>
      <c r="C384" s="160"/>
      <c r="D384" s="142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61"/>
      <c r="Z384" s="161"/>
      <c r="AA384" s="161"/>
      <c r="AB384" s="161"/>
      <c r="AC384" s="161"/>
      <c r="AD384" s="161"/>
      <c r="AE384" s="161"/>
      <c r="AF384" s="161"/>
      <c r="AG384" s="161"/>
      <c r="AH384" s="161"/>
      <c r="AI384" s="161"/>
    </row>
    <row r="385" spans="1:35">
      <c r="A385" s="145">
        <f t="shared" si="76"/>
        <v>370</v>
      </c>
      <c r="B385" s="171" t="s">
        <v>198</v>
      </c>
      <c r="C385" s="148"/>
      <c r="D385" s="142">
        <f>SUM(D329:D346,D383)</f>
        <v>-398578119.67999989</v>
      </c>
      <c r="E385" s="142">
        <f t="shared" ref="E385:AI385" si="83">SUM(E329:E346,E383)</f>
        <v>-179242993.74000001</v>
      </c>
      <c r="F385" s="142">
        <f t="shared" si="83"/>
        <v>-23703501.089999992</v>
      </c>
      <c r="G385" s="142">
        <f t="shared" si="83"/>
        <v>-1591442.41</v>
      </c>
      <c r="H385" s="142">
        <f t="shared" si="83"/>
        <v>-561076.42000000004</v>
      </c>
      <c r="I385" s="142">
        <f t="shared" si="83"/>
        <v>-2347629.7800000003</v>
      </c>
      <c r="J385" s="142">
        <f t="shared" si="83"/>
        <v>-65924.22</v>
      </c>
      <c r="K385" s="142">
        <f t="shared" si="83"/>
        <v>0</v>
      </c>
      <c r="L385" s="142">
        <f t="shared" si="83"/>
        <v>-7264869.9900000012</v>
      </c>
      <c r="M385" s="142">
        <f t="shared" si="83"/>
        <v>-1592846.1600000001</v>
      </c>
      <c r="N385" s="142">
        <f t="shared" si="83"/>
        <v>-385264.39</v>
      </c>
      <c r="O385" s="142">
        <f t="shared" si="83"/>
        <v>-105565851.44999999</v>
      </c>
      <c r="P385" s="142">
        <f t="shared" si="83"/>
        <v>-29895151.369999997</v>
      </c>
      <c r="Q385" s="142">
        <f t="shared" si="83"/>
        <v>-8295413.0599999996</v>
      </c>
      <c r="R385" s="142">
        <f t="shared" si="83"/>
        <v>-2166961.1299999994</v>
      </c>
      <c r="S385" s="142">
        <f t="shared" si="83"/>
        <v>-1018190.9799999999</v>
      </c>
      <c r="T385" s="142">
        <f t="shared" si="83"/>
        <v>-8685693.709999999</v>
      </c>
      <c r="U385" s="142">
        <f t="shared" si="83"/>
        <v>-106519.02999999998</v>
      </c>
      <c r="V385" s="142">
        <f t="shared" si="83"/>
        <v>-25315213.960000001</v>
      </c>
      <c r="W385" s="142">
        <f t="shared" si="83"/>
        <v>-773576.79</v>
      </c>
      <c r="X385" s="142">
        <f t="shared" si="83"/>
        <v>0</v>
      </c>
      <c r="Y385" s="142">
        <f t="shared" si="83"/>
        <v>0</v>
      </c>
      <c r="Z385" s="142">
        <f t="shared" si="83"/>
        <v>0</v>
      </c>
      <c r="AA385" s="142">
        <f t="shared" si="83"/>
        <v>0</v>
      </c>
      <c r="AB385" s="142">
        <f t="shared" si="83"/>
        <v>0</v>
      </c>
      <c r="AC385" s="142">
        <f t="shared" si="83"/>
        <v>0</v>
      </c>
      <c r="AD385" s="142">
        <f t="shared" si="83"/>
        <v>0</v>
      </c>
      <c r="AE385" s="142">
        <f t="shared" si="83"/>
        <v>0</v>
      </c>
      <c r="AF385" s="142">
        <f t="shared" si="83"/>
        <v>0</v>
      </c>
      <c r="AG385" s="142">
        <f t="shared" si="83"/>
        <v>0</v>
      </c>
      <c r="AH385" s="142">
        <f t="shared" si="83"/>
        <v>0</v>
      </c>
      <c r="AI385" s="142">
        <f t="shared" si="83"/>
        <v>0</v>
      </c>
    </row>
    <row r="386" spans="1:35">
      <c r="A386" s="145">
        <f t="shared" si="76"/>
        <v>371</v>
      </c>
      <c r="B386" s="145"/>
      <c r="C386" s="148"/>
      <c r="D386" s="142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</row>
    <row r="387" spans="1:35">
      <c r="A387" s="145">
        <f t="shared" si="76"/>
        <v>372</v>
      </c>
      <c r="B387" s="157" t="s">
        <v>199</v>
      </c>
      <c r="C387" s="148"/>
      <c r="D387" s="142">
        <f t="shared" ref="D387:AI387" si="84">+D385+D322+D263</f>
        <v>1691653921.5600004</v>
      </c>
      <c r="E387" s="142">
        <f t="shared" si="84"/>
        <v>766790583.28999996</v>
      </c>
      <c r="F387" s="142">
        <f t="shared" si="84"/>
        <v>102872580.70000002</v>
      </c>
      <c r="G387" s="142">
        <f t="shared" si="84"/>
        <v>6973977.5200000014</v>
      </c>
      <c r="H387" s="142">
        <f t="shared" si="84"/>
        <v>2416453.7599999998</v>
      </c>
      <c r="I387" s="142">
        <f t="shared" si="84"/>
        <v>9321579.1900000013</v>
      </c>
      <c r="J387" s="142">
        <f t="shared" si="84"/>
        <v>278850.21000000008</v>
      </c>
      <c r="K387" s="142">
        <f t="shared" si="84"/>
        <v>0</v>
      </c>
      <c r="L387" s="142">
        <f t="shared" si="84"/>
        <v>30600968.350000009</v>
      </c>
      <c r="M387" s="142">
        <f t="shared" si="84"/>
        <v>6738922.2999999989</v>
      </c>
      <c r="N387" s="142">
        <f t="shared" si="84"/>
        <v>1636162.9000000004</v>
      </c>
      <c r="O387" s="142">
        <f t="shared" si="84"/>
        <v>443834461.17000008</v>
      </c>
      <c r="P387" s="142">
        <f t="shared" si="84"/>
        <v>125671141.90000002</v>
      </c>
      <c r="Q387" s="142">
        <f t="shared" si="84"/>
        <v>35027892.789999992</v>
      </c>
      <c r="R387" s="142">
        <f t="shared" si="84"/>
        <v>8442349.4000000004</v>
      </c>
      <c r="S387" s="142">
        <f t="shared" si="84"/>
        <v>4334508.93</v>
      </c>
      <c r="T387" s="142">
        <f t="shared" si="84"/>
        <v>36640027.079999983</v>
      </c>
      <c r="U387" s="142">
        <f t="shared" si="84"/>
        <v>453178.17</v>
      </c>
      <c r="V387" s="142">
        <f t="shared" si="84"/>
        <v>106167800.77000001</v>
      </c>
      <c r="W387" s="142">
        <f t="shared" si="84"/>
        <v>3452483.1300000004</v>
      </c>
      <c r="X387" s="142">
        <f t="shared" si="84"/>
        <v>0</v>
      </c>
      <c r="Y387" s="142">
        <f t="shared" si="84"/>
        <v>0</v>
      </c>
      <c r="Z387" s="142">
        <f t="shared" si="84"/>
        <v>0</v>
      </c>
      <c r="AA387" s="142">
        <f t="shared" si="84"/>
        <v>0</v>
      </c>
      <c r="AB387" s="142">
        <f t="shared" si="84"/>
        <v>0</v>
      </c>
      <c r="AC387" s="142">
        <f t="shared" si="84"/>
        <v>0</v>
      </c>
      <c r="AD387" s="142">
        <f t="shared" si="84"/>
        <v>0</v>
      </c>
      <c r="AE387" s="142">
        <f t="shared" si="84"/>
        <v>0</v>
      </c>
      <c r="AF387" s="142">
        <f t="shared" si="84"/>
        <v>0</v>
      </c>
      <c r="AG387" s="142">
        <f t="shared" si="84"/>
        <v>0</v>
      </c>
      <c r="AH387" s="142">
        <f t="shared" si="84"/>
        <v>0</v>
      </c>
      <c r="AI387" s="142">
        <f t="shared" si="84"/>
        <v>0</v>
      </c>
    </row>
    <row r="389" spans="1:35">
      <c r="D389" s="191"/>
      <c r="E389" s="191"/>
      <c r="F389" s="191"/>
      <c r="G389" s="191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</row>
    <row r="391" spans="1:35">
      <c r="D391" s="192"/>
      <c r="E391" s="192"/>
      <c r="F391" s="192"/>
      <c r="G391" s="192"/>
      <c r="H391" s="192"/>
      <c r="I391" s="192"/>
      <c r="J391" s="192"/>
      <c r="K391" s="192"/>
      <c r="L391" s="192"/>
      <c r="M391" s="192"/>
      <c r="N391" s="192"/>
      <c r="O391" s="192"/>
      <c r="P391" s="192"/>
      <c r="Q391" s="192"/>
      <c r="R391" s="192"/>
      <c r="S391" s="192"/>
      <c r="T391" s="192"/>
      <c r="U391" s="192"/>
      <c r="V391" s="192"/>
      <c r="W391" s="192"/>
      <c r="X391" s="192"/>
      <c r="Y391" s="192"/>
    </row>
    <row r="393" spans="1:35"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29"/>
      <c r="O393" s="129"/>
      <c r="P393" s="129"/>
      <c r="Q393" s="129"/>
      <c r="R393" s="129"/>
      <c r="S393" s="129"/>
      <c r="T393" s="129"/>
      <c r="U393" s="129"/>
      <c r="V393" s="129"/>
      <c r="W393" s="129"/>
      <c r="X393" s="129"/>
      <c r="Y393" s="129"/>
    </row>
  </sheetData>
  <pageMargins left="0.7" right="0.7" top="1" bottom="0.75" header="1.05" footer="0.3"/>
  <pageSetup scale="55" fitToWidth="2" fitToHeight="35" orientation="landscape" r:id="rId1"/>
  <headerFooter>
    <oddHeader>&amp;RWP/Exhibit RFG-4R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2"/>
  <sheetViews>
    <sheetView topLeftCell="A454" workbookViewId="0">
      <selection activeCell="H8" sqref="H8"/>
    </sheetView>
  </sheetViews>
  <sheetFormatPr defaultColWidth="9.140625" defaultRowHeight="12.75"/>
  <cols>
    <col min="1" max="1" width="9.140625" style="82"/>
    <col min="2" max="2" width="60.140625" style="82" bestFit="1" customWidth="1"/>
    <col min="3" max="3" width="19.5703125" style="82" customWidth="1"/>
    <col min="4" max="5" width="12.5703125" style="82" customWidth="1"/>
    <col min="6" max="6" width="13.85546875" style="82" customWidth="1"/>
    <col min="7" max="23" width="12.5703125" style="82" customWidth="1"/>
    <col min="24" max="35" width="11.42578125" style="82" customWidth="1"/>
    <col min="36" max="16384" width="9.140625" style="82"/>
  </cols>
  <sheetData>
    <row r="1" spans="1:35">
      <c r="A1" s="76" t="s">
        <v>419</v>
      </c>
      <c r="B1" s="77"/>
      <c r="C1" s="78"/>
      <c r="D1" s="79"/>
      <c r="E1" s="80"/>
      <c r="F1" s="80"/>
      <c r="G1" s="81"/>
      <c r="H1" s="81"/>
      <c r="I1" s="81"/>
      <c r="J1" s="81"/>
      <c r="K1" s="81"/>
      <c r="L1" s="80"/>
      <c r="M1" s="80"/>
      <c r="N1" s="80"/>
      <c r="O1" s="81"/>
      <c r="P1" s="81"/>
    </row>
    <row r="2" spans="1:35">
      <c r="A2" s="76" t="s">
        <v>755</v>
      </c>
      <c r="B2" s="77"/>
      <c r="C2" s="81"/>
      <c r="D2" s="81"/>
      <c r="E2" s="80"/>
      <c r="F2" s="80"/>
      <c r="G2" s="81"/>
      <c r="H2" s="81"/>
      <c r="I2" s="81"/>
      <c r="J2" s="81"/>
      <c r="K2" s="81"/>
      <c r="L2" s="80"/>
      <c r="M2" s="80"/>
      <c r="N2" s="80"/>
      <c r="O2" s="81"/>
      <c r="P2" s="81"/>
    </row>
    <row r="3" spans="1:35">
      <c r="A3" s="76" t="s">
        <v>439</v>
      </c>
      <c r="B3" s="83"/>
      <c r="C3" s="78"/>
      <c r="D3" s="81"/>
      <c r="E3" s="80"/>
      <c r="F3" s="80"/>
      <c r="G3" s="81"/>
      <c r="H3" s="81"/>
      <c r="I3" s="81"/>
      <c r="J3" s="81"/>
      <c r="K3" s="81"/>
      <c r="L3" s="80"/>
      <c r="M3" s="80"/>
      <c r="N3" s="80"/>
      <c r="O3" s="81"/>
      <c r="P3" s="81"/>
    </row>
    <row r="4" spans="1:35">
      <c r="A4" s="76" t="s">
        <v>902</v>
      </c>
      <c r="B4" s="77"/>
      <c r="C4" s="78"/>
      <c r="D4" s="81"/>
      <c r="E4" s="80"/>
      <c r="F4" s="80"/>
      <c r="G4" s="81"/>
      <c r="H4" s="81"/>
      <c r="I4" s="81"/>
      <c r="J4" s="81"/>
      <c r="K4" s="81"/>
      <c r="L4" s="80"/>
      <c r="M4" s="80"/>
      <c r="N4" s="80"/>
      <c r="O4" s="81"/>
      <c r="P4" s="81"/>
    </row>
    <row r="5" spans="1:35">
      <c r="A5" s="76" t="s">
        <v>903</v>
      </c>
      <c r="B5" s="77"/>
      <c r="C5" s="78"/>
      <c r="D5" s="81"/>
      <c r="E5" s="81"/>
      <c r="F5" s="84"/>
      <c r="G5" s="81"/>
      <c r="H5" s="81"/>
      <c r="I5" s="81"/>
      <c r="J5" s="81"/>
      <c r="K5" s="81"/>
      <c r="L5" s="81"/>
      <c r="M5" s="84"/>
      <c r="N5" s="81"/>
      <c r="O5" s="81"/>
      <c r="P5" s="81"/>
    </row>
    <row r="6" spans="1:35">
      <c r="A6" s="76" t="s">
        <v>757</v>
      </c>
      <c r="B6" s="77"/>
      <c r="C6" s="81"/>
      <c r="D6" s="78"/>
      <c r="E6" s="81"/>
      <c r="F6" s="81"/>
      <c r="G6" s="84"/>
      <c r="H6" s="81"/>
      <c r="I6" s="81"/>
      <c r="J6" s="81"/>
      <c r="K6" s="81"/>
      <c r="L6" s="81"/>
      <c r="M6" s="81"/>
      <c r="N6" s="84"/>
      <c r="O6" s="81"/>
      <c r="P6" s="81"/>
      <c r="Q6" s="81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</row>
    <row r="7" spans="1:35">
      <c r="A7" s="76"/>
      <c r="B7" s="77"/>
      <c r="C7" s="81"/>
      <c r="D7" s="78"/>
      <c r="E7" s="81"/>
      <c r="F7" s="81"/>
      <c r="G7" s="84"/>
      <c r="H7" s="81"/>
      <c r="I7" s="81"/>
      <c r="J7" s="81"/>
      <c r="K7" s="81"/>
      <c r="L7" s="81"/>
      <c r="M7" s="81"/>
      <c r="N7" s="84"/>
      <c r="O7" s="81"/>
      <c r="P7" s="81"/>
      <c r="Q7" s="81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</row>
    <row r="8" spans="1:35">
      <c r="A8" s="86"/>
      <c r="B8" s="84"/>
      <c r="C8" s="84"/>
      <c r="D8" s="87"/>
      <c r="E8" s="84" t="s">
        <v>311</v>
      </c>
      <c r="F8" s="84" t="s">
        <v>312</v>
      </c>
      <c r="G8" s="84" t="s">
        <v>313</v>
      </c>
      <c r="H8" s="84" t="s">
        <v>314</v>
      </c>
      <c r="I8" s="84" t="s">
        <v>315</v>
      </c>
      <c r="J8" s="84" t="s">
        <v>316</v>
      </c>
      <c r="K8" s="84" t="s">
        <v>317</v>
      </c>
      <c r="L8" s="84" t="s">
        <v>440</v>
      </c>
      <c r="M8" s="84" t="s">
        <v>319</v>
      </c>
      <c r="N8" s="84" t="s">
        <v>321</v>
      </c>
      <c r="O8" s="84" t="s">
        <v>322</v>
      </c>
      <c r="P8" s="84" t="s">
        <v>323</v>
      </c>
      <c r="Q8" s="84" t="s">
        <v>324</v>
      </c>
      <c r="R8" s="84" t="s">
        <v>325</v>
      </c>
      <c r="S8" s="84" t="s">
        <v>326</v>
      </c>
      <c r="T8" s="84" t="s">
        <v>327</v>
      </c>
      <c r="U8" s="84" t="s">
        <v>328</v>
      </c>
      <c r="V8" s="84" t="s">
        <v>352</v>
      </c>
      <c r="W8" s="84" t="s">
        <v>441</v>
      </c>
      <c r="X8" s="88" t="s">
        <v>442</v>
      </c>
      <c r="Y8" s="88" t="s">
        <v>442</v>
      </c>
      <c r="Z8" s="88" t="s">
        <v>442</v>
      </c>
      <c r="AA8" s="88" t="s">
        <v>442</v>
      </c>
      <c r="AB8" s="88" t="s">
        <v>442</v>
      </c>
      <c r="AC8" s="88" t="s">
        <v>442</v>
      </c>
      <c r="AD8" s="88" t="s">
        <v>442</v>
      </c>
      <c r="AE8" s="88" t="s">
        <v>442</v>
      </c>
      <c r="AF8" s="88" t="s">
        <v>442</v>
      </c>
      <c r="AG8" s="88" t="s">
        <v>442</v>
      </c>
      <c r="AH8" s="88" t="s">
        <v>442</v>
      </c>
      <c r="AI8" s="88" t="s">
        <v>442</v>
      </c>
    </row>
    <row r="9" spans="1:35">
      <c r="A9" s="84" t="s">
        <v>0</v>
      </c>
      <c r="B9" s="84"/>
      <c r="C9" s="78"/>
      <c r="D9" s="87" t="s">
        <v>443</v>
      </c>
      <c r="E9" s="84"/>
      <c r="F9" s="84" t="s">
        <v>285</v>
      </c>
      <c r="G9" s="84" t="s">
        <v>299</v>
      </c>
      <c r="H9" s="84" t="s">
        <v>286</v>
      </c>
      <c r="I9" s="84" t="s">
        <v>287</v>
      </c>
      <c r="J9" s="84" t="s">
        <v>288</v>
      </c>
      <c r="K9" s="84" t="s">
        <v>289</v>
      </c>
      <c r="L9" s="84" t="s">
        <v>290</v>
      </c>
      <c r="M9" s="84" t="s">
        <v>291</v>
      </c>
      <c r="N9" s="84" t="s">
        <v>293</v>
      </c>
      <c r="O9" s="84" t="s">
        <v>294</v>
      </c>
      <c r="P9" s="89" t="s">
        <v>357</v>
      </c>
      <c r="Q9" s="84" t="s">
        <v>295</v>
      </c>
      <c r="R9" s="84" t="s">
        <v>359</v>
      </c>
      <c r="S9" s="84" t="s">
        <v>291</v>
      </c>
      <c r="T9" s="84" t="s">
        <v>297</v>
      </c>
      <c r="U9" s="84" t="s">
        <v>298</v>
      </c>
      <c r="V9" s="84" t="s">
        <v>356</v>
      </c>
      <c r="W9" s="84" t="s">
        <v>444</v>
      </c>
      <c r="X9" s="88" t="s">
        <v>445</v>
      </c>
      <c r="Y9" s="88" t="s">
        <v>445</v>
      </c>
      <c r="Z9" s="88" t="s">
        <v>445</v>
      </c>
      <c r="AA9" s="88" t="s">
        <v>445</v>
      </c>
      <c r="AB9" s="88" t="s">
        <v>445</v>
      </c>
      <c r="AC9" s="88" t="s">
        <v>445</v>
      </c>
      <c r="AD9" s="88" t="s">
        <v>445</v>
      </c>
      <c r="AE9" s="88" t="s">
        <v>445</v>
      </c>
      <c r="AF9" s="88" t="s">
        <v>445</v>
      </c>
      <c r="AG9" s="88" t="s">
        <v>445</v>
      </c>
      <c r="AH9" s="88" t="s">
        <v>445</v>
      </c>
      <c r="AI9" s="88" t="s">
        <v>445</v>
      </c>
    </row>
    <row r="10" spans="1:35">
      <c r="A10" s="90" t="s">
        <v>446</v>
      </c>
      <c r="B10" s="90" t="s">
        <v>447</v>
      </c>
      <c r="C10" s="90" t="s">
        <v>448</v>
      </c>
      <c r="D10" s="91" t="s">
        <v>354</v>
      </c>
      <c r="E10" s="90" t="s">
        <v>299</v>
      </c>
      <c r="F10" s="90" t="s">
        <v>300</v>
      </c>
      <c r="G10" s="90" t="s">
        <v>349</v>
      </c>
      <c r="H10" s="90" t="s">
        <v>301</v>
      </c>
      <c r="I10" s="90" t="s">
        <v>301</v>
      </c>
      <c r="J10" s="90" t="s">
        <v>302</v>
      </c>
      <c r="K10" s="90" t="s">
        <v>303</v>
      </c>
      <c r="L10" s="90" t="s">
        <v>303</v>
      </c>
      <c r="M10" s="90" t="s">
        <v>304</v>
      </c>
      <c r="N10" s="90" t="s">
        <v>306</v>
      </c>
      <c r="O10" s="90" t="s">
        <v>449</v>
      </c>
      <c r="P10" s="90" t="s">
        <v>358</v>
      </c>
      <c r="Q10" s="90" t="s">
        <v>450</v>
      </c>
      <c r="R10" s="90" t="s">
        <v>301</v>
      </c>
      <c r="S10" s="90" t="s">
        <v>308</v>
      </c>
      <c r="T10" s="90" t="s">
        <v>309</v>
      </c>
      <c r="U10" s="90" t="s">
        <v>310</v>
      </c>
      <c r="V10" s="90" t="s">
        <v>351</v>
      </c>
      <c r="W10" s="90" t="s">
        <v>305</v>
      </c>
      <c r="X10" s="92">
        <v>1</v>
      </c>
      <c r="Y10" s="92">
        <v>2</v>
      </c>
      <c r="Z10" s="92">
        <v>3</v>
      </c>
      <c r="AA10" s="92">
        <v>4</v>
      </c>
      <c r="AB10" s="92">
        <v>5</v>
      </c>
      <c r="AC10" s="92">
        <v>6</v>
      </c>
      <c r="AD10" s="92">
        <v>7</v>
      </c>
      <c r="AE10" s="92">
        <v>8</v>
      </c>
      <c r="AF10" s="92">
        <v>9</v>
      </c>
      <c r="AG10" s="92">
        <v>10</v>
      </c>
      <c r="AH10" s="92">
        <v>11</v>
      </c>
      <c r="AI10" s="92">
        <v>12</v>
      </c>
    </row>
    <row r="11" spans="1:35">
      <c r="A11" s="81"/>
      <c r="B11" s="81"/>
      <c r="C11" s="81"/>
      <c r="D11" s="87" t="s">
        <v>451</v>
      </c>
      <c r="E11" s="87" t="s">
        <v>452</v>
      </c>
      <c r="F11" s="87" t="s">
        <v>453</v>
      </c>
      <c r="G11" s="87" t="s">
        <v>454</v>
      </c>
      <c r="H11" s="87" t="s">
        <v>455</v>
      </c>
      <c r="I11" s="87" t="s">
        <v>456</v>
      </c>
      <c r="J11" s="87" t="s">
        <v>457</v>
      </c>
      <c r="K11" s="87" t="s">
        <v>458</v>
      </c>
      <c r="L11" s="87" t="s">
        <v>459</v>
      </c>
      <c r="M11" s="87" t="s">
        <v>460</v>
      </c>
      <c r="N11" s="87" t="s">
        <v>461</v>
      </c>
      <c r="O11" s="87" t="s">
        <v>462</v>
      </c>
      <c r="P11" s="87" t="s">
        <v>463</v>
      </c>
      <c r="Q11" s="87" t="s">
        <v>464</v>
      </c>
      <c r="R11" s="87" t="s">
        <v>465</v>
      </c>
      <c r="S11" s="87" t="s">
        <v>466</v>
      </c>
      <c r="T11" s="87" t="s">
        <v>467</v>
      </c>
      <c r="U11" s="87" t="s">
        <v>468</v>
      </c>
      <c r="V11" s="87" t="s">
        <v>469</v>
      </c>
      <c r="W11" s="87" t="s">
        <v>470</v>
      </c>
      <c r="X11" s="87" t="s">
        <v>471</v>
      </c>
      <c r="Y11" s="87" t="s">
        <v>472</v>
      </c>
      <c r="Z11" s="87" t="s">
        <v>473</v>
      </c>
      <c r="AA11" s="87" t="s">
        <v>474</v>
      </c>
      <c r="AB11" s="87" t="s">
        <v>475</v>
      </c>
      <c r="AC11" s="87" t="s">
        <v>476</v>
      </c>
      <c r="AD11" s="87" t="s">
        <v>477</v>
      </c>
      <c r="AE11" s="87" t="s">
        <v>478</v>
      </c>
      <c r="AF11" s="87" t="s">
        <v>479</v>
      </c>
      <c r="AG11" s="87" t="s">
        <v>480</v>
      </c>
      <c r="AH11" s="87" t="s">
        <v>481</v>
      </c>
      <c r="AI11" s="87" t="s">
        <v>482</v>
      </c>
    </row>
    <row r="12" spans="1:35">
      <c r="A12" s="93">
        <v>1</v>
      </c>
      <c r="B12" s="94" t="s">
        <v>3</v>
      </c>
      <c r="C12" s="81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</row>
    <row r="13" spans="1:35">
      <c r="A13" s="93">
        <f>A12+1</f>
        <v>2</v>
      </c>
      <c r="B13" s="95" t="s">
        <v>4</v>
      </c>
      <c r="C13" s="96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</row>
    <row r="14" spans="1:35">
      <c r="A14" s="93">
        <f t="shared" ref="A14:A77" si="0">A13+1</f>
        <v>3</v>
      </c>
      <c r="B14" s="98" t="s">
        <v>483</v>
      </c>
      <c r="C14" s="81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</row>
    <row r="15" spans="1:35">
      <c r="A15" s="93">
        <f t="shared" si="0"/>
        <v>4</v>
      </c>
      <c r="B15" s="99" t="s">
        <v>484</v>
      </c>
      <c r="C15" s="96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</row>
    <row r="16" spans="1:35">
      <c r="A16" s="93">
        <f t="shared" si="0"/>
        <v>5</v>
      </c>
      <c r="B16" s="100" t="s">
        <v>485</v>
      </c>
      <c r="C16" s="101" t="s">
        <v>256</v>
      </c>
      <c r="D16" s="93">
        <f>SUM(E16:AI16)</f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93">
        <v>0</v>
      </c>
      <c r="Z16" s="93">
        <v>0</v>
      </c>
      <c r="AA16" s="93">
        <v>0</v>
      </c>
      <c r="AB16" s="93">
        <v>0</v>
      </c>
      <c r="AC16" s="93">
        <v>0</v>
      </c>
      <c r="AD16" s="93">
        <v>0</v>
      </c>
      <c r="AE16" s="93">
        <v>0</v>
      </c>
      <c r="AF16" s="93">
        <v>0</v>
      </c>
      <c r="AG16" s="93">
        <v>0</v>
      </c>
      <c r="AH16" s="93">
        <v>0</v>
      </c>
      <c r="AI16" s="93">
        <v>0</v>
      </c>
    </row>
    <row r="17" spans="1:35">
      <c r="A17" s="93">
        <f t="shared" si="0"/>
        <v>6</v>
      </c>
      <c r="B17" s="96" t="s">
        <v>486</v>
      </c>
      <c r="C17" s="101" t="s">
        <v>232</v>
      </c>
      <c r="D17" s="93">
        <f>SUM(E17:AI17)</f>
        <v>2097233.8200000003</v>
      </c>
      <c r="E17" s="93">
        <v>870625.88</v>
      </c>
      <c r="F17" s="93">
        <v>116897.59</v>
      </c>
      <c r="G17" s="93">
        <v>6983.78</v>
      </c>
      <c r="H17" s="93">
        <v>975.22</v>
      </c>
      <c r="I17" s="93">
        <v>6090.36</v>
      </c>
      <c r="J17" s="93">
        <v>375.40000000000003</v>
      </c>
      <c r="K17" s="93">
        <v>0</v>
      </c>
      <c r="L17" s="93">
        <v>36764.47</v>
      </c>
      <c r="M17" s="93">
        <v>11853.56</v>
      </c>
      <c r="N17" s="93">
        <v>1694.55</v>
      </c>
      <c r="O17" s="93">
        <v>591784.25</v>
      </c>
      <c r="P17" s="93">
        <v>171306.07</v>
      </c>
      <c r="Q17" s="93">
        <v>61637.659999999996</v>
      </c>
      <c r="R17" s="93">
        <v>4980.9400000000005</v>
      </c>
      <c r="S17" s="93">
        <v>7583.6</v>
      </c>
      <c r="T17" s="93">
        <v>64622.01</v>
      </c>
      <c r="U17" s="93">
        <v>293.61</v>
      </c>
      <c r="V17" s="93">
        <v>141177.25999999998</v>
      </c>
      <c r="W17" s="93">
        <v>1587.61</v>
      </c>
      <c r="X17" s="93">
        <v>0</v>
      </c>
      <c r="Y17" s="93">
        <v>0</v>
      </c>
      <c r="Z17" s="93">
        <v>0</v>
      </c>
      <c r="AA17" s="93">
        <v>0</v>
      </c>
      <c r="AB17" s="93">
        <v>0</v>
      </c>
      <c r="AC17" s="93">
        <v>0</v>
      </c>
      <c r="AD17" s="93">
        <v>0</v>
      </c>
      <c r="AE17" s="93">
        <v>0</v>
      </c>
      <c r="AF17" s="93">
        <v>0</v>
      </c>
      <c r="AG17" s="93">
        <v>0</v>
      </c>
      <c r="AH17" s="93">
        <v>0</v>
      </c>
      <c r="AI17" s="93">
        <v>0</v>
      </c>
    </row>
    <row r="18" spans="1:35">
      <c r="A18" s="93">
        <f t="shared" si="0"/>
        <v>7</v>
      </c>
      <c r="B18" s="96" t="s">
        <v>487</v>
      </c>
      <c r="C18" s="101" t="s">
        <v>245</v>
      </c>
      <c r="D18" s="93">
        <f t="shared" ref="D18:D28" si="1">SUM(E18:AI18)</f>
        <v>81986850.989999965</v>
      </c>
      <c r="E18" s="93">
        <v>28316465.32</v>
      </c>
      <c r="F18" s="93">
        <v>3715717.2199999997</v>
      </c>
      <c r="G18" s="93">
        <v>187433.38</v>
      </c>
      <c r="H18" s="93">
        <v>71196.11</v>
      </c>
      <c r="I18" s="93">
        <v>445038.13</v>
      </c>
      <c r="J18" s="93">
        <v>25741.99</v>
      </c>
      <c r="K18" s="93">
        <v>0</v>
      </c>
      <c r="L18" s="93">
        <v>2121463.69</v>
      </c>
      <c r="M18" s="93">
        <v>966543.25</v>
      </c>
      <c r="N18" s="93">
        <v>67571.87</v>
      </c>
      <c r="O18" s="93">
        <v>20521781.899999999</v>
      </c>
      <c r="P18" s="93">
        <v>9865813.6799999997</v>
      </c>
      <c r="Q18" s="93">
        <v>5291629.82</v>
      </c>
      <c r="R18" s="93">
        <v>364035.32</v>
      </c>
      <c r="S18" s="93">
        <v>1918983.56</v>
      </c>
      <c r="T18" s="93">
        <v>4103795.6</v>
      </c>
      <c r="U18" s="93">
        <v>21477.71</v>
      </c>
      <c r="V18" s="93">
        <v>3866136.36</v>
      </c>
      <c r="W18" s="93">
        <v>116026.08</v>
      </c>
      <c r="X18" s="93">
        <v>0</v>
      </c>
      <c r="Y18" s="93">
        <v>0</v>
      </c>
      <c r="Z18" s="93">
        <v>0</v>
      </c>
      <c r="AA18" s="93">
        <v>0</v>
      </c>
      <c r="AB18" s="93">
        <v>0</v>
      </c>
      <c r="AC18" s="93">
        <v>0</v>
      </c>
      <c r="AD18" s="93">
        <v>0</v>
      </c>
      <c r="AE18" s="93">
        <v>0</v>
      </c>
      <c r="AF18" s="93">
        <v>0</v>
      </c>
      <c r="AG18" s="93">
        <v>0</v>
      </c>
      <c r="AH18" s="93">
        <v>0</v>
      </c>
      <c r="AI18" s="93">
        <v>0</v>
      </c>
    </row>
    <row r="19" spans="1:35">
      <c r="A19" s="93">
        <f t="shared" si="0"/>
        <v>8</v>
      </c>
      <c r="B19" s="102" t="s">
        <v>488</v>
      </c>
      <c r="C19" s="101" t="s">
        <v>235</v>
      </c>
      <c r="D19" s="93">
        <f t="shared" si="1"/>
        <v>0</v>
      </c>
      <c r="E19" s="93">
        <v>0</v>
      </c>
      <c r="F19" s="93">
        <v>0</v>
      </c>
      <c r="G19" s="93">
        <v>0</v>
      </c>
      <c r="H19" s="93">
        <v>0</v>
      </c>
      <c r="I19" s="93">
        <v>0</v>
      </c>
      <c r="J19" s="93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93">
        <v>0</v>
      </c>
      <c r="Z19" s="93">
        <v>0</v>
      </c>
      <c r="AA19" s="93">
        <v>0</v>
      </c>
      <c r="AB19" s="93">
        <v>0</v>
      </c>
      <c r="AC19" s="93">
        <v>0</v>
      </c>
      <c r="AD19" s="93">
        <v>0</v>
      </c>
      <c r="AE19" s="93">
        <v>0</v>
      </c>
      <c r="AF19" s="93">
        <v>0</v>
      </c>
      <c r="AG19" s="93">
        <v>0</v>
      </c>
      <c r="AH19" s="93">
        <v>0</v>
      </c>
      <c r="AI19" s="93">
        <v>0</v>
      </c>
    </row>
    <row r="20" spans="1:35">
      <c r="A20" s="93">
        <f t="shared" si="0"/>
        <v>9</v>
      </c>
      <c r="B20" s="102" t="s">
        <v>489</v>
      </c>
      <c r="C20" s="101" t="s">
        <v>232</v>
      </c>
      <c r="D20" s="93">
        <f t="shared" si="1"/>
        <v>2171989.25</v>
      </c>
      <c r="E20" s="93">
        <v>901659.18</v>
      </c>
      <c r="F20" s="93">
        <v>121064.39</v>
      </c>
      <c r="G20" s="93">
        <v>7232.71</v>
      </c>
      <c r="H20" s="93">
        <v>1009.97</v>
      </c>
      <c r="I20" s="93">
        <v>6307.45</v>
      </c>
      <c r="J20" s="93">
        <v>388.79</v>
      </c>
      <c r="K20" s="93">
        <v>0</v>
      </c>
      <c r="L20" s="93">
        <v>38074.93</v>
      </c>
      <c r="M20" s="93">
        <v>12276.07</v>
      </c>
      <c r="N20" s="93">
        <v>1754.96</v>
      </c>
      <c r="O20" s="93">
        <v>612878.29</v>
      </c>
      <c r="P20" s="93">
        <v>177412.25</v>
      </c>
      <c r="Q20" s="93">
        <v>63834.700000000004</v>
      </c>
      <c r="R20" s="93">
        <v>5158.47</v>
      </c>
      <c r="S20" s="93">
        <v>7853.91</v>
      </c>
      <c r="T20" s="93">
        <v>66925.440000000002</v>
      </c>
      <c r="U20" s="93">
        <v>304.07</v>
      </c>
      <c r="V20" s="93">
        <v>146209.48000000001</v>
      </c>
      <c r="W20" s="93">
        <v>1644.19</v>
      </c>
      <c r="X20" s="93">
        <v>0</v>
      </c>
      <c r="Y20" s="93">
        <v>0</v>
      </c>
      <c r="Z20" s="93">
        <v>0</v>
      </c>
      <c r="AA20" s="93">
        <v>0</v>
      </c>
      <c r="AB20" s="93">
        <v>0</v>
      </c>
      <c r="AC20" s="93">
        <v>0</v>
      </c>
      <c r="AD20" s="93">
        <v>0</v>
      </c>
      <c r="AE20" s="93">
        <v>0</v>
      </c>
      <c r="AF20" s="93">
        <v>0</v>
      </c>
      <c r="AG20" s="93">
        <v>0</v>
      </c>
      <c r="AH20" s="93">
        <v>0</v>
      </c>
      <c r="AI20" s="93">
        <v>0</v>
      </c>
    </row>
    <row r="21" spans="1:35">
      <c r="A21" s="93">
        <f t="shared" si="0"/>
        <v>10</v>
      </c>
      <c r="B21" s="102" t="s">
        <v>490</v>
      </c>
      <c r="C21" s="101" t="s">
        <v>234</v>
      </c>
      <c r="D21" s="93">
        <f t="shared" si="1"/>
        <v>48296.859999999993</v>
      </c>
      <c r="E21" s="93">
        <v>17679.330000000002</v>
      </c>
      <c r="F21" s="93">
        <v>2319.89</v>
      </c>
      <c r="G21" s="93">
        <v>117.01</v>
      </c>
      <c r="H21" s="93">
        <v>44.45</v>
      </c>
      <c r="I21" s="93">
        <v>277.87</v>
      </c>
      <c r="J21" s="93">
        <v>16.080000000000002</v>
      </c>
      <c r="K21" s="93">
        <v>0</v>
      </c>
      <c r="L21" s="93">
        <v>1324.53</v>
      </c>
      <c r="M21" s="93">
        <v>446.34000000000003</v>
      </c>
      <c r="N21" s="93">
        <v>42.18</v>
      </c>
      <c r="O21" s="93">
        <v>12812.74</v>
      </c>
      <c r="P21" s="93">
        <v>5589.43</v>
      </c>
      <c r="Q21" s="93">
        <v>2652.28</v>
      </c>
      <c r="R21" s="93">
        <v>227.28</v>
      </c>
      <c r="S21" s="93">
        <v>146.52000000000001</v>
      </c>
      <c r="T21" s="93">
        <v>2101.25</v>
      </c>
      <c r="U21" s="93">
        <v>13.41</v>
      </c>
      <c r="V21" s="93">
        <v>2413.8200000000002</v>
      </c>
      <c r="W21" s="93">
        <v>72.45</v>
      </c>
      <c r="X21" s="93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3">
        <v>0</v>
      </c>
      <c r="AE21" s="93">
        <v>0</v>
      </c>
      <c r="AF21" s="93">
        <v>0</v>
      </c>
      <c r="AG21" s="93">
        <v>0</v>
      </c>
      <c r="AH21" s="93">
        <v>0</v>
      </c>
      <c r="AI21" s="93">
        <v>0</v>
      </c>
    </row>
    <row r="22" spans="1:35">
      <c r="A22" s="93">
        <f t="shared" si="0"/>
        <v>11</v>
      </c>
      <c r="B22" s="102" t="s">
        <v>491</v>
      </c>
      <c r="C22" s="101" t="s">
        <v>245</v>
      </c>
      <c r="D22" s="93">
        <f t="shared" si="1"/>
        <v>140603.70000000001</v>
      </c>
      <c r="E22" s="93">
        <v>48561.440000000002</v>
      </c>
      <c r="F22" s="93">
        <v>6372.29</v>
      </c>
      <c r="G22" s="93">
        <v>321.44</v>
      </c>
      <c r="H22" s="93">
        <v>122.10000000000001</v>
      </c>
      <c r="I22" s="93">
        <v>763.22</v>
      </c>
      <c r="J22" s="93">
        <v>44.15</v>
      </c>
      <c r="K22" s="93">
        <v>0</v>
      </c>
      <c r="L22" s="93">
        <v>3638.21</v>
      </c>
      <c r="M22" s="93">
        <v>1657.58</v>
      </c>
      <c r="N22" s="93">
        <v>115.88</v>
      </c>
      <c r="O22" s="93">
        <v>35193.919999999998</v>
      </c>
      <c r="P22" s="93">
        <v>16919.420000000002</v>
      </c>
      <c r="Q22" s="93">
        <v>9074.9</v>
      </c>
      <c r="R22" s="93">
        <v>624.30000000000007</v>
      </c>
      <c r="S22" s="93">
        <v>3290.9700000000003</v>
      </c>
      <c r="T22" s="93">
        <v>7037.82</v>
      </c>
      <c r="U22" s="93">
        <v>36.83</v>
      </c>
      <c r="V22" s="93">
        <v>6630.25</v>
      </c>
      <c r="W22" s="93">
        <v>198.98000000000002</v>
      </c>
      <c r="X22" s="93">
        <v>0</v>
      </c>
      <c r="Y22" s="93">
        <v>0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0</v>
      </c>
      <c r="AF22" s="93">
        <v>0</v>
      </c>
      <c r="AG22" s="93">
        <v>0</v>
      </c>
      <c r="AH22" s="93">
        <v>0</v>
      </c>
      <c r="AI22" s="93">
        <v>0</v>
      </c>
    </row>
    <row r="23" spans="1:35">
      <c r="A23" s="93">
        <f t="shared" si="0"/>
        <v>12</v>
      </c>
      <c r="B23" s="102" t="s">
        <v>492</v>
      </c>
      <c r="C23" s="101" t="s">
        <v>232</v>
      </c>
      <c r="D23" s="93">
        <f t="shared" si="1"/>
        <v>868321.47</v>
      </c>
      <c r="E23" s="93">
        <v>360466.8</v>
      </c>
      <c r="F23" s="93">
        <v>48399.32</v>
      </c>
      <c r="G23" s="93">
        <v>2891.51</v>
      </c>
      <c r="H23" s="93">
        <v>403.76</v>
      </c>
      <c r="I23" s="93">
        <v>2521.6</v>
      </c>
      <c r="J23" s="93">
        <v>155.43</v>
      </c>
      <c r="K23" s="93">
        <v>0</v>
      </c>
      <c r="L23" s="93">
        <v>15221.66</v>
      </c>
      <c r="M23" s="93">
        <v>4907.75</v>
      </c>
      <c r="N23" s="93">
        <v>701.61</v>
      </c>
      <c r="O23" s="93">
        <v>245017.5</v>
      </c>
      <c r="P23" s="93">
        <v>70926.16</v>
      </c>
      <c r="Q23" s="93">
        <v>25519.95</v>
      </c>
      <c r="R23" s="93">
        <v>2062.2600000000002</v>
      </c>
      <c r="S23" s="93">
        <v>3139.85</v>
      </c>
      <c r="T23" s="93">
        <v>26755.56</v>
      </c>
      <c r="U23" s="93">
        <v>121.56</v>
      </c>
      <c r="V23" s="93">
        <v>58451.87</v>
      </c>
      <c r="W23" s="93">
        <v>657.32</v>
      </c>
      <c r="X23" s="93">
        <v>0</v>
      </c>
      <c r="Y23" s="93">
        <v>0</v>
      </c>
      <c r="Z23" s="93">
        <v>0</v>
      </c>
      <c r="AA23" s="93">
        <v>0</v>
      </c>
      <c r="AB23" s="93">
        <v>0</v>
      </c>
      <c r="AC23" s="93">
        <v>0</v>
      </c>
      <c r="AD23" s="93">
        <v>0</v>
      </c>
      <c r="AE23" s="93">
        <v>0</v>
      </c>
      <c r="AF23" s="93">
        <v>0</v>
      </c>
      <c r="AG23" s="93">
        <v>0</v>
      </c>
      <c r="AH23" s="93">
        <v>0</v>
      </c>
      <c r="AI23" s="93">
        <v>0</v>
      </c>
    </row>
    <row r="24" spans="1:35">
      <c r="A24" s="93">
        <f t="shared" si="0"/>
        <v>13</v>
      </c>
      <c r="B24" s="102" t="s">
        <v>493</v>
      </c>
      <c r="C24" s="101" t="s">
        <v>234</v>
      </c>
      <c r="D24" s="93">
        <f t="shared" si="1"/>
        <v>1483773.3599999999</v>
      </c>
      <c r="E24" s="93">
        <v>543143.32000000007</v>
      </c>
      <c r="F24" s="93">
        <v>71271.86</v>
      </c>
      <c r="G24" s="93">
        <v>3595.19</v>
      </c>
      <c r="H24" s="93">
        <v>1365.6200000000001</v>
      </c>
      <c r="I24" s="93">
        <v>8536.36</v>
      </c>
      <c r="J24" s="93">
        <v>493.76</v>
      </c>
      <c r="K24" s="93">
        <v>0</v>
      </c>
      <c r="L24" s="93">
        <v>40692.19</v>
      </c>
      <c r="M24" s="93">
        <v>13712.65</v>
      </c>
      <c r="N24" s="93">
        <v>1296.1000000000001</v>
      </c>
      <c r="O24" s="93">
        <v>393632.06</v>
      </c>
      <c r="P24" s="93">
        <v>171717.91</v>
      </c>
      <c r="Q24" s="93">
        <v>81483.490000000005</v>
      </c>
      <c r="R24" s="93">
        <v>6982.63</v>
      </c>
      <c r="S24" s="93">
        <v>4501.5200000000004</v>
      </c>
      <c r="T24" s="93">
        <v>64554.15</v>
      </c>
      <c r="U24" s="93">
        <v>411.97</v>
      </c>
      <c r="V24" s="93">
        <v>74157.070000000007</v>
      </c>
      <c r="W24" s="93">
        <v>2225.5100000000002</v>
      </c>
      <c r="X24" s="93">
        <v>0</v>
      </c>
      <c r="Y24" s="93">
        <v>0</v>
      </c>
      <c r="Z24" s="93">
        <v>0</v>
      </c>
      <c r="AA24" s="93">
        <v>0</v>
      </c>
      <c r="AB24" s="93">
        <v>0</v>
      </c>
      <c r="AC24" s="93">
        <v>0</v>
      </c>
      <c r="AD24" s="93">
        <v>0</v>
      </c>
      <c r="AE24" s="93">
        <v>0</v>
      </c>
      <c r="AF24" s="93">
        <v>0</v>
      </c>
      <c r="AG24" s="93">
        <v>0</v>
      </c>
      <c r="AH24" s="93">
        <v>0</v>
      </c>
      <c r="AI24" s="93">
        <v>0</v>
      </c>
    </row>
    <row r="25" spans="1:35">
      <c r="A25" s="93">
        <f t="shared" si="0"/>
        <v>14</v>
      </c>
      <c r="B25" s="102" t="s">
        <v>494</v>
      </c>
      <c r="C25" s="101" t="s">
        <v>232</v>
      </c>
      <c r="D25" s="93">
        <f t="shared" si="1"/>
        <v>1023172.7400000001</v>
      </c>
      <c r="E25" s="93">
        <v>424750.31</v>
      </c>
      <c r="F25" s="93">
        <v>57030.57</v>
      </c>
      <c r="G25" s="93">
        <v>3407.16</v>
      </c>
      <c r="H25" s="93">
        <v>475.77</v>
      </c>
      <c r="I25" s="93">
        <v>2971.29</v>
      </c>
      <c r="J25" s="93">
        <v>183.15</v>
      </c>
      <c r="K25" s="93">
        <v>0</v>
      </c>
      <c r="L25" s="93">
        <v>17936.2</v>
      </c>
      <c r="M25" s="93">
        <v>5782.96</v>
      </c>
      <c r="N25" s="93">
        <v>826.72</v>
      </c>
      <c r="O25" s="93">
        <v>288712.47000000003</v>
      </c>
      <c r="P25" s="93">
        <v>83574.7</v>
      </c>
      <c r="Q25" s="93">
        <v>30071.010000000002</v>
      </c>
      <c r="R25" s="93">
        <v>2430.0300000000002</v>
      </c>
      <c r="S25" s="93">
        <v>3699.79</v>
      </c>
      <c r="T25" s="93">
        <v>31526.99</v>
      </c>
      <c r="U25" s="93">
        <v>143.24</v>
      </c>
      <c r="V25" s="93">
        <v>68875.83</v>
      </c>
      <c r="W25" s="93">
        <v>774.55000000000007</v>
      </c>
      <c r="X25" s="93">
        <v>0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0</v>
      </c>
      <c r="AE25" s="93">
        <v>0</v>
      </c>
      <c r="AF25" s="93">
        <v>0</v>
      </c>
      <c r="AG25" s="93">
        <v>0</v>
      </c>
      <c r="AH25" s="93">
        <v>0</v>
      </c>
      <c r="AI25" s="93">
        <v>0</v>
      </c>
    </row>
    <row r="26" spans="1:35">
      <c r="A26" s="93">
        <f t="shared" si="0"/>
        <v>15</v>
      </c>
      <c r="B26" s="102" t="s">
        <v>495</v>
      </c>
      <c r="C26" s="101" t="s">
        <v>234</v>
      </c>
      <c r="D26" s="93">
        <f t="shared" si="1"/>
        <v>1771838.26</v>
      </c>
      <c r="E26" s="93">
        <v>648591.05000000005</v>
      </c>
      <c r="F26" s="93">
        <v>85108.81</v>
      </c>
      <c r="G26" s="93">
        <v>4293.18</v>
      </c>
      <c r="H26" s="93">
        <v>1630.75</v>
      </c>
      <c r="I26" s="93">
        <v>10193.630000000001</v>
      </c>
      <c r="J26" s="93">
        <v>589.62</v>
      </c>
      <c r="K26" s="93">
        <v>0</v>
      </c>
      <c r="L26" s="93">
        <v>48592.32</v>
      </c>
      <c r="M26" s="93">
        <v>16374.880000000001</v>
      </c>
      <c r="N26" s="93">
        <v>1547.75</v>
      </c>
      <c r="O26" s="93">
        <v>470053.15</v>
      </c>
      <c r="P26" s="93">
        <v>205055.82</v>
      </c>
      <c r="Q26" s="93">
        <v>97302.98</v>
      </c>
      <c r="R26" s="93">
        <v>8338.25</v>
      </c>
      <c r="S26" s="93">
        <v>5375.46</v>
      </c>
      <c r="T26" s="93">
        <v>77086.91</v>
      </c>
      <c r="U26" s="93">
        <v>491.94</v>
      </c>
      <c r="V26" s="93">
        <v>88554.180000000008</v>
      </c>
      <c r="W26" s="93">
        <v>2657.58</v>
      </c>
      <c r="X26" s="93">
        <v>0</v>
      </c>
      <c r="Y26" s="93">
        <v>0</v>
      </c>
      <c r="Z26" s="93">
        <v>0</v>
      </c>
      <c r="AA26" s="93">
        <v>0</v>
      </c>
      <c r="AB26" s="93">
        <v>0</v>
      </c>
      <c r="AC26" s="93">
        <v>0</v>
      </c>
      <c r="AD26" s="93">
        <v>0</v>
      </c>
      <c r="AE26" s="93">
        <v>0</v>
      </c>
      <c r="AF26" s="93">
        <v>0</v>
      </c>
      <c r="AG26" s="93">
        <v>0</v>
      </c>
      <c r="AH26" s="93">
        <v>0</v>
      </c>
      <c r="AI26" s="93">
        <v>0</v>
      </c>
    </row>
    <row r="27" spans="1:35">
      <c r="A27" s="93">
        <f t="shared" si="0"/>
        <v>16</v>
      </c>
      <c r="B27" s="103" t="s">
        <v>496</v>
      </c>
      <c r="C27" s="101" t="s">
        <v>232</v>
      </c>
      <c r="D27" s="93">
        <f t="shared" si="1"/>
        <v>378136.34</v>
      </c>
      <c r="E27" s="93">
        <v>156975.95000000001</v>
      </c>
      <c r="F27" s="93">
        <v>21076.920000000002</v>
      </c>
      <c r="G27" s="93">
        <v>1259.2</v>
      </c>
      <c r="H27" s="93">
        <v>175.84</v>
      </c>
      <c r="I27" s="93">
        <v>1098.1100000000001</v>
      </c>
      <c r="J27" s="93">
        <v>67.680000000000007</v>
      </c>
      <c r="K27" s="93">
        <v>0</v>
      </c>
      <c r="L27" s="93">
        <v>6628.7300000000005</v>
      </c>
      <c r="M27" s="93">
        <v>2137.2200000000003</v>
      </c>
      <c r="N27" s="93">
        <v>305.54000000000002</v>
      </c>
      <c r="O27" s="93">
        <v>106700.12</v>
      </c>
      <c r="P27" s="93">
        <v>30886.9</v>
      </c>
      <c r="Q27" s="93">
        <v>11113.43</v>
      </c>
      <c r="R27" s="93">
        <v>898.07</v>
      </c>
      <c r="S27" s="93">
        <v>1367.3500000000001</v>
      </c>
      <c r="T27" s="93">
        <v>11651.5</v>
      </c>
      <c r="U27" s="93">
        <v>52.94</v>
      </c>
      <c r="V27" s="93">
        <v>25454.600000000002</v>
      </c>
      <c r="W27" s="93">
        <v>286.24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  <c r="AD27" s="93">
        <v>0</v>
      </c>
      <c r="AE27" s="93">
        <v>0</v>
      </c>
      <c r="AF27" s="93">
        <v>0</v>
      </c>
      <c r="AG27" s="93">
        <v>0</v>
      </c>
      <c r="AH27" s="93">
        <v>0</v>
      </c>
      <c r="AI27" s="93">
        <v>0</v>
      </c>
    </row>
    <row r="28" spans="1:35">
      <c r="A28" s="93">
        <f t="shared" si="0"/>
        <v>17</v>
      </c>
      <c r="B28" s="102" t="s">
        <v>497</v>
      </c>
      <c r="C28" s="101" t="s">
        <v>245</v>
      </c>
      <c r="D28" s="93">
        <f t="shared" si="1"/>
        <v>30473.260000000002</v>
      </c>
      <c r="E28" s="93">
        <v>10524.79</v>
      </c>
      <c r="F28" s="93">
        <v>1381.07</v>
      </c>
      <c r="G28" s="93">
        <v>69.67</v>
      </c>
      <c r="H28" s="93">
        <v>26.46</v>
      </c>
      <c r="I28" s="93">
        <v>165.41</v>
      </c>
      <c r="J28" s="93">
        <v>9.57</v>
      </c>
      <c r="K28" s="93">
        <v>0</v>
      </c>
      <c r="L28" s="93">
        <v>788.52</v>
      </c>
      <c r="M28" s="93">
        <v>359.25</v>
      </c>
      <c r="N28" s="93">
        <v>25.12</v>
      </c>
      <c r="O28" s="93">
        <v>7627.63</v>
      </c>
      <c r="P28" s="93">
        <v>3666.9700000000003</v>
      </c>
      <c r="Q28" s="93">
        <v>1966.82</v>
      </c>
      <c r="R28" s="93">
        <v>135.31</v>
      </c>
      <c r="S28" s="93">
        <v>713.26</v>
      </c>
      <c r="T28" s="93">
        <v>1525.32</v>
      </c>
      <c r="U28" s="93">
        <v>7.98</v>
      </c>
      <c r="V28" s="93">
        <v>1436.98</v>
      </c>
      <c r="W28" s="93">
        <v>43.13</v>
      </c>
      <c r="X28" s="93">
        <v>0</v>
      </c>
      <c r="Y28" s="93">
        <v>0</v>
      </c>
      <c r="Z28" s="93">
        <v>0</v>
      </c>
      <c r="AA28" s="93">
        <v>0</v>
      </c>
      <c r="AB28" s="93">
        <v>0</v>
      </c>
      <c r="AC28" s="93">
        <v>0</v>
      </c>
      <c r="AD28" s="93">
        <v>0</v>
      </c>
      <c r="AE28" s="93">
        <v>0</v>
      </c>
      <c r="AF28" s="93">
        <v>0</v>
      </c>
      <c r="AG28" s="93">
        <v>0</v>
      </c>
      <c r="AH28" s="93">
        <v>0</v>
      </c>
      <c r="AI28" s="93">
        <v>0</v>
      </c>
    </row>
    <row r="29" spans="1:35">
      <c r="A29" s="93">
        <f t="shared" si="0"/>
        <v>18</v>
      </c>
      <c r="B29" s="102" t="s">
        <v>6</v>
      </c>
      <c r="C29" s="101"/>
      <c r="D29" s="93">
        <f>SUM(D16:D28)</f>
        <v>92000690.049999982</v>
      </c>
      <c r="E29" s="93">
        <f t="shared" ref="E29:AI29" si="2">SUM(E16:E28)</f>
        <v>32299443.369999997</v>
      </c>
      <c r="F29" s="93">
        <f t="shared" si="2"/>
        <v>4246639.93</v>
      </c>
      <c r="G29" s="93">
        <f t="shared" si="2"/>
        <v>217604.23000000004</v>
      </c>
      <c r="H29" s="93">
        <f t="shared" si="2"/>
        <v>77426.05</v>
      </c>
      <c r="I29" s="93">
        <f t="shared" si="2"/>
        <v>483963.42999999988</v>
      </c>
      <c r="J29" s="93">
        <f t="shared" si="2"/>
        <v>28065.620000000006</v>
      </c>
      <c r="K29" s="93">
        <f t="shared" si="2"/>
        <v>0</v>
      </c>
      <c r="L29" s="93">
        <f t="shared" si="2"/>
        <v>2331125.4500000002</v>
      </c>
      <c r="M29" s="93">
        <f t="shared" si="2"/>
        <v>1036051.5099999999</v>
      </c>
      <c r="N29" s="93">
        <f t="shared" si="2"/>
        <v>75882.28</v>
      </c>
      <c r="O29" s="93">
        <f t="shared" si="2"/>
        <v>23286194.029999994</v>
      </c>
      <c r="P29" s="93">
        <f t="shared" si="2"/>
        <v>10802869.310000001</v>
      </c>
      <c r="Q29" s="93">
        <f t="shared" si="2"/>
        <v>5676287.0400000019</v>
      </c>
      <c r="R29" s="93">
        <f t="shared" si="2"/>
        <v>395872.86000000004</v>
      </c>
      <c r="S29" s="93">
        <f t="shared" si="2"/>
        <v>1956655.7900000003</v>
      </c>
      <c r="T29" s="93">
        <f t="shared" si="2"/>
        <v>4457582.5500000007</v>
      </c>
      <c r="U29" s="93">
        <f t="shared" si="2"/>
        <v>23355.260000000002</v>
      </c>
      <c r="V29" s="93">
        <f t="shared" si="2"/>
        <v>4479497.6999999993</v>
      </c>
      <c r="W29" s="93">
        <f t="shared" si="2"/>
        <v>126173.64000000001</v>
      </c>
      <c r="X29" s="93">
        <f t="shared" si="2"/>
        <v>0</v>
      </c>
      <c r="Y29" s="93">
        <f t="shared" si="2"/>
        <v>0</v>
      </c>
      <c r="Z29" s="93">
        <f t="shared" si="2"/>
        <v>0</v>
      </c>
      <c r="AA29" s="93">
        <f t="shared" si="2"/>
        <v>0</v>
      </c>
      <c r="AB29" s="93">
        <f t="shared" si="2"/>
        <v>0</v>
      </c>
      <c r="AC29" s="93">
        <f t="shared" si="2"/>
        <v>0</v>
      </c>
      <c r="AD29" s="93">
        <f t="shared" si="2"/>
        <v>0</v>
      </c>
      <c r="AE29" s="93">
        <f t="shared" si="2"/>
        <v>0</v>
      </c>
      <c r="AF29" s="93">
        <f t="shared" si="2"/>
        <v>0</v>
      </c>
      <c r="AG29" s="93">
        <f t="shared" si="2"/>
        <v>0</v>
      </c>
      <c r="AH29" s="93">
        <f t="shared" si="2"/>
        <v>0</v>
      </c>
      <c r="AI29" s="93">
        <f t="shared" si="2"/>
        <v>0</v>
      </c>
    </row>
    <row r="30" spans="1:35">
      <c r="A30" s="93">
        <f t="shared" si="0"/>
        <v>19</v>
      </c>
      <c r="B30" s="102" t="s">
        <v>7</v>
      </c>
      <c r="C30" s="101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</row>
    <row r="31" spans="1:35">
      <c r="A31" s="93">
        <f t="shared" si="0"/>
        <v>20</v>
      </c>
      <c r="B31" s="104" t="s">
        <v>498</v>
      </c>
      <c r="C31" s="101" t="s">
        <v>232</v>
      </c>
      <c r="D31" s="93">
        <f t="shared" ref="D31:D38" si="3">SUM(E31:AI31)</f>
        <v>1676472.2600000005</v>
      </c>
      <c r="E31" s="93">
        <v>695954.9</v>
      </c>
      <c r="F31" s="93">
        <v>93444.790000000008</v>
      </c>
      <c r="G31" s="93">
        <v>5582.6600000000008</v>
      </c>
      <c r="H31" s="93">
        <v>779.55000000000007</v>
      </c>
      <c r="I31" s="93">
        <v>4868.46</v>
      </c>
      <c r="J31" s="93">
        <v>300.09000000000003</v>
      </c>
      <c r="K31" s="93">
        <v>0</v>
      </c>
      <c r="L31" s="93">
        <v>29388.53</v>
      </c>
      <c r="M31" s="93">
        <v>9475.42</v>
      </c>
      <c r="N31" s="93">
        <v>1354.59</v>
      </c>
      <c r="O31" s="93">
        <v>473056.42</v>
      </c>
      <c r="P31" s="93">
        <v>136937.48000000001</v>
      </c>
      <c r="Q31" s="93">
        <v>49271.47</v>
      </c>
      <c r="R31" s="93">
        <v>3981.62</v>
      </c>
      <c r="S31" s="93">
        <v>6062.1</v>
      </c>
      <c r="T31" s="93">
        <v>51657.090000000004</v>
      </c>
      <c r="U31" s="93">
        <v>234.7</v>
      </c>
      <c r="V31" s="93">
        <v>112853.3</v>
      </c>
      <c r="W31" s="93">
        <v>1269.0899999999999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  <c r="AH31" s="93">
        <v>0</v>
      </c>
      <c r="AI31" s="93">
        <v>0</v>
      </c>
    </row>
    <row r="32" spans="1:35">
      <c r="A32" s="93">
        <f t="shared" si="0"/>
        <v>21</v>
      </c>
      <c r="B32" s="102" t="s">
        <v>499</v>
      </c>
      <c r="C32" s="101" t="s">
        <v>232</v>
      </c>
      <c r="D32" s="93">
        <f t="shared" si="3"/>
        <v>829090.89999999991</v>
      </c>
      <c r="E32" s="93">
        <v>344181</v>
      </c>
      <c r="F32" s="93">
        <v>46212.639999999999</v>
      </c>
      <c r="G32" s="93">
        <v>2760.88</v>
      </c>
      <c r="H32" s="93">
        <v>385.52</v>
      </c>
      <c r="I32" s="93">
        <v>2407.67</v>
      </c>
      <c r="J32" s="93">
        <v>148.43</v>
      </c>
      <c r="K32" s="93">
        <v>0</v>
      </c>
      <c r="L32" s="93">
        <v>14533.939999999999</v>
      </c>
      <c r="M32" s="93">
        <v>4686</v>
      </c>
      <c r="N32" s="93">
        <v>669.92</v>
      </c>
      <c r="O32" s="93">
        <v>233947.66</v>
      </c>
      <c r="P32" s="93">
        <v>67721.73</v>
      </c>
      <c r="Q32" s="93">
        <v>24366.959999999999</v>
      </c>
      <c r="R32" s="93">
        <v>1969.08</v>
      </c>
      <c r="S32" s="93">
        <v>2997.9900000000002</v>
      </c>
      <c r="T32" s="93">
        <v>25546.739999999998</v>
      </c>
      <c r="U32" s="93">
        <v>116.08</v>
      </c>
      <c r="V32" s="93">
        <v>55811.03</v>
      </c>
      <c r="W32" s="93">
        <v>627.63</v>
      </c>
      <c r="X32" s="93">
        <v>0</v>
      </c>
      <c r="Y32" s="93">
        <v>0</v>
      </c>
      <c r="Z32" s="93">
        <v>0</v>
      </c>
      <c r="AA32" s="93">
        <v>0</v>
      </c>
      <c r="AB32" s="93">
        <v>0</v>
      </c>
      <c r="AC32" s="93">
        <v>0</v>
      </c>
      <c r="AD32" s="93">
        <v>0</v>
      </c>
      <c r="AE32" s="93">
        <v>0</v>
      </c>
      <c r="AF32" s="93">
        <v>0</v>
      </c>
      <c r="AG32" s="93">
        <v>0</v>
      </c>
      <c r="AH32" s="93">
        <v>0</v>
      </c>
      <c r="AI32" s="93">
        <v>0</v>
      </c>
    </row>
    <row r="33" spans="1:35">
      <c r="A33" s="93">
        <f t="shared" si="0"/>
        <v>22</v>
      </c>
      <c r="B33" s="96" t="s">
        <v>500</v>
      </c>
      <c r="C33" s="101" t="s">
        <v>232</v>
      </c>
      <c r="D33" s="93">
        <f t="shared" si="3"/>
        <v>1270769.08</v>
      </c>
      <c r="E33" s="93">
        <v>527535.13</v>
      </c>
      <c r="F33" s="93">
        <v>70831.33</v>
      </c>
      <c r="G33" s="93">
        <v>4231.66</v>
      </c>
      <c r="H33" s="93">
        <v>590.91</v>
      </c>
      <c r="I33" s="93">
        <v>3690.32</v>
      </c>
      <c r="J33" s="93">
        <v>227.46</v>
      </c>
      <c r="K33" s="93">
        <v>0</v>
      </c>
      <c r="L33" s="93">
        <v>22276.560000000001</v>
      </c>
      <c r="M33" s="93">
        <v>7182.38</v>
      </c>
      <c r="N33" s="93">
        <v>1026.77</v>
      </c>
      <c r="O33" s="93">
        <v>358577.63</v>
      </c>
      <c r="P33" s="93">
        <v>103798.86</v>
      </c>
      <c r="Q33" s="93">
        <v>37347.870000000003</v>
      </c>
      <c r="R33" s="93">
        <v>3018.09</v>
      </c>
      <c r="S33" s="93">
        <v>4595.08</v>
      </c>
      <c r="T33" s="93">
        <v>39156.17</v>
      </c>
      <c r="U33" s="93">
        <v>177.9</v>
      </c>
      <c r="V33" s="93">
        <v>85543</v>
      </c>
      <c r="W33" s="93">
        <v>961.96</v>
      </c>
      <c r="X33" s="93">
        <v>0</v>
      </c>
      <c r="Y33" s="93">
        <v>0</v>
      </c>
      <c r="Z33" s="93">
        <v>0</v>
      </c>
      <c r="AA33" s="93">
        <v>0</v>
      </c>
      <c r="AB33" s="93">
        <v>0</v>
      </c>
      <c r="AC33" s="93">
        <v>0</v>
      </c>
      <c r="AD33" s="93">
        <v>0</v>
      </c>
      <c r="AE33" s="93">
        <v>0</v>
      </c>
      <c r="AF33" s="93">
        <v>0</v>
      </c>
      <c r="AG33" s="93">
        <v>0</v>
      </c>
      <c r="AH33" s="93">
        <v>0</v>
      </c>
      <c r="AI33" s="93">
        <v>0</v>
      </c>
    </row>
    <row r="34" spans="1:35">
      <c r="A34" s="93">
        <f t="shared" si="0"/>
        <v>23</v>
      </c>
      <c r="B34" s="96" t="s">
        <v>501</v>
      </c>
      <c r="C34" s="101" t="s">
        <v>234</v>
      </c>
      <c r="D34" s="93">
        <f t="shared" si="3"/>
        <v>2752092.3800000004</v>
      </c>
      <c r="E34" s="93">
        <v>1007418.41</v>
      </c>
      <c r="F34" s="93">
        <v>132194.51999999999</v>
      </c>
      <c r="G34" s="93">
        <v>6668.33</v>
      </c>
      <c r="H34" s="93">
        <v>2532.9500000000003</v>
      </c>
      <c r="I34" s="93">
        <v>15833.18</v>
      </c>
      <c r="J34" s="93">
        <v>915.81000000000006</v>
      </c>
      <c r="K34" s="93">
        <v>0</v>
      </c>
      <c r="L34" s="93">
        <v>75475.56</v>
      </c>
      <c r="M34" s="93">
        <v>25434.15</v>
      </c>
      <c r="N34" s="93">
        <v>2404.02</v>
      </c>
      <c r="O34" s="93">
        <v>730105.97</v>
      </c>
      <c r="P34" s="93">
        <v>318501.16000000003</v>
      </c>
      <c r="Q34" s="93">
        <v>151135</v>
      </c>
      <c r="R34" s="93">
        <v>12951.33</v>
      </c>
      <c r="S34" s="93">
        <v>8349.39</v>
      </c>
      <c r="T34" s="93">
        <v>119734.57</v>
      </c>
      <c r="U34" s="93">
        <v>764.12</v>
      </c>
      <c r="V34" s="93">
        <v>137546.01999999999</v>
      </c>
      <c r="W34" s="93">
        <v>4127.8900000000003</v>
      </c>
      <c r="X34" s="93">
        <v>0</v>
      </c>
      <c r="Y34" s="93">
        <v>0</v>
      </c>
      <c r="Z34" s="93">
        <v>0</v>
      </c>
      <c r="AA34" s="93">
        <v>0</v>
      </c>
      <c r="AB34" s="93">
        <v>0</v>
      </c>
      <c r="AC34" s="93">
        <v>0</v>
      </c>
      <c r="AD34" s="93">
        <v>0</v>
      </c>
      <c r="AE34" s="93">
        <v>0</v>
      </c>
      <c r="AF34" s="93">
        <v>0</v>
      </c>
      <c r="AG34" s="93">
        <v>0</v>
      </c>
      <c r="AH34" s="93">
        <v>0</v>
      </c>
      <c r="AI34" s="93">
        <v>0</v>
      </c>
    </row>
    <row r="35" spans="1:35">
      <c r="A35" s="93">
        <f t="shared" si="0"/>
        <v>24</v>
      </c>
      <c r="B35" s="96" t="s">
        <v>502</v>
      </c>
      <c r="C35" s="101" t="s">
        <v>232</v>
      </c>
      <c r="D35" s="93">
        <f t="shared" si="3"/>
        <v>1327550.6799999997</v>
      </c>
      <c r="E35" s="93">
        <v>551106.9</v>
      </c>
      <c r="F35" s="93">
        <v>73996.290000000008</v>
      </c>
      <c r="G35" s="93">
        <v>4420.74</v>
      </c>
      <c r="H35" s="93">
        <v>617.32000000000005</v>
      </c>
      <c r="I35" s="93">
        <v>3855.19</v>
      </c>
      <c r="J35" s="93">
        <v>237.62</v>
      </c>
      <c r="K35" s="93">
        <v>0</v>
      </c>
      <c r="L35" s="93">
        <v>23271.94</v>
      </c>
      <c r="M35" s="93">
        <v>7503.31</v>
      </c>
      <c r="N35" s="93">
        <v>1072.6600000000001</v>
      </c>
      <c r="O35" s="93">
        <v>374599.92</v>
      </c>
      <c r="P35" s="93">
        <v>108436.87</v>
      </c>
      <c r="Q35" s="93">
        <v>39016.67</v>
      </c>
      <c r="R35" s="93">
        <v>3152.94</v>
      </c>
      <c r="S35" s="93">
        <v>4800.43</v>
      </c>
      <c r="T35" s="93">
        <v>40905.770000000004</v>
      </c>
      <c r="U35" s="93">
        <v>185.85</v>
      </c>
      <c r="V35" s="93">
        <v>89365.3</v>
      </c>
      <c r="W35" s="93">
        <v>1004.96</v>
      </c>
      <c r="X35" s="93">
        <v>0</v>
      </c>
      <c r="Y35" s="93">
        <v>0</v>
      </c>
      <c r="Z35" s="93">
        <v>0</v>
      </c>
      <c r="AA35" s="93">
        <v>0</v>
      </c>
      <c r="AB35" s="93">
        <v>0</v>
      </c>
      <c r="AC35" s="93">
        <v>0</v>
      </c>
      <c r="AD35" s="93">
        <v>0</v>
      </c>
      <c r="AE35" s="93">
        <v>0</v>
      </c>
      <c r="AF35" s="93">
        <v>0</v>
      </c>
      <c r="AG35" s="93">
        <v>0</v>
      </c>
      <c r="AH35" s="93">
        <v>0</v>
      </c>
      <c r="AI35" s="93">
        <v>0</v>
      </c>
    </row>
    <row r="36" spans="1:35">
      <c r="A36" s="93">
        <f t="shared" si="0"/>
        <v>25</v>
      </c>
      <c r="B36" s="96" t="s">
        <v>503</v>
      </c>
      <c r="C36" s="101" t="s">
        <v>234</v>
      </c>
      <c r="D36" s="93">
        <f t="shared" si="3"/>
        <v>6652664.4800000004</v>
      </c>
      <c r="E36" s="93">
        <v>2435244.0300000003</v>
      </c>
      <c r="F36" s="93">
        <v>319555.36</v>
      </c>
      <c r="G36" s="93">
        <v>16119.45</v>
      </c>
      <c r="H36" s="93">
        <v>6122.93</v>
      </c>
      <c r="I36" s="93">
        <v>38273.700000000004</v>
      </c>
      <c r="J36" s="93">
        <v>2213.84</v>
      </c>
      <c r="K36" s="93">
        <v>0</v>
      </c>
      <c r="L36" s="93">
        <v>182447.99</v>
      </c>
      <c r="M36" s="93">
        <v>61482.23</v>
      </c>
      <c r="N36" s="93">
        <v>5811.24</v>
      </c>
      <c r="O36" s="93">
        <v>1764893.57</v>
      </c>
      <c r="P36" s="93">
        <v>769916.5</v>
      </c>
      <c r="Q36" s="93">
        <v>365340.37</v>
      </c>
      <c r="R36" s="93">
        <v>31307.38</v>
      </c>
      <c r="S36" s="93">
        <v>20183.11</v>
      </c>
      <c r="T36" s="93">
        <v>289435.76</v>
      </c>
      <c r="U36" s="93">
        <v>1847.1000000000001</v>
      </c>
      <c r="V36" s="93">
        <v>332491.56</v>
      </c>
      <c r="W36" s="93">
        <v>9978.36</v>
      </c>
      <c r="X36" s="93">
        <v>0</v>
      </c>
      <c r="Y36" s="93">
        <v>0</v>
      </c>
      <c r="Z36" s="93">
        <v>0</v>
      </c>
      <c r="AA36" s="93">
        <v>0</v>
      </c>
      <c r="AB36" s="93">
        <v>0</v>
      </c>
      <c r="AC36" s="93">
        <v>0</v>
      </c>
      <c r="AD36" s="93">
        <v>0</v>
      </c>
      <c r="AE36" s="93">
        <v>0</v>
      </c>
      <c r="AF36" s="93">
        <v>0</v>
      </c>
      <c r="AG36" s="93">
        <v>0</v>
      </c>
      <c r="AH36" s="93">
        <v>0</v>
      </c>
      <c r="AI36" s="93">
        <v>0</v>
      </c>
    </row>
    <row r="37" spans="1:35">
      <c r="A37" s="93">
        <f t="shared" si="0"/>
        <v>26</v>
      </c>
      <c r="B37" s="96" t="s">
        <v>504</v>
      </c>
      <c r="C37" s="101" t="s">
        <v>232</v>
      </c>
      <c r="D37" s="93">
        <f t="shared" si="3"/>
        <v>182062.44999999998</v>
      </c>
      <c r="E37" s="93">
        <v>75579.680000000008</v>
      </c>
      <c r="F37" s="93">
        <v>10147.969999999999</v>
      </c>
      <c r="G37" s="93">
        <v>606.27</v>
      </c>
      <c r="H37" s="93">
        <v>84.67</v>
      </c>
      <c r="I37" s="93">
        <v>528.72</v>
      </c>
      <c r="J37" s="93">
        <v>32.61</v>
      </c>
      <c r="K37" s="93">
        <v>0</v>
      </c>
      <c r="L37" s="93">
        <v>3191.54</v>
      </c>
      <c r="M37" s="93">
        <v>1029</v>
      </c>
      <c r="N37" s="93">
        <v>147.1</v>
      </c>
      <c r="O37" s="93">
        <v>51373.25</v>
      </c>
      <c r="P37" s="93">
        <v>14871.2</v>
      </c>
      <c r="Q37" s="93">
        <v>5350.8</v>
      </c>
      <c r="R37" s="93">
        <v>432.40000000000003</v>
      </c>
      <c r="S37" s="93">
        <v>658.34</v>
      </c>
      <c r="T37" s="93">
        <v>5609.87</v>
      </c>
      <c r="U37" s="93">
        <v>25.5</v>
      </c>
      <c r="V37" s="93">
        <v>12255.7</v>
      </c>
      <c r="W37" s="93">
        <v>137.83000000000001</v>
      </c>
      <c r="X37" s="93">
        <v>0</v>
      </c>
      <c r="Y37" s="93">
        <v>0</v>
      </c>
      <c r="Z37" s="93">
        <v>0</v>
      </c>
      <c r="AA37" s="93">
        <v>0</v>
      </c>
      <c r="AB37" s="93">
        <v>0</v>
      </c>
      <c r="AC37" s="93">
        <v>0</v>
      </c>
      <c r="AD37" s="93">
        <v>0</v>
      </c>
      <c r="AE37" s="93">
        <v>0</v>
      </c>
      <c r="AF37" s="93">
        <v>0</v>
      </c>
      <c r="AG37" s="93">
        <v>0</v>
      </c>
      <c r="AH37" s="93">
        <v>0</v>
      </c>
      <c r="AI37" s="93">
        <v>0</v>
      </c>
    </row>
    <row r="38" spans="1:35">
      <c r="A38" s="93">
        <f t="shared" si="0"/>
        <v>27</v>
      </c>
      <c r="B38" s="96" t="s">
        <v>505</v>
      </c>
      <c r="C38" s="101" t="s">
        <v>234</v>
      </c>
      <c r="D38" s="93">
        <f t="shared" si="3"/>
        <v>1741335.54</v>
      </c>
      <c r="E38" s="93">
        <v>637425.35</v>
      </c>
      <c r="F38" s="93">
        <v>83643.650000000009</v>
      </c>
      <c r="G38" s="93">
        <v>4219.2700000000004</v>
      </c>
      <c r="H38" s="93">
        <v>1602.68</v>
      </c>
      <c r="I38" s="93">
        <v>10018.16</v>
      </c>
      <c r="J38" s="93">
        <v>579.47</v>
      </c>
      <c r="K38" s="93">
        <v>0</v>
      </c>
      <c r="L38" s="93">
        <v>47755.78</v>
      </c>
      <c r="M38" s="93">
        <v>16092.99</v>
      </c>
      <c r="N38" s="93">
        <v>1521.1000000000001</v>
      </c>
      <c r="O38" s="93">
        <v>461961.03</v>
      </c>
      <c r="P38" s="93">
        <v>201525.72</v>
      </c>
      <c r="Q38" s="93">
        <v>95627.86</v>
      </c>
      <c r="R38" s="93">
        <v>8194.7100000000009</v>
      </c>
      <c r="S38" s="93">
        <v>5282.93</v>
      </c>
      <c r="T38" s="93">
        <v>75759.839999999997</v>
      </c>
      <c r="U38" s="93">
        <v>483.48</v>
      </c>
      <c r="V38" s="93">
        <v>87029.69</v>
      </c>
      <c r="W38" s="93">
        <v>2611.83</v>
      </c>
      <c r="X38" s="93">
        <v>0</v>
      </c>
      <c r="Y38" s="93">
        <v>0</v>
      </c>
      <c r="Z38" s="93">
        <v>0</v>
      </c>
      <c r="AA38" s="93">
        <v>0</v>
      </c>
      <c r="AB38" s="93">
        <v>0</v>
      </c>
      <c r="AC38" s="93">
        <v>0</v>
      </c>
      <c r="AD38" s="93">
        <v>0</v>
      </c>
      <c r="AE38" s="93">
        <v>0</v>
      </c>
      <c r="AF38" s="93">
        <v>0</v>
      </c>
      <c r="AG38" s="93">
        <v>0</v>
      </c>
      <c r="AH38" s="93">
        <v>0</v>
      </c>
      <c r="AI38" s="93">
        <v>0</v>
      </c>
    </row>
    <row r="39" spans="1:35">
      <c r="A39" s="93">
        <f t="shared" si="0"/>
        <v>28</v>
      </c>
      <c r="B39" s="102" t="s">
        <v>8</v>
      </c>
      <c r="C39" s="101"/>
      <c r="D39" s="93">
        <f>SUM(D31:D38)</f>
        <v>16432037.77</v>
      </c>
      <c r="E39" s="93">
        <v>6274445.3999999994</v>
      </c>
      <c r="F39" s="93">
        <v>830026.55</v>
      </c>
      <c r="G39" s="93">
        <v>44609.259999999995</v>
      </c>
      <c r="H39" s="93">
        <v>12716.53</v>
      </c>
      <c r="I39" s="93">
        <v>79475.400000000009</v>
      </c>
      <c r="J39" s="93">
        <v>4655.33</v>
      </c>
      <c r="K39" s="93">
        <v>0</v>
      </c>
      <c r="L39" s="93">
        <v>398341.83999999997</v>
      </c>
      <c r="M39" s="93">
        <v>132885.47999999998</v>
      </c>
      <c r="N39" s="93">
        <v>14007.4</v>
      </c>
      <c r="O39" s="93">
        <v>4448515.45</v>
      </c>
      <c r="P39" s="93">
        <v>1721709.52</v>
      </c>
      <c r="Q39" s="93">
        <v>767457</v>
      </c>
      <c r="R39" s="93">
        <v>65007.55</v>
      </c>
      <c r="S39" s="93">
        <v>52929.369999999995</v>
      </c>
      <c r="T39" s="93">
        <v>647805.81000000006</v>
      </c>
      <c r="U39" s="93">
        <v>3834.73</v>
      </c>
      <c r="V39" s="93">
        <v>912895.59999999986</v>
      </c>
      <c r="W39" s="93">
        <v>20719.550000000003</v>
      </c>
      <c r="X39" s="93">
        <v>0</v>
      </c>
      <c r="Y39" s="93">
        <v>0</v>
      </c>
      <c r="Z39" s="93">
        <v>0</v>
      </c>
      <c r="AA39" s="93">
        <v>0</v>
      </c>
      <c r="AB39" s="93">
        <v>0</v>
      </c>
      <c r="AC39" s="93">
        <v>0</v>
      </c>
      <c r="AD39" s="93">
        <v>0</v>
      </c>
      <c r="AE39" s="93">
        <v>0</v>
      </c>
      <c r="AF39" s="93">
        <v>0</v>
      </c>
      <c r="AG39" s="93">
        <v>0</v>
      </c>
      <c r="AH39" s="93">
        <v>0</v>
      </c>
      <c r="AI39" s="93">
        <v>0</v>
      </c>
    </row>
    <row r="40" spans="1:35">
      <c r="A40" s="93">
        <f t="shared" si="0"/>
        <v>29</v>
      </c>
      <c r="B40" s="102" t="s">
        <v>9</v>
      </c>
      <c r="C40" s="101"/>
      <c r="D40" s="93">
        <f>D39+D29</f>
        <v>108432727.81999998</v>
      </c>
      <c r="E40" s="93">
        <f t="shared" ref="E40:AI40" si="4">E39+E29</f>
        <v>38573888.769999996</v>
      </c>
      <c r="F40" s="93">
        <f t="shared" si="4"/>
        <v>5076666.4799999995</v>
      </c>
      <c r="G40" s="93">
        <f t="shared" si="4"/>
        <v>262213.49000000005</v>
      </c>
      <c r="H40" s="93">
        <f t="shared" si="4"/>
        <v>90142.58</v>
      </c>
      <c r="I40" s="93">
        <f t="shared" si="4"/>
        <v>563438.82999999984</v>
      </c>
      <c r="J40" s="93">
        <f t="shared" si="4"/>
        <v>32720.950000000004</v>
      </c>
      <c r="K40" s="93">
        <f t="shared" si="4"/>
        <v>0</v>
      </c>
      <c r="L40" s="93">
        <f t="shared" si="4"/>
        <v>2729467.29</v>
      </c>
      <c r="M40" s="93">
        <f t="shared" si="4"/>
        <v>1168936.9899999998</v>
      </c>
      <c r="N40" s="93">
        <f t="shared" si="4"/>
        <v>89889.68</v>
      </c>
      <c r="O40" s="93">
        <f t="shared" si="4"/>
        <v>27734709.479999993</v>
      </c>
      <c r="P40" s="93">
        <f t="shared" si="4"/>
        <v>12524578.83</v>
      </c>
      <c r="Q40" s="93">
        <f t="shared" si="4"/>
        <v>6443744.0400000019</v>
      </c>
      <c r="R40" s="93">
        <f t="shared" si="4"/>
        <v>460880.41000000003</v>
      </c>
      <c r="S40" s="93">
        <f t="shared" si="4"/>
        <v>2009585.1600000001</v>
      </c>
      <c r="T40" s="93">
        <f t="shared" si="4"/>
        <v>5105388.3600000013</v>
      </c>
      <c r="U40" s="93">
        <f t="shared" si="4"/>
        <v>27189.99</v>
      </c>
      <c r="V40" s="93">
        <f t="shared" si="4"/>
        <v>5392393.2999999989</v>
      </c>
      <c r="W40" s="93">
        <f t="shared" si="4"/>
        <v>146893.19</v>
      </c>
      <c r="X40" s="93">
        <f t="shared" si="4"/>
        <v>0</v>
      </c>
      <c r="Y40" s="93">
        <f t="shared" si="4"/>
        <v>0</v>
      </c>
      <c r="Z40" s="93">
        <f t="shared" si="4"/>
        <v>0</v>
      </c>
      <c r="AA40" s="93">
        <f t="shared" si="4"/>
        <v>0</v>
      </c>
      <c r="AB40" s="93">
        <f t="shared" si="4"/>
        <v>0</v>
      </c>
      <c r="AC40" s="93">
        <f t="shared" si="4"/>
        <v>0</v>
      </c>
      <c r="AD40" s="93">
        <f t="shared" si="4"/>
        <v>0</v>
      </c>
      <c r="AE40" s="93">
        <f t="shared" si="4"/>
        <v>0</v>
      </c>
      <c r="AF40" s="93">
        <f t="shared" si="4"/>
        <v>0</v>
      </c>
      <c r="AG40" s="93">
        <f t="shared" si="4"/>
        <v>0</v>
      </c>
      <c r="AH40" s="93">
        <f t="shared" si="4"/>
        <v>0</v>
      </c>
      <c r="AI40" s="93">
        <f t="shared" si="4"/>
        <v>0</v>
      </c>
    </row>
    <row r="41" spans="1:35">
      <c r="A41" s="93">
        <f t="shared" si="0"/>
        <v>30</v>
      </c>
      <c r="B41" s="102"/>
      <c r="C41" s="101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</row>
    <row r="42" spans="1:35">
      <c r="A42" s="93">
        <f t="shared" si="0"/>
        <v>31</v>
      </c>
      <c r="B42" s="105" t="s">
        <v>10</v>
      </c>
      <c r="C42" s="101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</row>
    <row r="43" spans="1:35">
      <c r="A43" s="93">
        <f t="shared" si="0"/>
        <v>32</v>
      </c>
      <c r="B43" s="102" t="s">
        <v>11</v>
      </c>
      <c r="C43" s="101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</row>
    <row r="44" spans="1:35">
      <c r="A44" s="93">
        <f t="shared" si="0"/>
        <v>33</v>
      </c>
      <c r="B44" s="103" t="s">
        <v>506</v>
      </c>
      <c r="C44" s="101" t="s">
        <v>232</v>
      </c>
      <c r="D44" s="93">
        <f t="shared" ref="D44:D50" si="5">SUM(E44:AI44)</f>
        <v>12030413.719999997</v>
      </c>
      <c r="E44" s="93">
        <v>4994192.68</v>
      </c>
      <c r="F44" s="93">
        <v>670562.56000000006</v>
      </c>
      <c r="G44" s="93">
        <v>40061.24</v>
      </c>
      <c r="H44" s="93">
        <v>5594.14</v>
      </c>
      <c r="I44" s="93">
        <v>34936.29</v>
      </c>
      <c r="J44" s="93">
        <v>2153.44</v>
      </c>
      <c r="K44" s="93">
        <v>0</v>
      </c>
      <c r="L44" s="93">
        <v>210892.94</v>
      </c>
      <c r="M44" s="93">
        <v>67995.839999999997</v>
      </c>
      <c r="N44" s="93">
        <v>9720.56</v>
      </c>
      <c r="O44" s="93">
        <v>3394666.57</v>
      </c>
      <c r="P44" s="93">
        <v>982667.28</v>
      </c>
      <c r="Q44" s="93">
        <v>353573.5</v>
      </c>
      <c r="R44" s="93">
        <v>28572.2</v>
      </c>
      <c r="S44" s="93">
        <v>43501.919999999998</v>
      </c>
      <c r="T44" s="93">
        <v>370692.77</v>
      </c>
      <c r="U44" s="93">
        <v>1684.25</v>
      </c>
      <c r="V44" s="93">
        <v>809838.52</v>
      </c>
      <c r="W44" s="93">
        <v>9107.02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</row>
    <row r="45" spans="1:35">
      <c r="A45" s="93">
        <f t="shared" si="0"/>
        <v>34</v>
      </c>
      <c r="B45" s="102" t="s">
        <v>507</v>
      </c>
      <c r="C45" s="101" t="s">
        <v>245</v>
      </c>
      <c r="D45" s="93">
        <f t="shared" si="5"/>
        <v>35997946.409999996</v>
      </c>
      <c r="E45" s="93">
        <v>12432903.43</v>
      </c>
      <c r="F45" s="93">
        <v>1631459.04</v>
      </c>
      <c r="G45" s="93">
        <v>82296.33</v>
      </c>
      <c r="H45" s="93">
        <v>31260.06</v>
      </c>
      <c r="I45" s="93">
        <v>195402.78</v>
      </c>
      <c r="J45" s="93">
        <v>11302.53</v>
      </c>
      <c r="K45" s="93">
        <v>0</v>
      </c>
      <c r="L45" s="93">
        <v>931470.54</v>
      </c>
      <c r="M45" s="93">
        <v>424379.91000000003</v>
      </c>
      <c r="N45" s="93">
        <v>29668.760000000002</v>
      </c>
      <c r="O45" s="93">
        <v>9010493.6999999993</v>
      </c>
      <c r="P45" s="93">
        <v>4331780.37</v>
      </c>
      <c r="Q45" s="93">
        <v>2323394.6</v>
      </c>
      <c r="R45" s="93">
        <v>159836.89000000001</v>
      </c>
      <c r="S45" s="93">
        <v>842567.64</v>
      </c>
      <c r="T45" s="93">
        <v>1801852.53</v>
      </c>
      <c r="U45" s="93">
        <v>9430.2199999999993</v>
      </c>
      <c r="V45" s="93">
        <v>1697503.54</v>
      </c>
      <c r="W45" s="93">
        <v>50943.54</v>
      </c>
      <c r="X45" s="93">
        <v>0</v>
      </c>
      <c r="Y45" s="93">
        <v>0</v>
      </c>
      <c r="Z45" s="93">
        <v>0</v>
      </c>
      <c r="AA45" s="93">
        <v>0</v>
      </c>
      <c r="AB45" s="93">
        <v>0</v>
      </c>
      <c r="AC45" s="93">
        <v>0</v>
      </c>
      <c r="AD45" s="93">
        <v>0</v>
      </c>
      <c r="AE45" s="93">
        <v>0</v>
      </c>
      <c r="AF45" s="93">
        <v>0</v>
      </c>
      <c r="AG45" s="93">
        <v>0</v>
      </c>
      <c r="AH45" s="93">
        <v>0</v>
      </c>
      <c r="AI45" s="93">
        <v>0</v>
      </c>
    </row>
    <row r="46" spans="1:35">
      <c r="A46" s="93">
        <f t="shared" si="0"/>
        <v>35</v>
      </c>
      <c r="B46" s="102" t="s">
        <v>508</v>
      </c>
      <c r="C46" s="101" t="s">
        <v>232</v>
      </c>
      <c r="D46" s="93">
        <f t="shared" si="5"/>
        <v>5755450.2399999993</v>
      </c>
      <c r="E46" s="93">
        <v>2389263.4300000002</v>
      </c>
      <c r="F46" s="93">
        <v>320802.72000000003</v>
      </c>
      <c r="G46" s="93">
        <v>19165.63</v>
      </c>
      <c r="H46" s="93">
        <v>2676.28</v>
      </c>
      <c r="I46" s="93">
        <v>16713.810000000001</v>
      </c>
      <c r="J46" s="93">
        <v>1030.22</v>
      </c>
      <c r="K46" s="93">
        <v>0</v>
      </c>
      <c r="L46" s="93">
        <v>100892.94</v>
      </c>
      <c r="M46" s="93">
        <v>32529.77</v>
      </c>
      <c r="N46" s="93">
        <v>4650.4000000000005</v>
      </c>
      <c r="O46" s="93">
        <v>1624036.8</v>
      </c>
      <c r="P46" s="93">
        <v>470116.22000000003</v>
      </c>
      <c r="Q46" s="93">
        <v>169152.51</v>
      </c>
      <c r="R46" s="93">
        <v>13669.18</v>
      </c>
      <c r="S46" s="93">
        <v>20811.689999999999</v>
      </c>
      <c r="T46" s="93">
        <v>177342.51</v>
      </c>
      <c r="U46" s="93">
        <v>805.76</v>
      </c>
      <c r="V46" s="93">
        <v>387433.5</v>
      </c>
      <c r="W46" s="93">
        <v>4356.87</v>
      </c>
      <c r="X46" s="93">
        <v>0</v>
      </c>
      <c r="Y46" s="93">
        <v>0</v>
      </c>
      <c r="Z46" s="93">
        <v>0</v>
      </c>
      <c r="AA46" s="93">
        <v>0</v>
      </c>
      <c r="AB46" s="93">
        <v>0</v>
      </c>
      <c r="AC46" s="93">
        <v>0</v>
      </c>
      <c r="AD46" s="93">
        <v>0</v>
      </c>
      <c r="AE46" s="93">
        <v>0</v>
      </c>
      <c r="AF46" s="93">
        <v>0</v>
      </c>
      <c r="AG46" s="93">
        <v>0</v>
      </c>
      <c r="AH46" s="93">
        <v>0</v>
      </c>
      <c r="AI46" s="93">
        <v>0</v>
      </c>
    </row>
    <row r="47" spans="1:35">
      <c r="A47" s="93">
        <f t="shared" si="0"/>
        <v>36</v>
      </c>
      <c r="B47" s="102" t="s">
        <v>509</v>
      </c>
      <c r="C47" s="101" t="s">
        <v>232</v>
      </c>
      <c r="D47" s="93">
        <f t="shared" si="5"/>
        <v>5051724.0099999988</v>
      </c>
      <c r="E47" s="93">
        <v>2097125.14</v>
      </c>
      <c r="F47" s="93">
        <v>281577.77</v>
      </c>
      <c r="G47" s="93">
        <v>16822.23</v>
      </c>
      <c r="H47" s="93">
        <v>2349.0500000000002</v>
      </c>
      <c r="I47" s="93">
        <v>14670.19</v>
      </c>
      <c r="J47" s="93">
        <v>904.25</v>
      </c>
      <c r="K47" s="93">
        <v>0</v>
      </c>
      <c r="L47" s="93">
        <v>88556.63</v>
      </c>
      <c r="M47" s="93">
        <v>28552.32</v>
      </c>
      <c r="N47" s="93">
        <v>4081.78</v>
      </c>
      <c r="O47" s="93">
        <v>1425463.75</v>
      </c>
      <c r="P47" s="93">
        <v>412634.51</v>
      </c>
      <c r="Q47" s="93">
        <v>148470.01999999999</v>
      </c>
      <c r="R47" s="93">
        <v>11997.83</v>
      </c>
      <c r="S47" s="93">
        <v>18267.02</v>
      </c>
      <c r="T47" s="93">
        <v>155658.61000000002</v>
      </c>
      <c r="U47" s="93">
        <v>707.24</v>
      </c>
      <c r="V47" s="93">
        <v>340061.51</v>
      </c>
      <c r="W47" s="93">
        <v>3824.16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</row>
    <row r="48" spans="1:35">
      <c r="A48" s="93">
        <f t="shared" si="0"/>
        <v>37</v>
      </c>
      <c r="B48" s="103" t="s">
        <v>510</v>
      </c>
      <c r="C48" s="101" t="s">
        <v>232</v>
      </c>
      <c r="D48" s="93">
        <f t="shared" si="5"/>
        <v>3741453.92</v>
      </c>
      <c r="E48" s="93">
        <v>1553191.95</v>
      </c>
      <c r="F48" s="93">
        <v>208544.7</v>
      </c>
      <c r="G48" s="93">
        <v>12459.04</v>
      </c>
      <c r="H48" s="93">
        <v>1739.77</v>
      </c>
      <c r="I48" s="93">
        <v>10865.17</v>
      </c>
      <c r="J48" s="93">
        <v>669.72</v>
      </c>
      <c r="K48" s="93">
        <v>0</v>
      </c>
      <c r="L48" s="93">
        <v>65587.62</v>
      </c>
      <c r="M48" s="93">
        <v>21146.68</v>
      </c>
      <c r="N48" s="93">
        <v>3023.09</v>
      </c>
      <c r="O48" s="93">
        <v>1055739.95</v>
      </c>
      <c r="P48" s="93">
        <v>305609.14</v>
      </c>
      <c r="Q48" s="93">
        <v>109961.22</v>
      </c>
      <c r="R48" s="93">
        <v>8885.9500000000007</v>
      </c>
      <c r="S48" s="93">
        <v>13529.08</v>
      </c>
      <c r="T48" s="93">
        <v>115285.31</v>
      </c>
      <c r="U48" s="93">
        <v>523.79999999999995</v>
      </c>
      <c r="V48" s="93">
        <v>251859.46</v>
      </c>
      <c r="W48" s="93">
        <v>2832.27</v>
      </c>
      <c r="X48" s="93">
        <v>0</v>
      </c>
      <c r="Y48" s="93">
        <v>0</v>
      </c>
      <c r="Z48" s="93">
        <v>0</v>
      </c>
      <c r="AA48" s="93">
        <v>0</v>
      </c>
      <c r="AB48" s="93">
        <v>0</v>
      </c>
      <c r="AC48" s="93">
        <v>0</v>
      </c>
      <c r="AD48" s="93">
        <v>0</v>
      </c>
      <c r="AE48" s="93">
        <v>0</v>
      </c>
      <c r="AF48" s="93">
        <v>0</v>
      </c>
      <c r="AG48" s="93">
        <v>0</v>
      </c>
      <c r="AH48" s="93">
        <v>0</v>
      </c>
      <c r="AI48" s="93">
        <v>0</v>
      </c>
    </row>
    <row r="49" spans="1:35">
      <c r="A49" s="93">
        <f t="shared" si="0"/>
        <v>38</v>
      </c>
      <c r="B49" s="102" t="s">
        <v>511</v>
      </c>
      <c r="C49" s="101" t="s">
        <v>232</v>
      </c>
      <c r="D49" s="93">
        <f t="shared" si="5"/>
        <v>17794285.860000003</v>
      </c>
      <c r="E49" s="93">
        <v>7386952.2999999998</v>
      </c>
      <c r="F49" s="93">
        <v>991834.7</v>
      </c>
      <c r="G49" s="93">
        <v>59254.920000000006</v>
      </c>
      <c r="H49" s="93">
        <v>8274.33</v>
      </c>
      <c r="I49" s="93">
        <v>51674.560000000005</v>
      </c>
      <c r="J49" s="93">
        <v>3185.18</v>
      </c>
      <c r="K49" s="93">
        <v>0</v>
      </c>
      <c r="L49" s="93">
        <v>311933.52</v>
      </c>
      <c r="M49" s="93">
        <v>100573.2</v>
      </c>
      <c r="N49" s="93">
        <v>14377.77</v>
      </c>
      <c r="O49" s="93">
        <v>5021079.79</v>
      </c>
      <c r="P49" s="93">
        <v>1453471.39</v>
      </c>
      <c r="Q49" s="93">
        <v>522973.55</v>
      </c>
      <c r="R49" s="93">
        <v>42261.38</v>
      </c>
      <c r="S49" s="93">
        <v>64344.07</v>
      </c>
      <c r="T49" s="93">
        <v>548294.77999999991</v>
      </c>
      <c r="U49" s="93">
        <v>2491.2000000000003</v>
      </c>
      <c r="V49" s="93">
        <v>1197838.9600000002</v>
      </c>
      <c r="W49" s="93">
        <v>13470.26</v>
      </c>
      <c r="X49" s="93">
        <v>0</v>
      </c>
      <c r="Y49" s="93">
        <v>0</v>
      </c>
      <c r="Z49" s="93">
        <v>0</v>
      </c>
      <c r="AA49" s="93">
        <v>0</v>
      </c>
      <c r="AB49" s="93">
        <v>0</v>
      </c>
      <c r="AC49" s="93">
        <v>0</v>
      </c>
      <c r="AD49" s="93">
        <v>0</v>
      </c>
      <c r="AE49" s="93">
        <v>0</v>
      </c>
      <c r="AF49" s="93">
        <v>0</v>
      </c>
      <c r="AG49" s="93">
        <v>0</v>
      </c>
      <c r="AH49" s="93">
        <v>0</v>
      </c>
      <c r="AI49" s="93">
        <v>0</v>
      </c>
    </row>
    <row r="50" spans="1:35">
      <c r="A50" s="93">
        <f t="shared" si="0"/>
        <v>39</v>
      </c>
      <c r="B50" s="102" t="s">
        <v>512</v>
      </c>
      <c r="C50" s="101" t="s">
        <v>232</v>
      </c>
      <c r="D50" s="93">
        <f t="shared" si="5"/>
        <v>0</v>
      </c>
      <c r="E50" s="93">
        <v>0</v>
      </c>
      <c r="F50" s="93">
        <v>0</v>
      </c>
      <c r="G50" s="93">
        <v>0</v>
      </c>
      <c r="H50" s="93">
        <v>0</v>
      </c>
      <c r="I50" s="93">
        <v>0</v>
      </c>
      <c r="J50" s="93">
        <v>0</v>
      </c>
      <c r="K50" s="93">
        <v>0</v>
      </c>
      <c r="L50" s="93">
        <v>0</v>
      </c>
      <c r="M50" s="93">
        <v>0</v>
      </c>
      <c r="N50" s="93">
        <v>0</v>
      </c>
      <c r="O50" s="93">
        <v>0</v>
      </c>
      <c r="P50" s="93">
        <v>0</v>
      </c>
      <c r="Q50" s="93">
        <v>0</v>
      </c>
      <c r="R50" s="93">
        <v>0</v>
      </c>
      <c r="S50" s="93">
        <v>0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93">
        <v>0</v>
      </c>
      <c r="Z50" s="93">
        <v>0</v>
      </c>
      <c r="AA50" s="93">
        <v>0</v>
      </c>
      <c r="AB50" s="93">
        <v>0</v>
      </c>
      <c r="AC50" s="93">
        <v>0</v>
      </c>
      <c r="AD50" s="93">
        <v>0</v>
      </c>
      <c r="AE50" s="93">
        <v>0</v>
      </c>
      <c r="AF50" s="93">
        <v>0</v>
      </c>
      <c r="AG50" s="93">
        <v>0</v>
      </c>
      <c r="AH50" s="93">
        <v>0</v>
      </c>
      <c r="AI50" s="93">
        <v>0</v>
      </c>
    </row>
    <row r="51" spans="1:35">
      <c r="A51" s="93">
        <f t="shared" si="0"/>
        <v>40</v>
      </c>
      <c r="B51" s="102" t="s">
        <v>246</v>
      </c>
      <c r="C51" s="101"/>
      <c r="D51" s="93">
        <f>SUM(D44:D50)</f>
        <v>80371274.159999996</v>
      </c>
      <c r="E51" s="93">
        <f t="shared" ref="E51:AI51" si="6">SUM(E44:E50)</f>
        <v>30853628.93</v>
      </c>
      <c r="F51" s="93">
        <f t="shared" si="6"/>
        <v>4104781.49</v>
      </c>
      <c r="G51" s="93">
        <f t="shared" si="6"/>
        <v>230059.39000000004</v>
      </c>
      <c r="H51" s="93">
        <f t="shared" si="6"/>
        <v>51893.630000000005</v>
      </c>
      <c r="I51" s="93">
        <f t="shared" si="6"/>
        <v>324262.8</v>
      </c>
      <c r="J51" s="93">
        <f t="shared" si="6"/>
        <v>19245.34</v>
      </c>
      <c r="K51" s="93">
        <f t="shared" si="6"/>
        <v>0</v>
      </c>
      <c r="L51" s="93">
        <f t="shared" si="6"/>
        <v>1709334.19</v>
      </c>
      <c r="M51" s="93">
        <f t="shared" si="6"/>
        <v>675177.72</v>
      </c>
      <c r="N51" s="93">
        <f t="shared" si="6"/>
        <v>65522.36</v>
      </c>
      <c r="O51" s="93">
        <f t="shared" si="6"/>
        <v>21531480.559999999</v>
      </c>
      <c r="P51" s="93">
        <f t="shared" si="6"/>
        <v>7956278.9099999992</v>
      </c>
      <c r="Q51" s="93">
        <f t="shared" si="6"/>
        <v>3627525.4000000004</v>
      </c>
      <c r="R51" s="93">
        <f t="shared" si="6"/>
        <v>265223.43</v>
      </c>
      <c r="S51" s="93">
        <f t="shared" si="6"/>
        <v>1003021.4199999999</v>
      </c>
      <c r="T51" s="93">
        <f t="shared" si="6"/>
        <v>3169126.5099999993</v>
      </c>
      <c r="U51" s="93">
        <f t="shared" si="6"/>
        <v>15642.47</v>
      </c>
      <c r="V51" s="93">
        <f t="shared" si="6"/>
        <v>4684535.49</v>
      </c>
      <c r="W51" s="93">
        <f t="shared" si="6"/>
        <v>84534.12</v>
      </c>
      <c r="X51" s="93">
        <f t="shared" si="6"/>
        <v>0</v>
      </c>
      <c r="Y51" s="93">
        <f t="shared" si="6"/>
        <v>0</v>
      </c>
      <c r="Z51" s="93">
        <f t="shared" si="6"/>
        <v>0</v>
      </c>
      <c r="AA51" s="93">
        <f t="shared" si="6"/>
        <v>0</v>
      </c>
      <c r="AB51" s="93">
        <f t="shared" si="6"/>
        <v>0</v>
      </c>
      <c r="AC51" s="93">
        <f t="shared" si="6"/>
        <v>0</v>
      </c>
      <c r="AD51" s="93">
        <f t="shared" si="6"/>
        <v>0</v>
      </c>
      <c r="AE51" s="93">
        <f t="shared" si="6"/>
        <v>0</v>
      </c>
      <c r="AF51" s="93">
        <f t="shared" si="6"/>
        <v>0</v>
      </c>
      <c r="AG51" s="93">
        <f t="shared" si="6"/>
        <v>0</v>
      </c>
      <c r="AH51" s="93">
        <f t="shared" si="6"/>
        <v>0</v>
      </c>
      <c r="AI51" s="93">
        <f t="shared" si="6"/>
        <v>0</v>
      </c>
    </row>
    <row r="52" spans="1:35">
      <c r="A52" s="93">
        <f t="shared" si="0"/>
        <v>41</v>
      </c>
      <c r="B52" s="102" t="s">
        <v>247</v>
      </c>
      <c r="C52" s="101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</row>
    <row r="53" spans="1:35">
      <c r="A53" s="93">
        <f t="shared" si="0"/>
        <v>42</v>
      </c>
      <c r="B53" s="104" t="s">
        <v>513</v>
      </c>
      <c r="C53" s="101" t="s">
        <v>232</v>
      </c>
      <c r="D53" s="93">
        <f t="shared" ref="D53:D57" si="7">SUM(E53:AI53)</f>
        <v>2727180.65</v>
      </c>
      <c r="E53" s="93">
        <v>1132136.1000000001</v>
      </c>
      <c r="F53" s="93">
        <v>152010.16</v>
      </c>
      <c r="G53" s="93">
        <v>9081.49</v>
      </c>
      <c r="H53" s="93">
        <v>1268.1400000000001</v>
      </c>
      <c r="I53" s="93">
        <v>7919.7300000000005</v>
      </c>
      <c r="J53" s="93">
        <v>488.17</v>
      </c>
      <c r="K53" s="93">
        <v>0</v>
      </c>
      <c r="L53" s="93">
        <v>47807.43</v>
      </c>
      <c r="M53" s="93">
        <v>15414</v>
      </c>
      <c r="N53" s="93">
        <v>2203.5700000000002</v>
      </c>
      <c r="O53" s="93">
        <v>769538.70000000007</v>
      </c>
      <c r="P53" s="93">
        <v>222761.35</v>
      </c>
      <c r="Q53" s="93">
        <v>80151.77</v>
      </c>
      <c r="R53" s="93">
        <v>6477.05</v>
      </c>
      <c r="S53" s="93">
        <v>9861.4699999999993</v>
      </c>
      <c r="T53" s="93">
        <v>84032.53</v>
      </c>
      <c r="U53" s="93">
        <v>381.81</v>
      </c>
      <c r="V53" s="93">
        <v>183582.7</v>
      </c>
      <c r="W53" s="93">
        <v>2064.48</v>
      </c>
      <c r="X53" s="93">
        <v>0</v>
      </c>
      <c r="Y53" s="93">
        <v>0</v>
      </c>
      <c r="Z53" s="93">
        <v>0</v>
      </c>
      <c r="AA53" s="93">
        <v>0</v>
      </c>
      <c r="AB53" s="93">
        <v>0</v>
      </c>
      <c r="AC53" s="93">
        <v>0</v>
      </c>
      <c r="AD53" s="93">
        <v>0</v>
      </c>
      <c r="AE53" s="93">
        <v>0</v>
      </c>
      <c r="AF53" s="93">
        <v>0</v>
      </c>
      <c r="AG53" s="93">
        <v>0</v>
      </c>
      <c r="AH53" s="93">
        <v>0</v>
      </c>
      <c r="AI53" s="93">
        <v>0</v>
      </c>
    </row>
    <row r="54" spans="1:35">
      <c r="A54" s="93">
        <f t="shared" si="0"/>
        <v>43</v>
      </c>
      <c r="B54" s="102" t="s">
        <v>514</v>
      </c>
      <c r="C54" s="101" t="s">
        <v>232</v>
      </c>
      <c r="D54" s="93">
        <f t="shared" si="7"/>
        <v>1156405.2899999996</v>
      </c>
      <c r="E54" s="93">
        <v>480059.2</v>
      </c>
      <c r="F54" s="93">
        <v>64456.810000000005</v>
      </c>
      <c r="G54" s="93">
        <v>3850.83</v>
      </c>
      <c r="H54" s="93">
        <v>537.73</v>
      </c>
      <c r="I54" s="93">
        <v>3358.2000000000003</v>
      </c>
      <c r="J54" s="93">
        <v>206.99</v>
      </c>
      <c r="K54" s="93">
        <v>0</v>
      </c>
      <c r="L54" s="93">
        <v>20271.760000000002</v>
      </c>
      <c r="M54" s="93">
        <v>6536</v>
      </c>
      <c r="N54" s="93">
        <v>934.37</v>
      </c>
      <c r="O54" s="93">
        <v>326307.17</v>
      </c>
      <c r="P54" s="93">
        <v>94457.400000000009</v>
      </c>
      <c r="Q54" s="93">
        <v>33986.720000000001</v>
      </c>
      <c r="R54" s="93">
        <v>2746.46</v>
      </c>
      <c r="S54" s="93">
        <v>4181.5600000000004</v>
      </c>
      <c r="T54" s="93">
        <v>35632.28</v>
      </c>
      <c r="U54" s="93">
        <v>161.9</v>
      </c>
      <c r="V54" s="93">
        <v>77844.5</v>
      </c>
      <c r="W54" s="93">
        <v>875.41</v>
      </c>
      <c r="X54" s="93">
        <v>0</v>
      </c>
      <c r="Y54" s="93">
        <v>0</v>
      </c>
      <c r="Z54" s="93">
        <v>0</v>
      </c>
      <c r="AA54" s="93">
        <v>0</v>
      </c>
      <c r="AB54" s="93">
        <v>0</v>
      </c>
      <c r="AC54" s="93">
        <v>0</v>
      </c>
      <c r="AD54" s="93">
        <v>0</v>
      </c>
      <c r="AE54" s="93">
        <v>0</v>
      </c>
      <c r="AF54" s="93">
        <v>0</v>
      </c>
      <c r="AG54" s="93">
        <v>0</v>
      </c>
      <c r="AH54" s="93">
        <v>0</v>
      </c>
      <c r="AI54" s="93">
        <v>0</v>
      </c>
    </row>
    <row r="55" spans="1:35">
      <c r="A55" s="93">
        <f t="shared" si="0"/>
        <v>44</v>
      </c>
      <c r="B55" s="106" t="s">
        <v>515</v>
      </c>
      <c r="C55" s="101" t="s">
        <v>234</v>
      </c>
      <c r="D55" s="93">
        <f t="shared" si="7"/>
        <v>5948969.0699999994</v>
      </c>
      <c r="E55" s="93">
        <v>2177652.4900000002</v>
      </c>
      <c r="F55" s="93">
        <v>285753.92</v>
      </c>
      <c r="G55" s="93">
        <v>14414.4</v>
      </c>
      <c r="H55" s="93">
        <v>5475.28</v>
      </c>
      <c r="I55" s="93">
        <v>34225.26</v>
      </c>
      <c r="J55" s="93">
        <v>1979.67</v>
      </c>
      <c r="K55" s="93">
        <v>0</v>
      </c>
      <c r="L55" s="93">
        <v>163149.26999999999</v>
      </c>
      <c r="M55" s="93">
        <v>54978.85</v>
      </c>
      <c r="N55" s="93">
        <v>5196.55</v>
      </c>
      <c r="O55" s="93">
        <v>1578209.32</v>
      </c>
      <c r="P55" s="93">
        <v>688477.45000000007</v>
      </c>
      <c r="Q55" s="93">
        <v>326695.94</v>
      </c>
      <c r="R55" s="93">
        <v>27995.81</v>
      </c>
      <c r="S55" s="93">
        <v>18048.21</v>
      </c>
      <c r="T55" s="93">
        <v>258820.27000000002</v>
      </c>
      <c r="U55" s="93">
        <v>1651.72</v>
      </c>
      <c r="V55" s="93">
        <v>297321.78000000003</v>
      </c>
      <c r="W55" s="93">
        <v>8922.880000000001</v>
      </c>
      <c r="X55" s="93">
        <v>0</v>
      </c>
      <c r="Y55" s="93">
        <v>0</v>
      </c>
      <c r="Z55" s="93">
        <v>0</v>
      </c>
      <c r="AA55" s="93">
        <v>0</v>
      </c>
      <c r="AB55" s="93">
        <v>0</v>
      </c>
      <c r="AC55" s="93">
        <v>0</v>
      </c>
      <c r="AD55" s="93">
        <v>0</v>
      </c>
      <c r="AE55" s="93">
        <v>0</v>
      </c>
      <c r="AF55" s="93">
        <v>0</v>
      </c>
      <c r="AG55" s="93">
        <v>0</v>
      </c>
      <c r="AH55" s="93">
        <v>0</v>
      </c>
      <c r="AI55" s="93">
        <v>0</v>
      </c>
    </row>
    <row r="56" spans="1:35">
      <c r="A56" s="93">
        <f t="shared" si="0"/>
        <v>45</v>
      </c>
      <c r="B56" s="107" t="s">
        <v>516</v>
      </c>
      <c r="C56" s="101" t="s">
        <v>234</v>
      </c>
      <c r="D56" s="93">
        <f t="shared" si="7"/>
        <v>6607508.8899999997</v>
      </c>
      <c r="E56" s="93">
        <v>2418714.58</v>
      </c>
      <c r="F56" s="93">
        <v>317386.35000000003</v>
      </c>
      <c r="G56" s="93">
        <v>16010.04</v>
      </c>
      <c r="H56" s="93">
        <v>6081.37</v>
      </c>
      <c r="I56" s="93">
        <v>38013.94</v>
      </c>
      <c r="J56" s="93">
        <v>2198.8200000000002</v>
      </c>
      <c r="K56" s="93">
        <v>0</v>
      </c>
      <c r="L56" s="93">
        <v>181209.60000000001</v>
      </c>
      <c r="M56" s="93">
        <v>61064.91</v>
      </c>
      <c r="N56" s="93">
        <v>5771.8</v>
      </c>
      <c r="O56" s="93">
        <v>1752914.1600000001</v>
      </c>
      <c r="P56" s="93">
        <v>764690.61</v>
      </c>
      <c r="Q56" s="93">
        <v>362860.59</v>
      </c>
      <c r="R56" s="93">
        <v>31094.89</v>
      </c>
      <c r="S56" s="93">
        <v>20046.100000000002</v>
      </c>
      <c r="T56" s="93">
        <v>287471.2</v>
      </c>
      <c r="U56" s="93">
        <v>1834.57</v>
      </c>
      <c r="V56" s="93">
        <v>330234.73</v>
      </c>
      <c r="W56" s="93">
        <v>9910.630000000001</v>
      </c>
      <c r="X56" s="93">
        <v>0</v>
      </c>
      <c r="Y56" s="93">
        <v>0</v>
      </c>
      <c r="Z56" s="93">
        <v>0</v>
      </c>
      <c r="AA56" s="93">
        <v>0</v>
      </c>
      <c r="AB56" s="93">
        <v>0</v>
      </c>
      <c r="AC56" s="93">
        <v>0</v>
      </c>
      <c r="AD56" s="93">
        <v>0</v>
      </c>
      <c r="AE56" s="93">
        <v>0</v>
      </c>
      <c r="AF56" s="93">
        <v>0</v>
      </c>
      <c r="AG56" s="93">
        <v>0</v>
      </c>
      <c r="AH56" s="93">
        <v>0</v>
      </c>
      <c r="AI56" s="93">
        <v>0</v>
      </c>
    </row>
    <row r="57" spans="1:35">
      <c r="A57" s="93">
        <f t="shared" si="0"/>
        <v>46</v>
      </c>
      <c r="B57" s="107" t="s">
        <v>517</v>
      </c>
      <c r="C57" s="101" t="s">
        <v>234</v>
      </c>
      <c r="D57" s="93">
        <f t="shared" si="7"/>
        <v>1550976.7499999995</v>
      </c>
      <c r="E57" s="93">
        <v>567743.47</v>
      </c>
      <c r="F57" s="93">
        <v>74499.92</v>
      </c>
      <c r="G57" s="93">
        <v>3758.03</v>
      </c>
      <c r="H57" s="93">
        <v>1427.48</v>
      </c>
      <c r="I57" s="93">
        <v>8922.99</v>
      </c>
      <c r="J57" s="93">
        <v>516.12</v>
      </c>
      <c r="K57" s="93">
        <v>0</v>
      </c>
      <c r="L57" s="93">
        <v>42535.22</v>
      </c>
      <c r="M57" s="93">
        <v>14333.720000000001</v>
      </c>
      <c r="N57" s="93">
        <v>1354.82</v>
      </c>
      <c r="O57" s="93">
        <v>411460.53</v>
      </c>
      <c r="P57" s="93">
        <v>179495.38</v>
      </c>
      <c r="Q57" s="93">
        <v>85174.07</v>
      </c>
      <c r="R57" s="93">
        <v>7298.89</v>
      </c>
      <c r="S57" s="93">
        <v>4705.41</v>
      </c>
      <c r="T57" s="93">
        <v>67477.960000000006</v>
      </c>
      <c r="U57" s="93">
        <v>430.63</v>
      </c>
      <c r="V57" s="93">
        <v>77515.8</v>
      </c>
      <c r="W57" s="93">
        <v>2326.31</v>
      </c>
      <c r="X57" s="93">
        <v>0</v>
      </c>
      <c r="Y57" s="93">
        <v>0</v>
      </c>
      <c r="Z57" s="93">
        <v>0</v>
      </c>
      <c r="AA57" s="93">
        <v>0</v>
      </c>
      <c r="AB57" s="93">
        <v>0</v>
      </c>
      <c r="AC57" s="93">
        <v>0</v>
      </c>
      <c r="AD57" s="93">
        <v>0</v>
      </c>
      <c r="AE57" s="93">
        <v>0</v>
      </c>
      <c r="AF57" s="93">
        <v>0</v>
      </c>
      <c r="AG57" s="93">
        <v>0</v>
      </c>
      <c r="AH57" s="93">
        <v>0</v>
      </c>
      <c r="AI57" s="93">
        <v>0</v>
      </c>
    </row>
    <row r="58" spans="1:35">
      <c r="A58" s="93">
        <f t="shared" si="0"/>
        <v>47</v>
      </c>
      <c r="B58" s="107" t="s">
        <v>12</v>
      </c>
      <c r="C58" s="101"/>
      <c r="D58" s="93">
        <f>SUM(D53:D57)</f>
        <v>17991040.649999999</v>
      </c>
      <c r="E58" s="93">
        <v>6776305.8399999999</v>
      </c>
      <c r="F58" s="93">
        <v>894107.16</v>
      </c>
      <c r="G58" s="93">
        <v>47114.79</v>
      </c>
      <c r="H58" s="93">
        <v>14790</v>
      </c>
      <c r="I58" s="93">
        <v>92440.12000000001</v>
      </c>
      <c r="J58" s="93">
        <v>5389.7699999999995</v>
      </c>
      <c r="K58" s="93">
        <v>0</v>
      </c>
      <c r="L58" s="93">
        <v>454973.28</v>
      </c>
      <c r="M58" s="93">
        <v>152327.48000000001</v>
      </c>
      <c r="N58" s="93">
        <v>15461.11</v>
      </c>
      <c r="O58" s="93">
        <v>4838429.8800000008</v>
      </c>
      <c r="P58" s="93">
        <v>1949882.19</v>
      </c>
      <c r="Q58" s="93">
        <v>888869.09000000008</v>
      </c>
      <c r="R58" s="93">
        <v>75613.099999999991</v>
      </c>
      <c r="S58" s="93">
        <v>56842.75</v>
      </c>
      <c r="T58" s="93">
        <v>733434.24</v>
      </c>
      <c r="U58" s="93">
        <v>4460.63</v>
      </c>
      <c r="V58" s="93">
        <v>966499.51</v>
      </c>
      <c r="W58" s="93">
        <v>24099.710000000003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</row>
    <row r="59" spans="1:35">
      <c r="A59" s="93">
        <f t="shared" si="0"/>
        <v>48</v>
      </c>
      <c r="B59" s="107" t="s">
        <v>13</v>
      </c>
      <c r="C59" s="101"/>
      <c r="D59" s="93">
        <f>D51+D58</f>
        <v>98362314.810000002</v>
      </c>
      <c r="E59" s="93">
        <f t="shared" ref="E59:AI59" si="8">E51+E58</f>
        <v>37629934.769999996</v>
      </c>
      <c r="F59" s="93">
        <f t="shared" si="8"/>
        <v>4998888.6500000004</v>
      </c>
      <c r="G59" s="93">
        <f t="shared" si="8"/>
        <v>277174.18000000005</v>
      </c>
      <c r="H59" s="93">
        <f t="shared" si="8"/>
        <v>66683.63</v>
      </c>
      <c r="I59" s="93">
        <f t="shared" si="8"/>
        <v>416702.92</v>
      </c>
      <c r="J59" s="93">
        <f t="shared" si="8"/>
        <v>24635.11</v>
      </c>
      <c r="K59" s="93">
        <f t="shared" si="8"/>
        <v>0</v>
      </c>
      <c r="L59" s="93">
        <f t="shared" si="8"/>
        <v>2164307.4699999997</v>
      </c>
      <c r="M59" s="93">
        <f t="shared" si="8"/>
        <v>827505.2</v>
      </c>
      <c r="N59" s="93">
        <f t="shared" si="8"/>
        <v>80983.47</v>
      </c>
      <c r="O59" s="93">
        <f t="shared" si="8"/>
        <v>26369910.439999998</v>
      </c>
      <c r="P59" s="93">
        <f t="shared" si="8"/>
        <v>9906161.0999999996</v>
      </c>
      <c r="Q59" s="93">
        <f t="shared" si="8"/>
        <v>4516394.49</v>
      </c>
      <c r="R59" s="93">
        <f t="shared" si="8"/>
        <v>340836.52999999997</v>
      </c>
      <c r="S59" s="93">
        <f t="shared" si="8"/>
        <v>1059864.17</v>
      </c>
      <c r="T59" s="93">
        <f t="shared" si="8"/>
        <v>3902560.7499999991</v>
      </c>
      <c r="U59" s="93">
        <f t="shared" si="8"/>
        <v>20103.099999999999</v>
      </c>
      <c r="V59" s="93">
        <f t="shared" si="8"/>
        <v>5651035</v>
      </c>
      <c r="W59" s="93">
        <f t="shared" si="8"/>
        <v>108633.83</v>
      </c>
      <c r="X59" s="93">
        <f t="shared" si="8"/>
        <v>0</v>
      </c>
      <c r="Y59" s="93">
        <f t="shared" si="8"/>
        <v>0</v>
      </c>
      <c r="Z59" s="93">
        <f t="shared" si="8"/>
        <v>0</v>
      </c>
      <c r="AA59" s="93">
        <f t="shared" si="8"/>
        <v>0</v>
      </c>
      <c r="AB59" s="93">
        <f t="shared" si="8"/>
        <v>0</v>
      </c>
      <c r="AC59" s="93">
        <f t="shared" si="8"/>
        <v>0</v>
      </c>
      <c r="AD59" s="93">
        <f t="shared" si="8"/>
        <v>0</v>
      </c>
      <c r="AE59" s="93">
        <f t="shared" si="8"/>
        <v>0</v>
      </c>
      <c r="AF59" s="93">
        <f t="shared" si="8"/>
        <v>0</v>
      </c>
      <c r="AG59" s="93">
        <f t="shared" si="8"/>
        <v>0</v>
      </c>
      <c r="AH59" s="93">
        <f t="shared" si="8"/>
        <v>0</v>
      </c>
      <c r="AI59" s="93">
        <f t="shared" si="8"/>
        <v>0</v>
      </c>
    </row>
    <row r="60" spans="1:35">
      <c r="A60" s="93">
        <f t="shared" si="0"/>
        <v>49</v>
      </c>
      <c r="B60" s="97"/>
      <c r="C60" s="101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</row>
    <row r="61" spans="1:35">
      <c r="A61" s="93">
        <f t="shared" si="0"/>
        <v>50</v>
      </c>
      <c r="B61" s="108" t="s">
        <v>14</v>
      </c>
      <c r="C61" s="101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</row>
    <row r="62" spans="1:35">
      <c r="A62" s="93">
        <f t="shared" si="0"/>
        <v>51</v>
      </c>
      <c r="B62" s="102" t="s">
        <v>5</v>
      </c>
      <c r="C62" s="101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</row>
    <row r="63" spans="1:35">
      <c r="A63" s="93">
        <f t="shared" si="0"/>
        <v>52</v>
      </c>
      <c r="B63" s="109" t="s">
        <v>518</v>
      </c>
      <c r="C63" s="101" t="s">
        <v>232</v>
      </c>
      <c r="D63" s="93">
        <f t="shared" ref="D63:D67" si="9">SUM(E63:AI63)</f>
        <v>307493.44</v>
      </c>
      <c r="E63" s="93">
        <v>127649.94</v>
      </c>
      <c r="F63" s="93">
        <v>17139.37</v>
      </c>
      <c r="G63" s="93">
        <v>1023.95</v>
      </c>
      <c r="H63" s="93">
        <v>142.98999999999998</v>
      </c>
      <c r="I63" s="93">
        <v>892.95</v>
      </c>
      <c r="J63" s="93">
        <v>55.05</v>
      </c>
      <c r="K63" s="93">
        <v>0</v>
      </c>
      <c r="L63" s="93">
        <v>5390.35</v>
      </c>
      <c r="M63" s="93">
        <v>1737.95</v>
      </c>
      <c r="N63" s="93">
        <v>248.45000000000002</v>
      </c>
      <c r="O63" s="93">
        <v>86766.58</v>
      </c>
      <c r="P63" s="93">
        <v>25116.639999999999</v>
      </c>
      <c r="Q63" s="93">
        <v>9037.2300000000014</v>
      </c>
      <c r="R63" s="93">
        <v>730.3</v>
      </c>
      <c r="S63" s="93">
        <v>1111.8900000000001</v>
      </c>
      <c r="T63" s="93">
        <v>9474.7900000000009</v>
      </c>
      <c r="U63" s="93">
        <v>43.05</v>
      </c>
      <c r="V63" s="93">
        <v>20699.2</v>
      </c>
      <c r="W63" s="93">
        <v>232.76</v>
      </c>
      <c r="X63" s="93">
        <v>0</v>
      </c>
      <c r="Y63" s="93">
        <v>0</v>
      </c>
      <c r="Z63" s="93">
        <v>0</v>
      </c>
      <c r="AA63" s="93">
        <v>0</v>
      </c>
      <c r="AB63" s="93">
        <v>0</v>
      </c>
      <c r="AC63" s="93">
        <v>0</v>
      </c>
      <c r="AD63" s="93">
        <v>0</v>
      </c>
      <c r="AE63" s="93">
        <v>0</v>
      </c>
      <c r="AF63" s="93">
        <v>0</v>
      </c>
      <c r="AG63" s="93">
        <v>0</v>
      </c>
      <c r="AH63" s="93">
        <v>0</v>
      </c>
      <c r="AI63" s="93">
        <v>0</v>
      </c>
    </row>
    <row r="64" spans="1:35">
      <c r="A64" s="93">
        <f t="shared" si="0"/>
        <v>53</v>
      </c>
      <c r="B64" s="109" t="s">
        <v>519</v>
      </c>
      <c r="C64" s="101" t="s">
        <v>245</v>
      </c>
      <c r="D64" s="93">
        <f t="shared" si="9"/>
        <v>22350870.260000005</v>
      </c>
      <c r="E64" s="93">
        <v>7719501.7800000003</v>
      </c>
      <c r="F64" s="93">
        <v>1012961.37</v>
      </c>
      <c r="G64" s="93">
        <v>51097.21</v>
      </c>
      <c r="H64" s="93">
        <v>19409.150000000001</v>
      </c>
      <c r="I64" s="93">
        <v>121324.21</v>
      </c>
      <c r="J64" s="93">
        <v>7017.66</v>
      </c>
      <c r="K64" s="93">
        <v>0</v>
      </c>
      <c r="L64" s="93">
        <v>578343.47</v>
      </c>
      <c r="M64" s="93">
        <v>263494.48</v>
      </c>
      <c r="N64" s="93">
        <v>18421.13</v>
      </c>
      <c r="O64" s="93">
        <v>5594551.7999999998</v>
      </c>
      <c r="P64" s="93">
        <v>2689571.79</v>
      </c>
      <c r="Q64" s="93">
        <v>1442579.27</v>
      </c>
      <c r="R64" s="93">
        <v>99241.600000000006</v>
      </c>
      <c r="S64" s="93">
        <v>523144.29000000004</v>
      </c>
      <c r="T64" s="93">
        <v>1118757.48</v>
      </c>
      <c r="U64" s="93">
        <v>5855.1500000000005</v>
      </c>
      <c r="V64" s="93">
        <v>1053967.94</v>
      </c>
      <c r="W64" s="93">
        <v>31630.48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</row>
    <row r="65" spans="1:35">
      <c r="A65" s="93">
        <f t="shared" si="0"/>
        <v>54</v>
      </c>
      <c r="B65" s="109" t="s">
        <v>520</v>
      </c>
      <c r="C65" s="101" t="s">
        <v>232</v>
      </c>
      <c r="D65" s="93">
        <f t="shared" si="9"/>
        <v>490435.47000000003</v>
      </c>
      <c r="E65" s="93">
        <v>203594.77000000002</v>
      </c>
      <c r="F65" s="93">
        <v>27336.36</v>
      </c>
      <c r="G65" s="93">
        <v>1633.14</v>
      </c>
      <c r="H65" s="93">
        <v>228.06</v>
      </c>
      <c r="I65" s="93">
        <v>1424.22</v>
      </c>
      <c r="J65" s="93">
        <v>87.78</v>
      </c>
      <c r="K65" s="93">
        <v>0</v>
      </c>
      <c r="L65" s="93">
        <v>8597.33</v>
      </c>
      <c r="M65" s="93">
        <v>2771.94</v>
      </c>
      <c r="N65" s="93">
        <v>396.27</v>
      </c>
      <c r="O65" s="93">
        <v>138388</v>
      </c>
      <c r="P65" s="93">
        <v>40059.71</v>
      </c>
      <c r="Q65" s="93">
        <v>14413.89</v>
      </c>
      <c r="R65" s="93">
        <v>1164.78</v>
      </c>
      <c r="S65" s="93">
        <v>1773.41</v>
      </c>
      <c r="T65" s="93">
        <v>15111.77</v>
      </c>
      <c r="U65" s="93">
        <v>68.66</v>
      </c>
      <c r="V65" s="93">
        <v>33014.120000000003</v>
      </c>
      <c r="W65" s="93">
        <v>371.26</v>
      </c>
      <c r="X65" s="93">
        <v>0</v>
      </c>
      <c r="Y65" s="93">
        <v>0</v>
      </c>
      <c r="Z65" s="93">
        <v>0</v>
      </c>
      <c r="AA65" s="93">
        <v>0</v>
      </c>
      <c r="AB65" s="93">
        <v>0</v>
      </c>
      <c r="AC65" s="93">
        <v>0</v>
      </c>
      <c r="AD65" s="93">
        <v>0</v>
      </c>
      <c r="AE65" s="93">
        <v>0</v>
      </c>
      <c r="AF65" s="93">
        <v>0</v>
      </c>
      <c r="AG65" s="93">
        <v>0</v>
      </c>
      <c r="AH65" s="93">
        <v>0</v>
      </c>
      <c r="AI65" s="93">
        <v>0</v>
      </c>
    </row>
    <row r="66" spans="1:35">
      <c r="A66" s="93">
        <f t="shared" si="0"/>
        <v>55</v>
      </c>
      <c r="B66" s="109" t="s">
        <v>521</v>
      </c>
      <c r="C66" s="101" t="s">
        <v>232</v>
      </c>
      <c r="D66" s="93">
        <f t="shared" si="9"/>
        <v>1028971.8900000002</v>
      </c>
      <c r="E66" s="93">
        <v>427157.7</v>
      </c>
      <c r="F66" s="93">
        <v>57353.82</v>
      </c>
      <c r="G66" s="93">
        <v>3426.48</v>
      </c>
      <c r="H66" s="93">
        <v>478.48</v>
      </c>
      <c r="I66" s="93">
        <v>2988.14</v>
      </c>
      <c r="J66" s="93">
        <v>184.18</v>
      </c>
      <c r="K66" s="93">
        <v>0</v>
      </c>
      <c r="L66" s="93">
        <v>18037.849999999999</v>
      </c>
      <c r="M66" s="93">
        <v>5815.7399999999989</v>
      </c>
      <c r="N66" s="93">
        <v>831.4</v>
      </c>
      <c r="O66" s="93">
        <v>290348.82000000007</v>
      </c>
      <c r="P66" s="93">
        <v>84048.4</v>
      </c>
      <c r="Q66" s="93">
        <v>30241.469999999998</v>
      </c>
      <c r="R66" s="93">
        <v>2443.81</v>
      </c>
      <c r="S66" s="93">
        <v>3720.7500000000005</v>
      </c>
      <c r="T66" s="93">
        <v>31705.699999999997</v>
      </c>
      <c r="U66" s="93">
        <v>144.05000000000001</v>
      </c>
      <c r="V66" s="93">
        <v>69266.19</v>
      </c>
      <c r="W66" s="93">
        <v>778.91</v>
      </c>
      <c r="X66" s="93">
        <v>0</v>
      </c>
      <c r="Y66" s="93">
        <v>0</v>
      </c>
      <c r="Z66" s="93">
        <v>0</v>
      </c>
      <c r="AA66" s="93">
        <v>0</v>
      </c>
      <c r="AB66" s="93">
        <v>0</v>
      </c>
      <c r="AC66" s="93">
        <v>0</v>
      </c>
      <c r="AD66" s="93">
        <v>0</v>
      </c>
      <c r="AE66" s="93">
        <v>0</v>
      </c>
      <c r="AF66" s="93">
        <v>0</v>
      </c>
      <c r="AG66" s="93">
        <v>0</v>
      </c>
      <c r="AH66" s="93">
        <v>0</v>
      </c>
      <c r="AI66" s="93">
        <v>0</v>
      </c>
    </row>
    <row r="67" spans="1:35">
      <c r="A67" s="93">
        <f t="shared" si="0"/>
        <v>56</v>
      </c>
      <c r="B67" s="109" t="s">
        <v>522</v>
      </c>
      <c r="C67" s="101" t="s">
        <v>232</v>
      </c>
      <c r="D67" s="93">
        <f t="shared" si="9"/>
        <v>38493.040000000001</v>
      </c>
      <c r="E67" s="93">
        <v>15979.640000000001</v>
      </c>
      <c r="F67" s="93">
        <v>2145.56</v>
      </c>
      <c r="G67" s="93">
        <v>128.19</v>
      </c>
      <c r="H67" s="93">
        <v>17.900000000000002</v>
      </c>
      <c r="I67" s="93">
        <v>111.79</v>
      </c>
      <c r="J67" s="93">
        <v>6.8900000000000006</v>
      </c>
      <c r="K67" s="93">
        <v>0</v>
      </c>
      <c r="L67" s="93">
        <v>674.78</v>
      </c>
      <c r="M67" s="93">
        <v>217.56</v>
      </c>
      <c r="N67" s="93">
        <v>31.11</v>
      </c>
      <c r="O67" s="93">
        <v>10861.73</v>
      </c>
      <c r="P67" s="93">
        <v>3144.1800000000003</v>
      </c>
      <c r="Q67" s="93">
        <v>1131.31</v>
      </c>
      <c r="R67" s="93">
        <v>91.42</v>
      </c>
      <c r="S67" s="93">
        <v>139.19</v>
      </c>
      <c r="T67" s="93">
        <v>1186.08</v>
      </c>
      <c r="U67" s="93">
        <v>5.39</v>
      </c>
      <c r="V67" s="93">
        <v>2591.19</v>
      </c>
      <c r="W67" s="93">
        <v>29.13</v>
      </c>
      <c r="X67" s="93">
        <v>0</v>
      </c>
      <c r="Y67" s="93">
        <v>0</v>
      </c>
      <c r="Z67" s="93">
        <v>0</v>
      </c>
      <c r="AA67" s="93">
        <v>0</v>
      </c>
      <c r="AB67" s="93">
        <v>0</v>
      </c>
      <c r="AC67" s="93">
        <v>0</v>
      </c>
      <c r="AD67" s="93">
        <v>0</v>
      </c>
      <c r="AE67" s="93">
        <v>0</v>
      </c>
      <c r="AF67" s="93">
        <v>0</v>
      </c>
      <c r="AG67" s="93">
        <v>0</v>
      </c>
      <c r="AH67" s="93">
        <v>0</v>
      </c>
      <c r="AI67" s="93">
        <v>0</v>
      </c>
    </row>
    <row r="68" spans="1:35">
      <c r="A68" s="93">
        <f t="shared" si="0"/>
        <v>57</v>
      </c>
      <c r="B68" s="102" t="s">
        <v>15</v>
      </c>
      <c r="C68" s="101"/>
      <c r="D68" s="93">
        <f>SUM(D63:D67)</f>
        <v>24216264.100000005</v>
      </c>
      <c r="E68" s="93">
        <f t="shared" ref="E68:AI68" si="10">SUM(E63:E67)</f>
        <v>8493883.8300000001</v>
      </c>
      <c r="F68" s="93">
        <f t="shared" si="10"/>
        <v>1116936.4800000002</v>
      </c>
      <c r="G68" s="93">
        <f t="shared" si="10"/>
        <v>57308.97</v>
      </c>
      <c r="H68" s="93">
        <f t="shared" si="10"/>
        <v>20276.580000000005</v>
      </c>
      <c r="I68" s="93">
        <f t="shared" si="10"/>
        <v>126741.31</v>
      </c>
      <c r="J68" s="93">
        <f t="shared" si="10"/>
        <v>7351.56</v>
      </c>
      <c r="K68" s="93">
        <f t="shared" si="10"/>
        <v>0</v>
      </c>
      <c r="L68" s="93">
        <f t="shared" si="10"/>
        <v>611043.77999999991</v>
      </c>
      <c r="M68" s="93">
        <f t="shared" si="10"/>
        <v>274037.67</v>
      </c>
      <c r="N68" s="93">
        <f t="shared" si="10"/>
        <v>19928.360000000004</v>
      </c>
      <c r="O68" s="93">
        <f t="shared" si="10"/>
        <v>6120916.9300000006</v>
      </c>
      <c r="P68" s="93">
        <f t="shared" si="10"/>
        <v>2841940.72</v>
      </c>
      <c r="Q68" s="93">
        <f t="shared" si="10"/>
        <v>1497403.17</v>
      </c>
      <c r="R68" s="93">
        <f t="shared" si="10"/>
        <v>103671.91</v>
      </c>
      <c r="S68" s="93">
        <f t="shared" si="10"/>
        <v>529889.53</v>
      </c>
      <c r="T68" s="93">
        <f t="shared" si="10"/>
        <v>1176235.82</v>
      </c>
      <c r="U68" s="93">
        <f t="shared" si="10"/>
        <v>6116.3000000000011</v>
      </c>
      <c r="V68" s="93">
        <f t="shared" si="10"/>
        <v>1179538.6399999999</v>
      </c>
      <c r="W68" s="93">
        <f t="shared" si="10"/>
        <v>33042.539999999994</v>
      </c>
      <c r="X68" s="93">
        <f t="shared" si="10"/>
        <v>0</v>
      </c>
      <c r="Y68" s="93">
        <f t="shared" si="10"/>
        <v>0</v>
      </c>
      <c r="Z68" s="93">
        <f t="shared" si="10"/>
        <v>0</v>
      </c>
      <c r="AA68" s="93">
        <f t="shared" si="10"/>
        <v>0</v>
      </c>
      <c r="AB68" s="93">
        <f t="shared" si="10"/>
        <v>0</v>
      </c>
      <c r="AC68" s="93">
        <f t="shared" si="10"/>
        <v>0</v>
      </c>
      <c r="AD68" s="93">
        <f t="shared" si="10"/>
        <v>0</v>
      </c>
      <c r="AE68" s="93">
        <f t="shared" si="10"/>
        <v>0</v>
      </c>
      <c r="AF68" s="93">
        <f t="shared" si="10"/>
        <v>0</v>
      </c>
      <c r="AG68" s="93">
        <f t="shared" si="10"/>
        <v>0</v>
      </c>
      <c r="AH68" s="93">
        <f t="shared" si="10"/>
        <v>0</v>
      </c>
      <c r="AI68" s="93">
        <f t="shared" si="10"/>
        <v>0</v>
      </c>
    </row>
    <row r="69" spans="1:35">
      <c r="A69" s="93">
        <f t="shared" si="0"/>
        <v>58</v>
      </c>
      <c r="B69" s="102" t="s">
        <v>7</v>
      </c>
      <c r="C69" s="101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</row>
    <row r="70" spans="1:35">
      <c r="A70" s="93">
        <f t="shared" si="0"/>
        <v>59</v>
      </c>
      <c r="B70" s="110" t="s">
        <v>523</v>
      </c>
      <c r="C70" s="101" t="s">
        <v>232</v>
      </c>
      <c r="D70" s="93">
        <f t="shared" ref="D70:D76" si="11">SUM(E70:AI70)</f>
        <v>3315.71</v>
      </c>
      <c r="E70" s="93">
        <v>1376.44</v>
      </c>
      <c r="F70" s="93">
        <v>184.81</v>
      </c>
      <c r="G70" s="93">
        <v>11.040000000000001</v>
      </c>
      <c r="H70" s="93">
        <v>1.55</v>
      </c>
      <c r="I70" s="93">
        <v>9.6300000000000008</v>
      </c>
      <c r="J70" s="93">
        <v>0.59</v>
      </c>
      <c r="K70" s="93">
        <v>0</v>
      </c>
      <c r="L70" s="93">
        <v>58.13</v>
      </c>
      <c r="M70" s="93">
        <v>18.740000000000002</v>
      </c>
      <c r="N70" s="93">
        <v>2.68</v>
      </c>
      <c r="O70" s="93">
        <v>935.6</v>
      </c>
      <c r="P70" s="93">
        <v>270.84000000000003</v>
      </c>
      <c r="Q70" s="93">
        <v>97.45</v>
      </c>
      <c r="R70" s="93">
        <v>7.88</v>
      </c>
      <c r="S70" s="93">
        <v>11.99</v>
      </c>
      <c r="T70" s="93">
        <v>102.17</v>
      </c>
      <c r="U70" s="93">
        <v>0.46</v>
      </c>
      <c r="V70" s="93">
        <v>223.20000000000002</v>
      </c>
      <c r="W70" s="93">
        <v>2.5100000000000002</v>
      </c>
      <c r="X70" s="93">
        <v>0</v>
      </c>
      <c r="Y70" s="93">
        <v>0</v>
      </c>
      <c r="Z70" s="93">
        <v>0</v>
      </c>
      <c r="AA70" s="93">
        <v>0</v>
      </c>
      <c r="AB70" s="93">
        <v>0</v>
      </c>
      <c r="AC70" s="93">
        <v>0</v>
      </c>
      <c r="AD70" s="93">
        <v>0</v>
      </c>
      <c r="AE70" s="93">
        <v>0</v>
      </c>
      <c r="AF70" s="93">
        <v>0</v>
      </c>
      <c r="AG70" s="93">
        <v>0</v>
      </c>
      <c r="AH70" s="93">
        <v>0</v>
      </c>
      <c r="AI70" s="93">
        <v>0</v>
      </c>
    </row>
    <row r="71" spans="1:35">
      <c r="A71" s="93">
        <f t="shared" si="0"/>
        <v>60</v>
      </c>
      <c r="B71" s="110" t="s">
        <v>524</v>
      </c>
      <c r="C71" s="101" t="s">
        <v>232</v>
      </c>
      <c r="D71" s="93">
        <f t="shared" si="11"/>
        <v>26361.14</v>
      </c>
      <c r="E71" s="93">
        <v>10943.300000000001</v>
      </c>
      <c r="F71" s="93">
        <v>1469.3500000000001</v>
      </c>
      <c r="G71" s="93">
        <v>87.789999999999992</v>
      </c>
      <c r="H71" s="93">
        <v>12.25</v>
      </c>
      <c r="I71" s="93">
        <v>76.540000000000006</v>
      </c>
      <c r="J71" s="93">
        <v>4.7200000000000006</v>
      </c>
      <c r="K71" s="93">
        <v>0</v>
      </c>
      <c r="L71" s="93">
        <v>462.12</v>
      </c>
      <c r="M71" s="93">
        <v>149</v>
      </c>
      <c r="N71" s="93">
        <v>21.310000000000002</v>
      </c>
      <c r="O71" s="93">
        <v>7438.43</v>
      </c>
      <c r="P71" s="93">
        <v>2153.23</v>
      </c>
      <c r="Q71" s="93">
        <v>774.75</v>
      </c>
      <c r="R71" s="93">
        <v>62.6</v>
      </c>
      <c r="S71" s="93">
        <v>95.32</v>
      </c>
      <c r="T71" s="93">
        <v>812.2600000000001</v>
      </c>
      <c r="U71" s="93">
        <v>3.69</v>
      </c>
      <c r="V71" s="93">
        <v>1774.53</v>
      </c>
      <c r="W71" s="93">
        <v>19.95</v>
      </c>
      <c r="X71" s="93">
        <v>0</v>
      </c>
      <c r="Y71" s="93">
        <v>0</v>
      </c>
      <c r="Z71" s="93">
        <v>0</v>
      </c>
      <c r="AA71" s="93">
        <v>0</v>
      </c>
      <c r="AB71" s="93">
        <v>0</v>
      </c>
      <c r="AC71" s="93">
        <v>0</v>
      </c>
      <c r="AD71" s="93">
        <v>0</v>
      </c>
      <c r="AE71" s="93">
        <v>0</v>
      </c>
      <c r="AF71" s="93">
        <v>0</v>
      </c>
      <c r="AG71" s="93">
        <v>0</v>
      </c>
      <c r="AH71" s="93">
        <v>0</v>
      </c>
      <c r="AI71" s="93">
        <v>0</v>
      </c>
    </row>
    <row r="72" spans="1:35">
      <c r="A72" s="93">
        <f t="shared" si="0"/>
        <v>61</v>
      </c>
      <c r="B72" s="111" t="s">
        <v>525</v>
      </c>
      <c r="C72" s="101" t="s">
        <v>232</v>
      </c>
      <c r="D72" s="93">
        <f t="shared" si="11"/>
        <v>285125.61999999994</v>
      </c>
      <c r="E72" s="93">
        <v>118364.38</v>
      </c>
      <c r="F72" s="93">
        <v>15892.6</v>
      </c>
      <c r="G72" s="93">
        <v>949.46</v>
      </c>
      <c r="H72" s="93">
        <v>132.58000000000001</v>
      </c>
      <c r="I72" s="93">
        <v>828</v>
      </c>
      <c r="J72" s="93">
        <v>51.03</v>
      </c>
      <c r="K72" s="93">
        <v>0</v>
      </c>
      <c r="L72" s="93">
        <v>4998.24</v>
      </c>
      <c r="M72" s="93">
        <v>1611.53</v>
      </c>
      <c r="N72" s="93">
        <v>230.38</v>
      </c>
      <c r="O72" s="93">
        <v>80454.97</v>
      </c>
      <c r="P72" s="93">
        <v>23289.61</v>
      </c>
      <c r="Q72" s="93">
        <v>8379.83</v>
      </c>
      <c r="R72" s="93">
        <v>677.18000000000006</v>
      </c>
      <c r="S72" s="93">
        <v>1031.02</v>
      </c>
      <c r="T72" s="93">
        <v>8785.56</v>
      </c>
      <c r="U72" s="93">
        <v>39.92</v>
      </c>
      <c r="V72" s="93">
        <v>19193.490000000002</v>
      </c>
      <c r="W72" s="93">
        <v>215.84</v>
      </c>
      <c r="X72" s="93">
        <v>0</v>
      </c>
      <c r="Y72" s="93">
        <v>0</v>
      </c>
      <c r="Z72" s="93">
        <v>0</v>
      </c>
      <c r="AA72" s="93">
        <v>0</v>
      </c>
      <c r="AB72" s="93">
        <v>0</v>
      </c>
      <c r="AC72" s="93">
        <v>0</v>
      </c>
      <c r="AD72" s="93">
        <v>0</v>
      </c>
      <c r="AE72" s="93">
        <v>0</v>
      </c>
      <c r="AF72" s="93">
        <v>0</v>
      </c>
      <c r="AG72" s="93">
        <v>0</v>
      </c>
      <c r="AH72" s="93">
        <v>0</v>
      </c>
      <c r="AI72" s="93">
        <v>0</v>
      </c>
    </row>
    <row r="73" spans="1:35">
      <c r="A73" s="93">
        <f t="shared" si="0"/>
        <v>62</v>
      </c>
      <c r="B73" s="111" t="s">
        <v>526</v>
      </c>
      <c r="C73" s="101" t="s">
        <v>234</v>
      </c>
      <c r="D73" s="93">
        <f t="shared" si="11"/>
        <v>1541869.3499999999</v>
      </c>
      <c r="E73" s="93">
        <v>564409.66</v>
      </c>
      <c r="F73" s="93">
        <v>74062.460000000006</v>
      </c>
      <c r="G73" s="93">
        <v>3735.98</v>
      </c>
      <c r="H73" s="93">
        <v>1419.08</v>
      </c>
      <c r="I73" s="93">
        <v>8870.59</v>
      </c>
      <c r="J73" s="93">
        <v>513.1</v>
      </c>
      <c r="K73" s="93">
        <v>0</v>
      </c>
      <c r="L73" s="93">
        <v>42285.450000000004</v>
      </c>
      <c r="M73" s="93">
        <v>14249.56</v>
      </c>
      <c r="N73" s="93">
        <v>1346.8500000000001</v>
      </c>
      <c r="O73" s="93">
        <v>409044.42</v>
      </c>
      <c r="P73" s="93">
        <v>178441.39</v>
      </c>
      <c r="Q73" s="93">
        <v>84673.91</v>
      </c>
      <c r="R73" s="93">
        <v>7256.03</v>
      </c>
      <c r="S73" s="93">
        <v>4677.7700000000004</v>
      </c>
      <c r="T73" s="93">
        <v>67081.710000000006</v>
      </c>
      <c r="U73" s="93">
        <v>428.1</v>
      </c>
      <c r="V73" s="93">
        <v>77060.63</v>
      </c>
      <c r="W73" s="93">
        <v>2312.66</v>
      </c>
      <c r="X73" s="93">
        <v>0</v>
      </c>
      <c r="Y73" s="93">
        <v>0</v>
      </c>
      <c r="Z73" s="93">
        <v>0</v>
      </c>
      <c r="AA73" s="93">
        <v>0</v>
      </c>
      <c r="AB73" s="93">
        <v>0</v>
      </c>
      <c r="AC73" s="93">
        <v>0</v>
      </c>
      <c r="AD73" s="93">
        <v>0</v>
      </c>
      <c r="AE73" s="93">
        <v>0</v>
      </c>
      <c r="AF73" s="93">
        <v>0</v>
      </c>
      <c r="AG73" s="93">
        <v>0</v>
      </c>
      <c r="AH73" s="93">
        <v>0</v>
      </c>
      <c r="AI73" s="93">
        <v>0</v>
      </c>
    </row>
    <row r="74" spans="1:35">
      <c r="A74" s="93">
        <f t="shared" si="0"/>
        <v>63</v>
      </c>
      <c r="B74" s="111" t="s">
        <v>526</v>
      </c>
      <c r="C74" s="101" t="s">
        <v>235</v>
      </c>
      <c r="D74" s="93">
        <f t="shared" si="11"/>
        <v>0</v>
      </c>
      <c r="E74" s="93">
        <v>0</v>
      </c>
      <c r="F74" s="93">
        <v>0</v>
      </c>
      <c r="G74" s="93">
        <v>0</v>
      </c>
      <c r="H74" s="93">
        <v>0</v>
      </c>
      <c r="I74" s="93">
        <v>0</v>
      </c>
      <c r="J74" s="93">
        <v>0</v>
      </c>
      <c r="K74" s="93">
        <v>0</v>
      </c>
      <c r="L74" s="93">
        <v>0</v>
      </c>
      <c r="M74" s="93">
        <v>0</v>
      </c>
      <c r="N74" s="93">
        <v>0</v>
      </c>
      <c r="O74" s="93">
        <v>0</v>
      </c>
      <c r="P74" s="93">
        <v>0</v>
      </c>
      <c r="Q74" s="93">
        <v>0</v>
      </c>
      <c r="R74" s="93">
        <v>0</v>
      </c>
      <c r="S74" s="93">
        <v>0</v>
      </c>
      <c r="T74" s="93">
        <v>0</v>
      </c>
      <c r="U74" s="93">
        <v>0</v>
      </c>
      <c r="V74" s="93">
        <v>0</v>
      </c>
      <c r="W74" s="93">
        <v>0</v>
      </c>
      <c r="X74" s="93">
        <v>0</v>
      </c>
      <c r="Y74" s="93">
        <v>0</v>
      </c>
      <c r="Z74" s="93">
        <v>0</v>
      </c>
      <c r="AA74" s="93">
        <v>0</v>
      </c>
      <c r="AB74" s="93">
        <v>0</v>
      </c>
      <c r="AC74" s="93">
        <v>0</v>
      </c>
      <c r="AD74" s="93">
        <v>0</v>
      </c>
      <c r="AE74" s="93">
        <v>0</v>
      </c>
      <c r="AF74" s="93">
        <v>0</v>
      </c>
      <c r="AG74" s="93">
        <v>0</v>
      </c>
      <c r="AH74" s="93">
        <v>0</v>
      </c>
      <c r="AI74" s="93">
        <v>0</v>
      </c>
    </row>
    <row r="75" spans="1:35">
      <c r="A75" s="93">
        <f t="shared" si="0"/>
        <v>64</v>
      </c>
      <c r="B75" s="112" t="s">
        <v>527</v>
      </c>
      <c r="C75" s="101" t="s">
        <v>232</v>
      </c>
      <c r="D75" s="93">
        <f t="shared" si="11"/>
        <v>29627.430000000008</v>
      </c>
      <c r="E75" s="93">
        <v>12299.24</v>
      </c>
      <c r="F75" s="93">
        <v>1651.4</v>
      </c>
      <c r="G75" s="93">
        <v>98.66</v>
      </c>
      <c r="H75" s="93">
        <v>13.780000000000001</v>
      </c>
      <c r="I75" s="93">
        <v>86.04</v>
      </c>
      <c r="J75" s="93">
        <v>5.3</v>
      </c>
      <c r="K75" s="93">
        <v>0</v>
      </c>
      <c r="L75" s="93">
        <v>519.37</v>
      </c>
      <c r="M75" s="93">
        <v>167.46</v>
      </c>
      <c r="N75" s="93">
        <v>23.94</v>
      </c>
      <c r="O75" s="93">
        <v>8360.07</v>
      </c>
      <c r="P75" s="93">
        <v>2420.0300000000002</v>
      </c>
      <c r="Q75" s="93">
        <v>870.74</v>
      </c>
      <c r="R75" s="93">
        <v>70.37</v>
      </c>
      <c r="S75" s="93">
        <v>107.13</v>
      </c>
      <c r="T75" s="93">
        <v>912.92000000000007</v>
      </c>
      <c r="U75" s="93">
        <v>4.1500000000000004</v>
      </c>
      <c r="V75" s="93">
        <v>1994.4</v>
      </c>
      <c r="W75" s="93">
        <v>22.43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0</v>
      </c>
      <c r="AF75" s="93">
        <v>0</v>
      </c>
      <c r="AG75" s="93">
        <v>0</v>
      </c>
      <c r="AH75" s="93">
        <v>0</v>
      </c>
      <c r="AI75" s="93">
        <v>0</v>
      </c>
    </row>
    <row r="76" spans="1:35">
      <c r="A76" s="93">
        <f t="shared" si="0"/>
        <v>65</v>
      </c>
      <c r="B76" s="112" t="s">
        <v>528</v>
      </c>
      <c r="C76" s="101" t="s">
        <v>234</v>
      </c>
      <c r="D76" s="93">
        <f t="shared" si="11"/>
        <v>238987.33</v>
      </c>
      <c r="E76" s="93">
        <v>87482.61</v>
      </c>
      <c r="F76" s="93">
        <v>11479.57</v>
      </c>
      <c r="G76" s="93">
        <v>579.07000000000005</v>
      </c>
      <c r="H76" s="93">
        <v>219.95000000000002</v>
      </c>
      <c r="I76" s="93">
        <v>1374.93</v>
      </c>
      <c r="J76" s="93">
        <v>79.52</v>
      </c>
      <c r="K76" s="93">
        <v>0</v>
      </c>
      <c r="L76" s="93">
        <v>6554.17</v>
      </c>
      <c r="M76" s="93">
        <v>2208.65</v>
      </c>
      <c r="N76" s="93">
        <v>208.77</v>
      </c>
      <c r="O76" s="93">
        <v>63401.24</v>
      </c>
      <c r="P76" s="93">
        <v>27658.14</v>
      </c>
      <c r="Q76" s="93">
        <v>13124.32</v>
      </c>
      <c r="R76" s="93">
        <v>1124.67</v>
      </c>
      <c r="S76" s="93">
        <v>725.05000000000007</v>
      </c>
      <c r="T76" s="93">
        <v>10397.56</v>
      </c>
      <c r="U76" s="93">
        <v>66.36</v>
      </c>
      <c r="V76" s="93">
        <v>11944.28</v>
      </c>
      <c r="W76" s="93">
        <v>358.47</v>
      </c>
      <c r="X76" s="93">
        <v>0</v>
      </c>
      <c r="Y76" s="93">
        <v>0</v>
      </c>
      <c r="Z76" s="93">
        <v>0</v>
      </c>
      <c r="AA76" s="93">
        <v>0</v>
      </c>
      <c r="AB76" s="93">
        <v>0</v>
      </c>
      <c r="AC76" s="93">
        <v>0</v>
      </c>
      <c r="AD76" s="93">
        <v>0</v>
      </c>
      <c r="AE76" s="93">
        <v>0</v>
      </c>
      <c r="AF76" s="93">
        <v>0</v>
      </c>
      <c r="AG76" s="93">
        <v>0</v>
      </c>
      <c r="AH76" s="93">
        <v>0</v>
      </c>
      <c r="AI76" s="93">
        <v>0</v>
      </c>
    </row>
    <row r="77" spans="1:35">
      <c r="A77" s="93">
        <f t="shared" si="0"/>
        <v>66</v>
      </c>
      <c r="B77" s="106" t="s">
        <v>16</v>
      </c>
      <c r="C77" s="101"/>
      <c r="D77" s="93">
        <f>SUM(D70:D76)</f>
        <v>2125286.5799999996</v>
      </c>
      <c r="E77" s="93">
        <v>794875.63</v>
      </c>
      <c r="F77" s="93">
        <v>104740.19</v>
      </c>
      <c r="G77" s="93">
        <v>5462</v>
      </c>
      <c r="H77" s="93">
        <v>1799.19</v>
      </c>
      <c r="I77" s="93">
        <v>11245.730000000001</v>
      </c>
      <c r="J77" s="93">
        <v>654.26</v>
      </c>
      <c r="K77" s="93">
        <v>0</v>
      </c>
      <c r="L77" s="93">
        <v>54877.48</v>
      </c>
      <c r="M77" s="93">
        <v>18404.939999999999</v>
      </c>
      <c r="N77" s="93">
        <v>1833.9300000000003</v>
      </c>
      <c r="O77" s="93">
        <v>569634.73</v>
      </c>
      <c r="P77" s="93">
        <v>234233.24</v>
      </c>
      <c r="Q77" s="93">
        <v>107921</v>
      </c>
      <c r="R77" s="93">
        <v>9198.73</v>
      </c>
      <c r="S77" s="93">
        <v>6648.2800000000007</v>
      </c>
      <c r="T77" s="93">
        <v>88092.180000000008</v>
      </c>
      <c r="U77" s="93">
        <v>542.67999999999995</v>
      </c>
      <c r="V77" s="93">
        <v>112190.53</v>
      </c>
      <c r="W77" s="93">
        <v>2931.8599999999997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0</v>
      </c>
      <c r="AF77" s="93">
        <v>0</v>
      </c>
      <c r="AG77" s="93">
        <v>0</v>
      </c>
      <c r="AH77" s="93">
        <v>0</v>
      </c>
      <c r="AI77" s="93">
        <v>0</v>
      </c>
    </row>
    <row r="78" spans="1:35">
      <c r="A78" s="93">
        <f t="shared" ref="A78:A141" si="12">A77+1</f>
        <v>67</v>
      </c>
      <c r="B78" s="97" t="s">
        <v>17</v>
      </c>
      <c r="C78" s="101"/>
      <c r="D78" s="93">
        <f>+D77+D68</f>
        <v>26341550.680000003</v>
      </c>
      <c r="E78" s="93">
        <f t="shared" ref="E78:AI78" si="13">+E77+E68</f>
        <v>9288759.4600000009</v>
      </c>
      <c r="F78" s="93">
        <f t="shared" si="13"/>
        <v>1221676.6700000002</v>
      </c>
      <c r="G78" s="93">
        <f t="shared" si="13"/>
        <v>62770.97</v>
      </c>
      <c r="H78" s="93">
        <f t="shared" si="13"/>
        <v>22075.770000000004</v>
      </c>
      <c r="I78" s="93">
        <f t="shared" si="13"/>
        <v>137987.04</v>
      </c>
      <c r="J78" s="93">
        <f t="shared" si="13"/>
        <v>8005.8200000000006</v>
      </c>
      <c r="K78" s="93">
        <f t="shared" si="13"/>
        <v>0</v>
      </c>
      <c r="L78" s="93">
        <f t="shared" si="13"/>
        <v>665921.25999999989</v>
      </c>
      <c r="M78" s="93">
        <f t="shared" si="13"/>
        <v>292442.61</v>
      </c>
      <c r="N78" s="93">
        <f t="shared" si="13"/>
        <v>21762.290000000005</v>
      </c>
      <c r="O78" s="93">
        <f t="shared" si="13"/>
        <v>6690551.6600000001</v>
      </c>
      <c r="P78" s="93">
        <f t="shared" si="13"/>
        <v>3076173.96</v>
      </c>
      <c r="Q78" s="93">
        <f t="shared" si="13"/>
        <v>1605324.17</v>
      </c>
      <c r="R78" s="93">
        <f t="shared" si="13"/>
        <v>112870.64</v>
      </c>
      <c r="S78" s="93">
        <f t="shared" si="13"/>
        <v>536537.81000000006</v>
      </c>
      <c r="T78" s="93">
        <f t="shared" si="13"/>
        <v>1264328</v>
      </c>
      <c r="U78" s="93">
        <f t="shared" si="13"/>
        <v>6658.9800000000014</v>
      </c>
      <c r="V78" s="93">
        <f t="shared" si="13"/>
        <v>1291729.17</v>
      </c>
      <c r="W78" s="93">
        <f t="shared" si="13"/>
        <v>35974.399999999994</v>
      </c>
      <c r="X78" s="93">
        <f t="shared" si="13"/>
        <v>0</v>
      </c>
      <c r="Y78" s="93">
        <f t="shared" si="13"/>
        <v>0</v>
      </c>
      <c r="Z78" s="93">
        <f t="shared" si="13"/>
        <v>0</v>
      </c>
      <c r="AA78" s="93">
        <f t="shared" si="13"/>
        <v>0</v>
      </c>
      <c r="AB78" s="93">
        <f t="shared" si="13"/>
        <v>0</v>
      </c>
      <c r="AC78" s="93">
        <f t="shared" si="13"/>
        <v>0</v>
      </c>
      <c r="AD78" s="93">
        <f t="shared" si="13"/>
        <v>0</v>
      </c>
      <c r="AE78" s="93">
        <f t="shared" si="13"/>
        <v>0</v>
      </c>
      <c r="AF78" s="93">
        <f t="shared" si="13"/>
        <v>0</v>
      </c>
      <c r="AG78" s="93">
        <f t="shared" si="13"/>
        <v>0</v>
      </c>
      <c r="AH78" s="93">
        <f t="shared" si="13"/>
        <v>0</v>
      </c>
      <c r="AI78" s="93">
        <f t="shared" si="13"/>
        <v>0</v>
      </c>
    </row>
    <row r="79" spans="1:35">
      <c r="A79" s="93">
        <f t="shared" si="12"/>
        <v>68</v>
      </c>
      <c r="B79" s="113"/>
      <c r="C79" s="101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</row>
    <row r="80" spans="1:35">
      <c r="A80" s="93">
        <f t="shared" si="12"/>
        <v>69</v>
      </c>
      <c r="B80" s="114" t="s">
        <v>18</v>
      </c>
      <c r="C80" s="101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</row>
    <row r="81" spans="1:35">
      <c r="A81" s="93">
        <f t="shared" si="12"/>
        <v>70</v>
      </c>
      <c r="B81" s="115" t="s">
        <v>529</v>
      </c>
      <c r="C81" s="101" t="s">
        <v>245</v>
      </c>
      <c r="D81" s="93">
        <f t="shared" ref="D81:D84" si="14">SUM(E81:AI81)</f>
        <v>45708352.780000001</v>
      </c>
      <c r="E81" s="93">
        <v>15786665.43</v>
      </c>
      <c r="F81" s="93">
        <v>2071543.31</v>
      </c>
      <c r="G81" s="93">
        <v>104495.68000000001</v>
      </c>
      <c r="H81" s="93">
        <v>39692.42</v>
      </c>
      <c r="I81" s="93">
        <v>248112.46</v>
      </c>
      <c r="J81" s="93">
        <v>14351.37</v>
      </c>
      <c r="K81" s="93">
        <v>0</v>
      </c>
      <c r="L81" s="93">
        <v>1182733.69</v>
      </c>
      <c r="M81" s="93">
        <v>538855.93000000005</v>
      </c>
      <c r="N81" s="93">
        <v>37671.89</v>
      </c>
      <c r="O81" s="93">
        <v>11441064.460000001</v>
      </c>
      <c r="P81" s="93">
        <v>5500273.3600000003</v>
      </c>
      <c r="Q81" s="93">
        <v>2950127.7199999997</v>
      </c>
      <c r="R81" s="93">
        <v>202952.72</v>
      </c>
      <c r="S81" s="93">
        <v>1069849.33</v>
      </c>
      <c r="T81" s="93">
        <v>2287900.2599999998</v>
      </c>
      <c r="U81" s="93">
        <v>11974</v>
      </c>
      <c r="V81" s="93">
        <v>2155403.25</v>
      </c>
      <c r="W81" s="93">
        <v>64685.5</v>
      </c>
      <c r="X81" s="93">
        <v>0</v>
      </c>
      <c r="Y81" s="93">
        <v>0</v>
      </c>
      <c r="Z81" s="93">
        <v>0</v>
      </c>
      <c r="AA81" s="93">
        <v>0</v>
      </c>
      <c r="AB81" s="93">
        <v>0</v>
      </c>
      <c r="AC81" s="93">
        <v>0</v>
      </c>
      <c r="AD81" s="93">
        <v>0</v>
      </c>
      <c r="AE81" s="93">
        <v>0</v>
      </c>
      <c r="AF81" s="93">
        <v>0</v>
      </c>
      <c r="AG81" s="93">
        <v>0</v>
      </c>
      <c r="AH81" s="93">
        <v>0</v>
      </c>
      <c r="AI81" s="93">
        <v>0</v>
      </c>
    </row>
    <row r="82" spans="1:35">
      <c r="A82" s="93">
        <f t="shared" si="12"/>
        <v>71</v>
      </c>
      <c r="B82" s="115" t="s">
        <v>530</v>
      </c>
      <c r="C82" s="101" t="s">
        <v>235</v>
      </c>
      <c r="D82" s="93">
        <f t="shared" si="14"/>
        <v>0</v>
      </c>
      <c r="E82" s="93">
        <v>0</v>
      </c>
      <c r="F82" s="93">
        <v>0</v>
      </c>
      <c r="G82" s="93">
        <v>0</v>
      </c>
      <c r="H82" s="93">
        <v>0</v>
      </c>
      <c r="I82" s="93">
        <v>0</v>
      </c>
      <c r="J82" s="93">
        <v>0</v>
      </c>
      <c r="K82" s="93">
        <v>0</v>
      </c>
      <c r="L82" s="93">
        <v>0</v>
      </c>
      <c r="M82" s="93">
        <v>0</v>
      </c>
      <c r="N82" s="93">
        <v>0</v>
      </c>
      <c r="O82" s="93">
        <v>0</v>
      </c>
      <c r="P82" s="93">
        <v>0</v>
      </c>
      <c r="Q82" s="93">
        <v>0</v>
      </c>
      <c r="R82" s="93">
        <v>0</v>
      </c>
      <c r="S82" s="93">
        <v>0</v>
      </c>
      <c r="T82" s="93">
        <v>0</v>
      </c>
      <c r="U82" s="93">
        <v>0</v>
      </c>
      <c r="V82" s="93">
        <v>0</v>
      </c>
      <c r="W82" s="93">
        <v>0</v>
      </c>
      <c r="X82" s="93">
        <v>0</v>
      </c>
      <c r="Y82" s="93">
        <v>0</v>
      </c>
      <c r="Z82" s="93">
        <v>0</v>
      </c>
      <c r="AA82" s="93">
        <v>0</v>
      </c>
      <c r="AB82" s="93">
        <v>0</v>
      </c>
      <c r="AC82" s="93">
        <v>0</v>
      </c>
      <c r="AD82" s="93">
        <v>0</v>
      </c>
      <c r="AE82" s="93">
        <v>0</v>
      </c>
      <c r="AF82" s="93">
        <v>0</v>
      </c>
      <c r="AG82" s="93">
        <v>0</v>
      </c>
      <c r="AH82" s="93">
        <v>0</v>
      </c>
      <c r="AI82" s="93">
        <v>0</v>
      </c>
    </row>
    <row r="83" spans="1:35">
      <c r="A83" s="93">
        <f t="shared" si="12"/>
        <v>72</v>
      </c>
      <c r="B83" s="102" t="s">
        <v>531</v>
      </c>
      <c r="C83" s="101" t="s">
        <v>334</v>
      </c>
      <c r="D83" s="93">
        <f t="shared" si="14"/>
        <v>906756.08</v>
      </c>
      <c r="E83" s="93">
        <v>344871.77</v>
      </c>
      <c r="F83" s="93">
        <v>46462.270000000004</v>
      </c>
      <c r="G83" s="93">
        <v>3205.39</v>
      </c>
      <c r="H83" s="93">
        <v>2449.15</v>
      </c>
      <c r="I83" s="93">
        <v>2633.2200000000003</v>
      </c>
      <c r="J83" s="93">
        <v>171.38</v>
      </c>
      <c r="K83" s="93">
        <v>0</v>
      </c>
      <c r="L83" s="93">
        <v>15533.67</v>
      </c>
      <c r="M83" s="93">
        <v>7083.59</v>
      </c>
      <c r="N83" s="93">
        <v>671</v>
      </c>
      <c r="O83" s="93">
        <v>283895.93</v>
      </c>
      <c r="P83" s="93">
        <v>75110.38</v>
      </c>
      <c r="Q83" s="93">
        <v>27966.23</v>
      </c>
      <c r="R83" s="93">
        <v>2153.5500000000002</v>
      </c>
      <c r="S83" s="93">
        <v>5030.6900000000005</v>
      </c>
      <c r="T83" s="93">
        <v>33532.81</v>
      </c>
      <c r="U83" s="93">
        <v>165.03</v>
      </c>
      <c r="V83" s="93">
        <v>55129.07</v>
      </c>
      <c r="W83" s="93">
        <v>690.95</v>
      </c>
      <c r="X83" s="93">
        <v>0</v>
      </c>
      <c r="Y83" s="93">
        <v>0</v>
      </c>
      <c r="Z83" s="93">
        <v>0</v>
      </c>
      <c r="AA83" s="93">
        <v>0</v>
      </c>
      <c r="AB83" s="93">
        <v>0</v>
      </c>
      <c r="AC83" s="93">
        <v>0</v>
      </c>
      <c r="AD83" s="93">
        <v>0</v>
      </c>
      <c r="AE83" s="93">
        <v>0</v>
      </c>
      <c r="AF83" s="93">
        <v>0</v>
      </c>
      <c r="AG83" s="93">
        <v>0</v>
      </c>
      <c r="AH83" s="93">
        <v>0</v>
      </c>
      <c r="AI83" s="93">
        <v>0</v>
      </c>
    </row>
    <row r="84" spans="1:35">
      <c r="A84" s="93">
        <f t="shared" si="12"/>
        <v>73</v>
      </c>
      <c r="B84" s="116" t="s">
        <v>532</v>
      </c>
      <c r="C84" s="101" t="s">
        <v>232</v>
      </c>
      <c r="D84" s="93">
        <f t="shared" si="14"/>
        <v>-26797.109999999997</v>
      </c>
      <c r="E84" s="93">
        <v>-11124.300000000001</v>
      </c>
      <c r="F84" s="93">
        <v>-1493.64</v>
      </c>
      <c r="G84" s="93">
        <v>-89.23</v>
      </c>
      <c r="H84" s="93">
        <v>-12.46</v>
      </c>
      <c r="I84" s="93">
        <v>-77.820000000000007</v>
      </c>
      <c r="J84" s="93">
        <v>-4.8</v>
      </c>
      <c r="K84" s="93">
        <v>0</v>
      </c>
      <c r="L84" s="93">
        <v>-469.75</v>
      </c>
      <c r="M84" s="93">
        <v>-151.46</v>
      </c>
      <c r="N84" s="93">
        <v>-21.650000000000002</v>
      </c>
      <c r="O84" s="93">
        <v>-7561.4400000000005</v>
      </c>
      <c r="P84" s="93">
        <v>-2188.84</v>
      </c>
      <c r="Q84" s="93">
        <v>-787.57</v>
      </c>
      <c r="R84" s="93">
        <v>-63.64</v>
      </c>
      <c r="S84" s="93">
        <v>-96.9</v>
      </c>
      <c r="T84" s="93">
        <v>-825.7</v>
      </c>
      <c r="U84" s="93">
        <v>-3.75</v>
      </c>
      <c r="V84" s="93">
        <v>-1803.8700000000001</v>
      </c>
      <c r="W84" s="93">
        <v>-20.29</v>
      </c>
      <c r="X84" s="93">
        <v>0</v>
      </c>
      <c r="Y84" s="93">
        <v>0</v>
      </c>
      <c r="Z84" s="93">
        <v>0</v>
      </c>
      <c r="AA84" s="93">
        <v>0</v>
      </c>
      <c r="AB84" s="93">
        <v>0</v>
      </c>
      <c r="AC84" s="93">
        <v>0</v>
      </c>
      <c r="AD84" s="93">
        <v>0</v>
      </c>
      <c r="AE84" s="93">
        <v>0</v>
      </c>
      <c r="AF84" s="93">
        <v>0</v>
      </c>
      <c r="AG84" s="93">
        <v>0</v>
      </c>
      <c r="AH84" s="93">
        <v>0</v>
      </c>
      <c r="AI84" s="93">
        <v>0</v>
      </c>
    </row>
    <row r="85" spans="1:35">
      <c r="A85" s="93">
        <f t="shared" si="12"/>
        <v>74</v>
      </c>
      <c r="B85" s="102" t="s">
        <v>19</v>
      </c>
      <c r="C85" s="101"/>
      <c r="D85" s="93">
        <f>SUM(D81:D84)</f>
        <v>46588311.75</v>
      </c>
      <c r="E85" s="93">
        <v>16120412.899999999</v>
      </c>
      <c r="F85" s="93">
        <v>2116511.94</v>
      </c>
      <c r="G85" s="93">
        <v>107611.84000000001</v>
      </c>
      <c r="H85" s="93">
        <v>42129.11</v>
      </c>
      <c r="I85" s="93">
        <v>250667.86</v>
      </c>
      <c r="J85" s="93">
        <v>14517.95</v>
      </c>
      <c r="K85" s="93">
        <v>0</v>
      </c>
      <c r="L85" s="93">
        <v>1197797.6099999999</v>
      </c>
      <c r="M85" s="93">
        <v>545788.06000000006</v>
      </c>
      <c r="N85" s="93">
        <v>38321.24</v>
      </c>
      <c r="O85" s="93">
        <v>11717398.950000001</v>
      </c>
      <c r="P85" s="93">
        <v>5573194.9000000004</v>
      </c>
      <c r="Q85" s="93">
        <v>2977306.38</v>
      </c>
      <c r="R85" s="93">
        <v>205042.62999999998</v>
      </c>
      <c r="S85" s="93">
        <v>1074783.1200000001</v>
      </c>
      <c r="T85" s="93">
        <v>2320607.3699999996</v>
      </c>
      <c r="U85" s="93">
        <v>12135.28</v>
      </c>
      <c r="V85" s="93">
        <v>2208728.4499999997</v>
      </c>
      <c r="W85" s="93">
        <v>65356.159999999996</v>
      </c>
      <c r="X85" s="93">
        <v>0</v>
      </c>
      <c r="Y85" s="93">
        <v>0</v>
      </c>
      <c r="Z85" s="93">
        <v>0</v>
      </c>
      <c r="AA85" s="93">
        <v>0</v>
      </c>
      <c r="AB85" s="93">
        <v>0</v>
      </c>
      <c r="AC85" s="93">
        <v>0</v>
      </c>
      <c r="AD85" s="93">
        <v>0</v>
      </c>
      <c r="AE85" s="93">
        <v>0</v>
      </c>
      <c r="AF85" s="93">
        <v>0</v>
      </c>
      <c r="AG85" s="93">
        <v>0</v>
      </c>
      <c r="AH85" s="93">
        <v>0</v>
      </c>
      <c r="AI85" s="93">
        <v>0</v>
      </c>
    </row>
    <row r="86" spans="1:35">
      <c r="A86" s="93">
        <f t="shared" si="12"/>
        <v>75</v>
      </c>
      <c r="B86" s="102" t="s">
        <v>20</v>
      </c>
      <c r="C86" s="101"/>
      <c r="D86" s="93">
        <f>+D85+D78</f>
        <v>72929862.430000007</v>
      </c>
      <c r="E86" s="93">
        <f t="shared" ref="E86:AI86" si="15">+E85+E78</f>
        <v>25409172.359999999</v>
      </c>
      <c r="F86" s="93">
        <f t="shared" si="15"/>
        <v>3338188.6100000003</v>
      </c>
      <c r="G86" s="93">
        <f t="shared" si="15"/>
        <v>170382.81</v>
      </c>
      <c r="H86" s="93">
        <f t="shared" si="15"/>
        <v>64204.880000000005</v>
      </c>
      <c r="I86" s="93">
        <f t="shared" si="15"/>
        <v>388654.9</v>
      </c>
      <c r="J86" s="93">
        <f t="shared" si="15"/>
        <v>22523.77</v>
      </c>
      <c r="K86" s="93">
        <f t="shared" si="15"/>
        <v>0</v>
      </c>
      <c r="L86" s="93">
        <f t="shared" si="15"/>
        <v>1863718.8699999996</v>
      </c>
      <c r="M86" s="93">
        <f t="shared" si="15"/>
        <v>838230.67</v>
      </c>
      <c r="N86" s="93">
        <f t="shared" si="15"/>
        <v>60083.53</v>
      </c>
      <c r="O86" s="93">
        <f t="shared" si="15"/>
        <v>18407950.609999999</v>
      </c>
      <c r="P86" s="93">
        <f t="shared" si="15"/>
        <v>8649368.8599999994</v>
      </c>
      <c r="Q86" s="93">
        <f t="shared" si="15"/>
        <v>4582630.55</v>
      </c>
      <c r="R86" s="93">
        <f t="shared" si="15"/>
        <v>317913.26999999996</v>
      </c>
      <c r="S86" s="93">
        <f t="shared" si="15"/>
        <v>1611320.9300000002</v>
      </c>
      <c r="T86" s="93">
        <f t="shared" si="15"/>
        <v>3584935.3699999996</v>
      </c>
      <c r="U86" s="93">
        <f t="shared" si="15"/>
        <v>18794.260000000002</v>
      </c>
      <c r="V86" s="93">
        <f t="shared" si="15"/>
        <v>3500457.6199999996</v>
      </c>
      <c r="W86" s="93">
        <f t="shared" si="15"/>
        <v>101330.56</v>
      </c>
      <c r="X86" s="93">
        <f t="shared" si="15"/>
        <v>0</v>
      </c>
      <c r="Y86" s="93">
        <f t="shared" si="15"/>
        <v>0</v>
      </c>
      <c r="Z86" s="93">
        <f t="shared" si="15"/>
        <v>0</v>
      </c>
      <c r="AA86" s="93">
        <f t="shared" si="15"/>
        <v>0</v>
      </c>
      <c r="AB86" s="93">
        <f t="shared" si="15"/>
        <v>0</v>
      </c>
      <c r="AC86" s="93">
        <f t="shared" si="15"/>
        <v>0</v>
      </c>
      <c r="AD86" s="93">
        <f t="shared" si="15"/>
        <v>0</v>
      </c>
      <c r="AE86" s="93">
        <f t="shared" si="15"/>
        <v>0</v>
      </c>
      <c r="AF86" s="93">
        <f t="shared" si="15"/>
        <v>0</v>
      </c>
      <c r="AG86" s="93">
        <f t="shared" si="15"/>
        <v>0</v>
      </c>
      <c r="AH86" s="93">
        <f t="shared" si="15"/>
        <v>0</v>
      </c>
      <c r="AI86" s="93">
        <f t="shared" si="15"/>
        <v>0</v>
      </c>
    </row>
    <row r="87" spans="1:35">
      <c r="A87" s="93">
        <f t="shared" si="12"/>
        <v>76</v>
      </c>
      <c r="B87" s="106"/>
      <c r="C87" s="101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</row>
    <row r="88" spans="1:35">
      <c r="A88" s="93">
        <f t="shared" si="12"/>
        <v>77</v>
      </c>
      <c r="B88" s="117" t="s">
        <v>21</v>
      </c>
      <c r="C88" s="101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</row>
    <row r="89" spans="1:35">
      <c r="A89" s="93">
        <f t="shared" si="12"/>
        <v>78</v>
      </c>
      <c r="B89" s="118" t="s">
        <v>5</v>
      </c>
      <c r="C89" s="101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</row>
    <row r="90" spans="1:35">
      <c r="A90" s="93">
        <f t="shared" si="12"/>
        <v>79</v>
      </c>
      <c r="B90" s="119" t="s">
        <v>533</v>
      </c>
      <c r="C90" s="101" t="s">
        <v>233</v>
      </c>
      <c r="D90" s="93">
        <f t="shared" ref="D90:D96" si="16">SUM(E90:AI90)</f>
        <v>1358013.9199999997</v>
      </c>
      <c r="E90" s="93">
        <v>565985.11</v>
      </c>
      <c r="F90" s="93">
        <v>75965.58</v>
      </c>
      <c r="G90" s="93">
        <v>4526.9699999999993</v>
      </c>
      <c r="H90" s="93">
        <v>0</v>
      </c>
      <c r="I90" s="93">
        <v>0</v>
      </c>
      <c r="J90" s="93">
        <v>248.71</v>
      </c>
      <c r="K90" s="93">
        <v>0</v>
      </c>
      <c r="L90" s="93">
        <v>24205.760000000002</v>
      </c>
      <c r="M90" s="93">
        <v>7814.31</v>
      </c>
      <c r="N90" s="93">
        <v>1105.94</v>
      </c>
      <c r="O90" s="93">
        <v>385133.45</v>
      </c>
      <c r="P90" s="93">
        <v>112479.20000000001</v>
      </c>
      <c r="Q90" s="93">
        <v>40810.550000000003</v>
      </c>
      <c r="R90" s="93">
        <v>0</v>
      </c>
      <c r="S90" s="93">
        <v>4927.07</v>
      </c>
      <c r="T90" s="93">
        <v>42426.69</v>
      </c>
      <c r="U90" s="93">
        <v>13.77</v>
      </c>
      <c r="V90" s="93">
        <v>91538.16</v>
      </c>
      <c r="W90" s="93">
        <v>832.65</v>
      </c>
      <c r="X90" s="93">
        <v>0</v>
      </c>
      <c r="Y90" s="93">
        <v>0</v>
      </c>
      <c r="Z90" s="93">
        <v>0</v>
      </c>
      <c r="AA90" s="93">
        <v>0</v>
      </c>
      <c r="AB90" s="93">
        <v>0</v>
      </c>
      <c r="AC90" s="93">
        <v>0</v>
      </c>
      <c r="AD90" s="93">
        <v>0</v>
      </c>
      <c r="AE90" s="93">
        <v>0</v>
      </c>
      <c r="AF90" s="93">
        <v>0</v>
      </c>
      <c r="AG90" s="93">
        <v>0</v>
      </c>
      <c r="AH90" s="93">
        <v>0</v>
      </c>
      <c r="AI90" s="93">
        <v>0</v>
      </c>
    </row>
    <row r="91" spans="1:35">
      <c r="A91" s="93">
        <f t="shared" si="12"/>
        <v>80</v>
      </c>
      <c r="B91" s="113" t="s">
        <v>534</v>
      </c>
      <c r="C91" s="101" t="s">
        <v>336</v>
      </c>
      <c r="D91" s="93">
        <f t="shared" si="16"/>
        <v>2667855.8099999996</v>
      </c>
      <c r="E91" s="93">
        <v>1003460.79</v>
      </c>
      <c r="F91" s="93">
        <v>134088.46</v>
      </c>
      <c r="G91" s="93">
        <v>8485.5499999999993</v>
      </c>
      <c r="H91" s="93">
        <v>5685.99</v>
      </c>
      <c r="I91" s="93">
        <v>8651.83</v>
      </c>
      <c r="J91" s="93">
        <v>627.91000000000008</v>
      </c>
      <c r="K91" s="93">
        <v>0</v>
      </c>
      <c r="L91" s="93">
        <v>54586.44</v>
      </c>
      <c r="M91" s="93">
        <v>22091.21</v>
      </c>
      <c r="N91" s="93">
        <v>2089.7399999999998</v>
      </c>
      <c r="O91" s="93">
        <v>795102.11</v>
      </c>
      <c r="P91" s="93">
        <v>249456.11000000002</v>
      </c>
      <c r="Q91" s="93">
        <v>103032.71</v>
      </c>
      <c r="R91" s="93">
        <v>7162.71</v>
      </c>
      <c r="S91" s="93">
        <v>12657.58</v>
      </c>
      <c r="T91" s="93">
        <v>104362.99</v>
      </c>
      <c r="U91" s="93">
        <v>568.35</v>
      </c>
      <c r="V91" s="93">
        <v>153077.32</v>
      </c>
      <c r="W91" s="93">
        <v>2668.0099999999998</v>
      </c>
      <c r="X91" s="93">
        <v>0</v>
      </c>
      <c r="Y91" s="93">
        <v>0</v>
      </c>
      <c r="Z91" s="93">
        <v>0</v>
      </c>
      <c r="AA91" s="93">
        <v>0</v>
      </c>
      <c r="AB91" s="93">
        <v>0</v>
      </c>
      <c r="AC91" s="93">
        <v>0</v>
      </c>
      <c r="AD91" s="93">
        <v>0</v>
      </c>
      <c r="AE91" s="93">
        <v>0</v>
      </c>
      <c r="AF91" s="93">
        <v>0</v>
      </c>
      <c r="AG91" s="93">
        <v>0</v>
      </c>
      <c r="AH91" s="93">
        <v>0</v>
      </c>
      <c r="AI91" s="93">
        <v>0</v>
      </c>
    </row>
    <row r="92" spans="1:35">
      <c r="A92" s="93">
        <f t="shared" si="12"/>
        <v>81</v>
      </c>
      <c r="B92" s="109" t="s">
        <v>535</v>
      </c>
      <c r="C92" s="101" t="s">
        <v>233</v>
      </c>
      <c r="D92" s="93">
        <f t="shared" si="16"/>
        <v>450428.99999999994</v>
      </c>
      <c r="E92" s="93">
        <v>187727.16</v>
      </c>
      <c r="F92" s="93">
        <v>25196.43</v>
      </c>
      <c r="G92" s="93">
        <v>1501.52</v>
      </c>
      <c r="H92" s="93">
        <v>0</v>
      </c>
      <c r="I92" s="93">
        <v>0</v>
      </c>
      <c r="J92" s="93">
        <v>82.5</v>
      </c>
      <c r="K92" s="93">
        <v>0</v>
      </c>
      <c r="L92" s="93">
        <v>8028.62</v>
      </c>
      <c r="M92" s="93">
        <v>2591.87</v>
      </c>
      <c r="N92" s="93">
        <v>366.82</v>
      </c>
      <c r="O92" s="93">
        <v>127741.88</v>
      </c>
      <c r="P92" s="93">
        <v>37307.35</v>
      </c>
      <c r="Q92" s="93">
        <v>13536.130000000001</v>
      </c>
      <c r="R92" s="93">
        <v>0</v>
      </c>
      <c r="S92" s="93">
        <v>1634.23</v>
      </c>
      <c r="T92" s="93">
        <v>14072.17</v>
      </c>
      <c r="U92" s="93">
        <v>4.57</v>
      </c>
      <c r="V92" s="93">
        <v>30361.57</v>
      </c>
      <c r="W92" s="93">
        <v>276.18</v>
      </c>
      <c r="X92" s="93">
        <v>0</v>
      </c>
      <c r="Y92" s="93">
        <v>0</v>
      </c>
      <c r="Z92" s="93">
        <v>0</v>
      </c>
      <c r="AA92" s="93">
        <v>0</v>
      </c>
      <c r="AB92" s="93">
        <v>0</v>
      </c>
      <c r="AC92" s="93">
        <v>0</v>
      </c>
      <c r="AD92" s="93">
        <v>0</v>
      </c>
      <c r="AE92" s="93">
        <v>0</v>
      </c>
      <c r="AF92" s="93">
        <v>0</v>
      </c>
      <c r="AG92" s="93">
        <v>0</v>
      </c>
      <c r="AH92" s="93">
        <v>0</v>
      </c>
      <c r="AI92" s="93">
        <v>0</v>
      </c>
    </row>
    <row r="93" spans="1:35">
      <c r="A93" s="93">
        <f t="shared" si="12"/>
        <v>82</v>
      </c>
      <c r="B93" s="109" t="s">
        <v>536</v>
      </c>
      <c r="C93" s="101" t="s">
        <v>233</v>
      </c>
      <c r="D93" s="93">
        <f t="shared" si="16"/>
        <v>179842.52</v>
      </c>
      <c r="E93" s="93">
        <v>74953.72</v>
      </c>
      <c r="F93" s="93">
        <v>10060.17</v>
      </c>
      <c r="G93" s="93">
        <v>599.5</v>
      </c>
      <c r="H93" s="93">
        <v>0</v>
      </c>
      <c r="I93" s="93">
        <v>0</v>
      </c>
      <c r="J93" s="93">
        <v>32.94</v>
      </c>
      <c r="K93" s="93">
        <v>0</v>
      </c>
      <c r="L93" s="93">
        <v>3205.58</v>
      </c>
      <c r="M93" s="93">
        <v>1034.8600000000001</v>
      </c>
      <c r="N93" s="93">
        <v>146.46</v>
      </c>
      <c r="O93" s="93">
        <v>51003.430000000008</v>
      </c>
      <c r="P93" s="93">
        <v>14895.68</v>
      </c>
      <c r="Q93" s="93">
        <v>5404.56</v>
      </c>
      <c r="R93" s="93">
        <v>0</v>
      </c>
      <c r="S93" s="93">
        <v>652.49</v>
      </c>
      <c r="T93" s="93">
        <v>5618.59</v>
      </c>
      <c r="U93" s="93">
        <v>1.83</v>
      </c>
      <c r="V93" s="93">
        <v>12122.439999999999</v>
      </c>
      <c r="W93" s="93">
        <v>110.27000000000001</v>
      </c>
      <c r="X93" s="93">
        <v>0</v>
      </c>
      <c r="Y93" s="93">
        <v>0</v>
      </c>
      <c r="Z93" s="93">
        <v>0</v>
      </c>
      <c r="AA93" s="93">
        <v>0</v>
      </c>
      <c r="AB93" s="93">
        <v>0</v>
      </c>
      <c r="AC93" s="93">
        <v>0</v>
      </c>
      <c r="AD93" s="93">
        <v>0</v>
      </c>
      <c r="AE93" s="93">
        <v>0</v>
      </c>
      <c r="AF93" s="93">
        <v>0</v>
      </c>
      <c r="AG93" s="93">
        <v>0</v>
      </c>
      <c r="AH93" s="93">
        <v>0</v>
      </c>
      <c r="AI93" s="93">
        <v>0</v>
      </c>
    </row>
    <row r="94" spans="1:35">
      <c r="A94" s="93">
        <f t="shared" si="12"/>
        <v>83</v>
      </c>
      <c r="B94" s="113" t="s">
        <v>537</v>
      </c>
      <c r="C94" s="101" t="s">
        <v>233</v>
      </c>
      <c r="D94" s="93">
        <f t="shared" si="16"/>
        <v>5104923.1400000015</v>
      </c>
      <c r="E94" s="93">
        <v>2127600.08</v>
      </c>
      <c r="F94" s="93">
        <v>285562.95</v>
      </c>
      <c r="G94" s="93">
        <v>17017.37</v>
      </c>
      <c r="H94" s="93">
        <v>0</v>
      </c>
      <c r="I94" s="93">
        <v>0</v>
      </c>
      <c r="J94" s="93">
        <v>934.94</v>
      </c>
      <c r="K94" s="93">
        <v>0</v>
      </c>
      <c r="L94" s="93">
        <v>90992.12</v>
      </c>
      <c r="M94" s="93">
        <v>29374.83</v>
      </c>
      <c r="N94" s="93">
        <v>4157.34</v>
      </c>
      <c r="O94" s="93">
        <v>1447758.87</v>
      </c>
      <c r="P94" s="93">
        <v>422821.63</v>
      </c>
      <c r="Q94" s="93">
        <v>153411.32</v>
      </c>
      <c r="R94" s="93">
        <v>0</v>
      </c>
      <c r="S94" s="93">
        <v>18521.400000000001</v>
      </c>
      <c r="T94" s="93">
        <v>159486.58000000002</v>
      </c>
      <c r="U94" s="93">
        <v>51.74</v>
      </c>
      <c r="V94" s="93">
        <v>344101.96</v>
      </c>
      <c r="W94" s="93">
        <v>3130.01</v>
      </c>
      <c r="X94" s="93">
        <v>0</v>
      </c>
      <c r="Y94" s="93">
        <v>0</v>
      </c>
      <c r="Z94" s="93">
        <v>0</v>
      </c>
      <c r="AA94" s="93">
        <v>0</v>
      </c>
      <c r="AB94" s="93">
        <v>0</v>
      </c>
      <c r="AC94" s="93">
        <v>0</v>
      </c>
      <c r="AD94" s="93">
        <v>0</v>
      </c>
      <c r="AE94" s="93">
        <v>0</v>
      </c>
      <c r="AF94" s="93">
        <v>0</v>
      </c>
      <c r="AG94" s="93">
        <v>0</v>
      </c>
      <c r="AH94" s="93">
        <v>0</v>
      </c>
      <c r="AI94" s="93">
        <v>0</v>
      </c>
    </row>
    <row r="95" spans="1:35">
      <c r="A95" s="93">
        <f t="shared" si="12"/>
        <v>84</v>
      </c>
      <c r="B95" s="109" t="s">
        <v>538</v>
      </c>
      <c r="C95" s="101" t="s">
        <v>233</v>
      </c>
      <c r="D95" s="93">
        <f t="shared" si="16"/>
        <v>4800868.18</v>
      </c>
      <c r="E95" s="93">
        <v>2000877.8399999999</v>
      </c>
      <c r="F95" s="93">
        <v>268554.49</v>
      </c>
      <c r="G95" s="93">
        <v>16003.8</v>
      </c>
      <c r="H95" s="93">
        <v>0</v>
      </c>
      <c r="I95" s="93">
        <v>0</v>
      </c>
      <c r="J95" s="93">
        <v>879.25</v>
      </c>
      <c r="K95" s="93">
        <v>0</v>
      </c>
      <c r="L95" s="93">
        <v>85572.53</v>
      </c>
      <c r="M95" s="93">
        <v>27625.22</v>
      </c>
      <c r="N95" s="93">
        <v>3909.71</v>
      </c>
      <c r="O95" s="93">
        <v>1361528.73</v>
      </c>
      <c r="P95" s="93">
        <v>397637.9</v>
      </c>
      <c r="Q95" s="93">
        <v>144273.96000000002</v>
      </c>
      <c r="R95" s="93">
        <v>0</v>
      </c>
      <c r="S95" s="93">
        <v>17418.260000000002</v>
      </c>
      <c r="T95" s="93">
        <v>149987.38</v>
      </c>
      <c r="U95" s="93">
        <v>48.66</v>
      </c>
      <c r="V95" s="93">
        <v>323606.87</v>
      </c>
      <c r="W95" s="93">
        <v>2943.58</v>
      </c>
      <c r="X95" s="93">
        <v>0</v>
      </c>
      <c r="Y95" s="93">
        <v>0</v>
      </c>
      <c r="Z95" s="93">
        <v>0</v>
      </c>
      <c r="AA95" s="93">
        <v>0</v>
      </c>
      <c r="AB95" s="93">
        <v>0</v>
      </c>
      <c r="AC95" s="93">
        <v>0</v>
      </c>
      <c r="AD95" s="93">
        <v>0</v>
      </c>
      <c r="AE95" s="93">
        <v>0</v>
      </c>
      <c r="AF95" s="93">
        <v>0</v>
      </c>
      <c r="AG95" s="93">
        <v>0</v>
      </c>
      <c r="AH95" s="93">
        <v>0</v>
      </c>
      <c r="AI95" s="93">
        <v>0</v>
      </c>
    </row>
    <row r="96" spans="1:35">
      <c r="A96" s="93">
        <f t="shared" si="12"/>
        <v>85</v>
      </c>
      <c r="B96" s="109" t="s">
        <v>539</v>
      </c>
      <c r="C96" s="101" t="s">
        <v>233</v>
      </c>
      <c r="D96" s="93">
        <f t="shared" si="16"/>
        <v>232699.88</v>
      </c>
      <c r="E96" s="93">
        <v>96983.3</v>
      </c>
      <c r="F96" s="93">
        <v>13016.93</v>
      </c>
      <c r="G96" s="93">
        <v>775.71</v>
      </c>
      <c r="H96" s="93">
        <v>0</v>
      </c>
      <c r="I96" s="93">
        <v>0</v>
      </c>
      <c r="J96" s="93">
        <v>42.62</v>
      </c>
      <c r="K96" s="93">
        <v>0</v>
      </c>
      <c r="L96" s="93">
        <v>4147.7300000000005</v>
      </c>
      <c r="M96" s="93">
        <v>1339.01</v>
      </c>
      <c r="N96" s="93">
        <v>189.5</v>
      </c>
      <c r="O96" s="93">
        <v>65993.8</v>
      </c>
      <c r="P96" s="93">
        <v>19273.66</v>
      </c>
      <c r="Q96" s="93">
        <v>6993.02</v>
      </c>
      <c r="R96" s="93">
        <v>0</v>
      </c>
      <c r="S96" s="93">
        <v>844.27</v>
      </c>
      <c r="T96" s="93">
        <v>7269.95</v>
      </c>
      <c r="U96" s="93">
        <v>2.36</v>
      </c>
      <c r="V96" s="93">
        <v>15685.35</v>
      </c>
      <c r="W96" s="93">
        <v>142.67000000000002</v>
      </c>
      <c r="X96" s="93">
        <v>0</v>
      </c>
      <c r="Y96" s="93">
        <v>0</v>
      </c>
      <c r="Z96" s="93">
        <v>0</v>
      </c>
      <c r="AA96" s="93">
        <v>0</v>
      </c>
      <c r="AB96" s="93">
        <v>0</v>
      </c>
      <c r="AC96" s="93">
        <v>0</v>
      </c>
      <c r="AD96" s="93">
        <v>0</v>
      </c>
      <c r="AE96" s="93">
        <v>0</v>
      </c>
      <c r="AF96" s="93">
        <v>0</v>
      </c>
      <c r="AG96" s="93">
        <v>0</v>
      </c>
      <c r="AH96" s="93">
        <v>0</v>
      </c>
      <c r="AI96" s="93">
        <v>0</v>
      </c>
    </row>
    <row r="97" spans="1:35">
      <c r="A97" s="93">
        <f t="shared" si="12"/>
        <v>86</v>
      </c>
      <c r="B97" s="102" t="s">
        <v>22</v>
      </c>
      <c r="C97" s="101"/>
      <c r="D97" s="93">
        <f>SUM(D90:D96)</f>
        <v>14794632.450000001</v>
      </c>
      <c r="E97" s="93">
        <f t="shared" ref="E97:AI97" si="17">SUM(E90:E96)</f>
        <v>6057587.9999999991</v>
      </c>
      <c r="F97" s="93">
        <f t="shared" si="17"/>
        <v>812445.01</v>
      </c>
      <c r="G97" s="93">
        <f t="shared" si="17"/>
        <v>48910.419999999991</v>
      </c>
      <c r="H97" s="93">
        <f t="shared" si="17"/>
        <v>5685.99</v>
      </c>
      <c r="I97" s="93">
        <f t="shared" si="17"/>
        <v>8651.83</v>
      </c>
      <c r="J97" s="93">
        <f t="shared" si="17"/>
        <v>2848.87</v>
      </c>
      <c r="K97" s="93">
        <f t="shared" si="17"/>
        <v>0</v>
      </c>
      <c r="L97" s="93">
        <f t="shared" si="17"/>
        <v>270738.78000000003</v>
      </c>
      <c r="M97" s="93">
        <f t="shared" si="17"/>
        <v>91871.31</v>
      </c>
      <c r="N97" s="93">
        <f t="shared" si="17"/>
        <v>11965.51</v>
      </c>
      <c r="O97" s="93">
        <f t="shared" si="17"/>
        <v>4234262.2700000005</v>
      </c>
      <c r="P97" s="93">
        <f t="shared" si="17"/>
        <v>1253871.53</v>
      </c>
      <c r="Q97" s="93">
        <f t="shared" si="17"/>
        <v>467462.25000000006</v>
      </c>
      <c r="R97" s="93">
        <f t="shared" si="17"/>
        <v>7162.71</v>
      </c>
      <c r="S97" s="93">
        <f t="shared" si="17"/>
        <v>56655.3</v>
      </c>
      <c r="T97" s="93">
        <f t="shared" si="17"/>
        <v>483224.35000000003</v>
      </c>
      <c r="U97" s="93">
        <f t="shared" si="17"/>
        <v>691.28000000000009</v>
      </c>
      <c r="V97" s="93">
        <f t="shared" si="17"/>
        <v>970493.66999999993</v>
      </c>
      <c r="W97" s="93">
        <f t="shared" si="17"/>
        <v>10103.370000000001</v>
      </c>
      <c r="X97" s="93">
        <f t="shared" si="17"/>
        <v>0</v>
      </c>
      <c r="Y97" s="93">
        <f t="shared" si="17"/>
        <v>0</v>
      </c>
      <c r="Z97" s="93">
        <f t="shared" si="17"/>
        <v>0</v>
      </c>
      <c r="AA97" s="93">
        <f t="shared" si="17"/>
        <v>0</v>
      </c>
      <c r="AB97" s="93">
        <f t="shared" si="17"/>
        <v>0</v>
      </c>
      <c r="AC97" s="93">
        <f t="shared" si="17"/>
        <v>0</v>
      </c>
      <c r="AD97" s="93">
        <f t="shared" si="17"/>
        <v>0</v>
      </c>
      <c r="AE97" s="93">
        <f t="shared" si="17"/>
        <v>0</v>
      </c>
      <c r="AF97" s="93">
        <f t="shared" si="17"/>
        <v>0</v>
      </c>
      <c r="AG97" s="93">
        <f t="shared" si="17"/>
        <v>0</v>
      </c>
      <c r="AH97" s="93">
        <f t="shared" si="17"/>
        <v>0</v>
      </c>
      <c r="AI97" s="93">
        <f t="shared" si="17"/>
        <v>0</v>
      </c>
    </row>
    <row r="98" spans="1:35">
      <c r="A98" s="93">
        <f t="shared" si="12"/>
        <v>87</v>
      </c>
      <c r="B98" s="102" t="s">
        <v>7</v>
      </c>
      <c r="C98" s="101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</row>
    <row r="99" spans="1:35">
      <c r="A99" s="93">
        <f t="shared" si="12"/>
        <v>88</v>
      </c>
      <c r="B99" s="102" t="s">
        <v>540</v>
      </c>
      <c r="C99" s="101" t="s">
        <v>233</v>
      </c>
      <c r="D99" s="93">
        <f t="shared" ref="D99:D103" si="18">SUM(E99:AI99)</f>
        <v>59615.78</v>
      </c>
      <c r="E99" s="93">
        <v>24846.32</v>
      </c>
      <c r="F99" s="93">
        <v>3334.83</v>
      </c>
      <c r="G99" s="93">
        <v>198.73</v>
      </c>
      <c r="H99" s="93">
        <v>0</v>
      </c>
      <c r="I99" s="93">
        <v>0</v>
      </c>
      <c r="J99" s="93">
        <v>10.92</v>
      </c>
      <c r="K99" s="93">
        <v>0</v>
      </c>
      <c r="L99" s="93">
        <v>1062.6100000000001</v>
      </c>
      <c r="M99" s="93">
        <v>343.03999999999996</v>
      </c>
      <c r="N99" s="93">
        <v>48.56</v>
      </c>
      <c r="O99" s="93">
        <v>16907.07</v>
      </c>
      <c r="P99" s="93">
        <v>4937.75</v>
      </c>
      <c r="Q99" s="93">
        <v>1791.5600000000002</v>
      </c>
      <c r="R99" s="93">
        <v>0</v>
      </c>
      <c r="S99" s="93">
        <v>216.29000000000002</v>
      </c>
      <c r="T99" s="93">
        <v>1862.4900000000002</v>
      </c>
      <c r="U99" s="93">
        <v>0.61</v>
      </c>
      <c r="V99" s="93">
        <v>4018.46</v>
      </c>
      <c r="W99" s="93">
        <v>36.54</v>
      </c>
      <c r="X99" s="93">
        <v>0</v>
      </c>
      <c r="Y99" s="93">
        <v>0</v>
      </c>
      <c r="Z99" s="93">
        <v>0</v>
      </c>
      <c r="AA99" s="93">
        <v>0</v>
      </c>
      <c r="AB99" s="93">
        <v>0</v>
      </c>
      <c r="AC99" s="93">
        <v>0</v>
      </c>
      <c r="AD99" s="93">
        <v>0</v>
      </c>
      <c r="AE99" s="93">
        <v>0</v>
      </c>
      <c r="AF99" s="93">
        <v>0</v>
      </c>
      <c r="AG99" s="93">
        <v>0</v>
      </c>
      <c r="AH99" s="93">
        <v>0</v>
      </c>
      <c r="AI99" s="93">
        <v>0</v>
      </c>
    </row>
    <row r="100" spans="1:35">
      <c r="A100" s="93">
        <f t="shared" si="12"/>
        <v>89</v>
      </c>
      <c r="B100" s="102" t="s">
        <v>541</v>
      </c>
      <c r="C100" s="101" t="s">
        <v>233</v>
      </c>
      <c r="D100" s="93">
        <f t="shared" si="18"/>
        <v>16491.009999999998</v>
      </c>
      <c r="E100" s="93">
        <v>6873.03</v>
      </c>
      <c r="F100" s="93">
        <v>922.49</v>
      </c>
      <c r="G100" s="93">
        <v>54.97</v>
      </c>
      <c r="H100" s="93">
        <v>0</v>
      </c>
      <c r="I100" s="93">
        <v>0</v>
      </c>
      <c r="J100" s="93">
        <v>3.02</v>
      </c>
      <c r="K100" s="93">
        <v>0</v>
      </c>
      <c r="L100" s="93">
        <v>293.94</v>
      </c>
      <c r="M100" s="93">
        <v>94.89</v>
      </c>
      <c r="N100" s="93">
        <v>13.43</v>
      </c>
      <c r="O100" s="93">
        <v>4676.8599999999997</v>
      </c>
      <c r="P100" s="93">
        <v>1365.89</v>
      </c>
      <c r="Q100" s="93">
        <v>495.58</v>
      </c>
      <c r="R100" s="93">
        <v>0</v>
      </c>
      <c r="S100" s="93">
        <v>59.83</v>
      </c>
      <c r="T100" s="93">
        <v>515.21</v>
      </c>
      <c r="U100" s="93">
        <v>0.17</v>
      </c>
      <c r="V100" s="93">
        <v>1111.5899999999999</v>
      </c>
      <c r="W100" s="93">
        <v>10.11</v>
      </c>
      <c r="X100" s="93">
        <v>0</v>
      </c>
      <c r="Y100" s="93">
        <v>0</v>
      </c>
      <c r="Z100" s="93">
        <v>0</v>
      </c>
      <c r="AA100" s="93">
        <v>0</v>
      </c>
      <c r="AB100" s="93">
        <v>0</v>
      </c>
      <c r="AC100" s="93">
        <v>0</v>
      </c>
      <c r="AD100" s="93">
        <v>0</v>
      </c>
      <c r="AE100" s="93">
        <v>0</v>
      </c>
      <c r="AF100" s="93">
        <v>0</v>
      </c>
      <c r="AG100" s="93">
        <v>0</v>
      </c>
      <c r="AH100" s="93">
        <v>0</v>
      </c>
      <c r="AI100" s="93">
        <v>0</v>
      </c>
    </row>
    <row r="101" spans="1:35">
      <c r="A101" s="93">
        <f t="shared" si="12"/>
        <v>90</v>
      </c>
      <c r="B101" s="102" t="s">
        <v>542</v>
      </c>
      <c r="C101" s="101" t="s">
        <v>233</v>
      </c>
      <c r="D101" s="93">
        <f t="shared" si="18"/>
        <v>372812.23</v>
      </c>
      <c r="E101" s="93">
        <v>155378.51999999999</v>
      </c>
      <c r="F101" s="93">
        <v>20854.64</v>
      </c>
      <c r="G101" s="93">
        <v>1242.79</v>
      </c>
      <c r="H101" s="93">
        <v>0</v>
      </c>
      <c r="I101" s="93">
        <v>0</v>
      </c>
      <c r="J101" s="93">
        <v>68.27</v>
      </c>
      <c r="K101" s="93">
        <v>0</v>
      </c>
      <c r="L101" s="93">
        <v>6645.1500000000005</v>
      </c>
      <c r="M101" s="93">
        <v>2145.2399999999998</v>
      </c>
      <c r="N101" s="93">
        <v>303.60000000000002</v>
      </c>
      <c r="O101" s="93">
        <v>105729.76000000001</v>
      </c>
      <c r="P101" s="93">
        <v>30878.639999999999</v>
      </c>
      <c r="Q101" s="93">
        <v>11203.63</v>
      </c>
      <c r="R101" s="93">
        <v>0</v>
      </c>
      <c r="S101" s="93">
        <v>1352.61</v>
      </c>
      <c r="T101" s="93">
        <v>11647.29</v>
      </c>
      <c r="U101" s="93">
        <v>3.77</v>
      </c>
      <c r="V101" s="93">
        <v>25129.74</v>
      </c>
      <c r="W101" s="93">
        <v>228.58</v>
      </c>
      <c r="X101" s="93">
        <v>0</v>
      </c>
      <c r="Y101" s="93">
        <v>0</v>
      </c>
      <c r="Z101" s="93">
        <v>0</v>
      </c>
      <c r="AA101" s="93">
        <v>0</v>
      </c>
      <c r="AB101" s="93">
        <v>0</v>
      </c>
      <c r="AC101" s="93">
        <v>0</v>
      </c>
      <c r="AD101" s="93">
        <v>0</v>
      </c>
      <c r="AE101" s="93">
        <v>0</v>
      </c>
      <c r="AF101" s="93">
        <v>0</v>
      </c>
      <c r="AG101" s="93">
        <v>0</v>
      </c>
      <c r="AH101" s="93">
        <v>0</v>
      </c>
      <c r="AI101" s="93">
        <v>0</v>
      </c>
    </row>
    <row r="102" spans="1:35">
      <c r="A102" s="93">
        <f t="shared" si="12"/>
        <v>91</v>
      </c>
      <c r="B102" s="102" t="s">
        <v>543</v>
      </c>
      <c r="C102" s="101" t="s">
        <v>233</v>
      </c>
      <c r="D102" s="93">
        <f t="shared" si="18"/>
        <v>979022.2300000001</v>
      </c>
      <c r="E102" s="93">
        <v>408031.18000000005</v>
      </c>
      <c r="F102" s="93">
        <v>54765.27</v>
      </c>
      <c r="G102" s="93">
        <v>3263.59</v>
      </c>
      <c r="H102" s="93">
        <v>0</v>
      </c>
      <c r="I102" s="93">
        <v>0</v>
      </c>
      <c r="J102" s="93">
        <v>179.3</v>
      </c>
      <c r="K102" s="93">
        <v>0</v>
      </c>
      <c r="L102" s="93">
        <v>17450.47</v>
      </c>
      <c r="M102" s="93">
        <v>5633.5</v>
      </c>
      <c r="N102" s="93">
        <v>797.29000000000008</v>
      </c>
      <c r="O102" s="93">
        <v>277651.22000000003</v>
      </c>
      <c r="P102" s="93">
        <v>81088.73</v>
      </c>
      <c r="Q102" s="93">
        <v>29421.22</v>
      </c>
      <c r="R102" s="93">
        <v>0</v>
      </c>
      <c r="S102" s="93">
        <v>3552.04</v>
      </c>
      <c r="T102" s="93">
        <v>30586.340000000004</v>
      </c>
      <c r="U102" s="93">
        <v>9.92</v>
      </c>
      <c r="V102" s="93">
        <v>65991.88</v>
      </c>
      <c r="W102" s="93">
        <v>600.28</v>
      </c>
      <c r="X102" s="93">
        <v>0</v>
      </c>
      <c r="Y102" s="93">
        <v>0</v>
      </c>
      <c r="Z102" s="93">
        <v>0</v>
      </c>
      <c r="AA102" s="93">
        <v>0</v>
      </c>
      <c r="AB102" s="93">
        <v>0</v>
      </c>
      <c r="AC102" s="93">
        <v>0</v>
      </c>
      <c r="AD102" s="93">
        <v>0</v>
      </c>
      <c r="AE102" s="93">
        <v>0</v>
      </c>
      <c r="AF102" s="93">
        <v>0</v>
      </c>
      <c r="AG102" s="93">
        <v>0</v>
      </c>
      <c r="AH102" s="93">
        <v>0</v>
      </c>
      <c r="AI102" s="93">
        <v>0</v>
      </c>
    </row>
    <row r="103" spans="1:35">
      <c r="A103" s="93">
        <f t="shared" si="12"/>
        <v>92</v>
      </c>
      <c r="B103" s="102" t="s">
        <v>544</v>
      </c>
      <c r="C103" s="101" t="s">
        <v>233</v>
      </c>
      <c r="D103" s="93">
        <f t="shared" si="18"/>
        <v>38240.210000000006</v>
      </c>
      <c r="E103" s="93">
        <v>15937.529999999999</v>
      </c>
      <c r="F103" s="93">
        <v>2139.1000000000004</v>
      </c>
      <c r="G103" s="93">
        <v>127.47999999999999</v>
      </c>
      <c r="H103" s="93">
        <v>0</v>
      </c>
      <c r="I103" s="93">
        <v>0</v>
      </c>
      <c r="J103" s="93">
        <v>7</v>
      </c>
      <c r="K103" s="93">
        <v>0</v>
      </c>
      <c r="L103" s="93">
        <v>681.6099999999999</v>
      </c>
      <c r="M103" s="93">
        <v>220.05</v>
      </c>
      <c r="N103" s="93">
        <v>31.150000000000002</v>
      </c>
      <c r="O103" s="93">
        <v>10844.94</v>
      </c>
      <c r="P103" s="93">
        <v>3167.29</v>
      </c>
      <c r="Q103" s="93">
        <v>1149.18</v>
      </c>
      <c r="R103" s="93">
        <v>0</v>
      </c>
      <c r="S103" s="93">
        <v>138.73000000000002</v>
      </c>
      <c r="T103" s="93">
        <v>1194.69</v>
      </c>
      <c r="U103" s="93">
        <v>0.39</v>
      </c>
      <c r="V103" s="93">
        <v>2577.62</v>
      </c>
      <c r="W103" s="93">
        <v>23.450000000000003</v>
      </c>
      <c r="X103" s="93">
        <v>0</v>
      </c>
      <c r="Y103" s="93">
        <v>0</v>
      </c>
      <c r="Z103" s="93">
        <v>0</v>
      </c>
      <c r="AA103" s="93">
        <v>0</v>
      </c>
      <c r="AB103" s="93">
        <v>0</v>
      </c>
      <c r="AC103" s="93">
        <v>0</v>
      </c>
      <c r="AD103" s="93">
        <v>0</v>
      </c>
      <c r="AE103" s="93">
        <v>0</v>
      </c>
      <c r="AF103" s="93">
        <v>0</v>
      </c>
      <c r="AG103" s="93">
        <v>0</v>
      </c>
      <c r="AH103" s="93">
        <v>0</v>
      </c>
      <c r="AI103" s="93">
        <v>0</v>
      </c>
    </row>
    <row r="104" spans="1:35">
      <c r="A104" s="93">
        <f t="shared" si="12"/>
        <v>93</v>
      </c>
      <c r="B104" s="102" t="s">
        <v>23</v>
      </c>
      <c r="C104" s="101"/>
      <c r="D104" s="93">
        <f>SUM(D99:D103)</f>
        <v>1466181.46</v>
      </c>
      <c r="E104" s="93">
        <v>611066.58000000007</v>
      </c>
      <c r="F104" s="93">
        <v>82016.33</v>
      </c>
      <c r="G104" s="93">
        <v>4887.5599999999995</v>
      </c>
      <c r="H104" s="93">
        <v>0</v>
      </c>
      <c r="I104" s="93">
        <v>0</v>
      </c>
      <c r="J104" s="93">
        <v>268.51</v>
      </c>
      <c r="K104" s="93">
        <v>0</v>
      </c>
      <c r="L104" s="93">
        <v>26133.780000000002</v>
      </c>
      <c r="M104" s="93">
        <v>8436.7199999999993</v>
      </c>
      <c r="N104" s="93">
        <v>1194.0300000000002</v>
      </c>
      <c r="O104" s="93">
        <v>415809.85000000003</v>
      </c>
      <c r="P104" s="93">
        <v>121438.29999999999</v>
      </c>
      <c r="Q104" s="93">
        <v>44061.170000000006</v>
      </c>
      <c r="R104" s="93">
        <v>0</v>
      </c>
      <c r="S104" s="93">
        <v>5319.5</v>
      </c>
      <c r="T104" s="93">
        <v>45806.020000000004</v>
      </c>
      <c r="U104" s="93">
        <v>14.86</v>
      </c>
      <c r="V104" s="93">
        <v>98829.290000000008</v>
      </c>
      <c r="W104" s="93">
        <v>898.96</v>
      </c>
      <c r="X104" s="93">
        <v>0</v>
      </c>
      <c r="Y104" s="93">
        <v>0</v>
      </c>
      <c r="Z104" s="93">
        <v>0</v>
      </c>
      <c r="AA104" s="93">
        <v>0</v>
      </c>
      <c r="AB104" s="93">
        <v>0</v>
      </c>
      <c r="AC104" s="93">
        <v>0</v>
      </c>
      <c r="AD104" s="93">
        <v>0</v>
      </c>
      <c r="AE104" s="93">
        <v>0</v>
      </c>
      <c r="AF104" s="93">
        <v>0</v>
      </c>
      <c r="AG104" s="93">
        <v>0</v>
      </c>
      <c r="AH104" s="93">
        <v>0</v>
      </c>
      <c r="AI104" s="93">
        <v>0</v>
      </c>
    </row>
    <row r="105" spans="1:35">
      <c r="A105" s="93">
        <f t="shared" si="12"/>
        <v>94</v>
      </c>
      <c r="B105" s="102" t="s">
        <v>24</v>
      </c>
      <c r="C105" s="101"/>
      <c r="D105" s="93">
        <f>+D104+D97</f>
        <v>16260813.91</v>
      </c>
      <c r="E105" s="93">
        <f t="shared" ref="E105:AI105" si="19">+E104+E97</f>
        <v>6668654.5799999991</v>
      </c>
      <c r="F105" s="93">
        <f t="shared" si="19"/>
        <v>894461.34</v>
      </c>
      <c r="G105" s="93">
        <f t="shared" si="19"/>
        <v>53797.979999999989</v>
      </c>
      <c r="H105" s="93">
        <f t="shared" si="19"/>
        <v>5685.99</v>
      </c>
      <c r="I105" s="93">
        <f t="shared" si="19"/>
        <v>8651.83</v>
      </c>
      <c r="J105" s="93">
        <f t="shared" si="19"/>
        <v>3117.38</v>
      </c>
      <c r="K105" s="93">
        <f t="shared" si="19"/>
        <v>0</v>
      </c>
      <c r="L105" s="93">
        <f t="shared" si="19"/>
        <v>296872.56000000006</v>
      </c>
      <c r="M105" s="93">
        <f t="shared" si="19"/>
        <v>100308.03</v>
      </c>
      <c r="N105" s="93">
        <f t="shared" si="19"/>
        <v>13159.54</v>
      </c>
      <c r="O105" s="93">
        <f t="shared" si="19"/>
        <v>4650072.12</v>
      </c>
      <c r="P105" s="93">
        <f t="shared" si="19"/>
        <v>1375309.83</v>
      </c>
      <c r="Q105" s="93">
        <f t="shared" si="19"/>
        <v>511523.42000000004</v>
      </c>
      <c r="R105" s="93">
        <f t="shared" si="19"/>
        <v>7162.71</v>
      </c>
      <c r="S105" s="93">
        <f t="shared" si="19"/>
        <v>61974.8</v>
      </c>
      <c r="T105" s="93">
        <f t="shared" si="19"/>
        <v>529030.37</v>
      </c>
      <c r="U105" s="93">
        <f t="shared" si="19"/>
        <v>706.1400000000001</v>
      </c>
      <c r="V105" s="93">
        <f t="shared" si="19"/>
        <v>1069322.96</v>
      </c>
      <c r="W105" s="93">
        <f t="shared" si="19"/>
        <v>11002.330000000002</v>
      </c>
      <c r="X105" s="93">
        <f t="shared" si="19"/>
        <v>0</v>
      </c>
      <c r="Y105" s="93">
        <f t="shared" si="19"/>
        <v>0</v>
      </c>
      <c r="Z105" s="93">
        <f t="shared" si="19"/>
        <v>0</v>
      </c>
      <c r="AA105" s="93">
        <f t="shared" si="19"/>
        <v>0</v>
      </c>
      <c r="AB105" s="93">
        <f t="shared" si="19"/>
        <v>0</v>
      </c>
      <c r="AC105" s="93">
        <f t="shared" si="19"/>
        <v>0</v>
      </c>
      <c r="AD105" s="93">
        <f t="shared" si="19"/>
        <v>0</v>
      </c>
      <c r="AE105" s="93">
        <f t="shared" si="19"/>
        <v>0</v>
      </c>
      <c r="AF105" s="93">
        <f t="shared" si="19"/>
        <v>0</v>
      </c>
      <c r="AG105" s="93">
        <f t="shared" si="19"/>
        <v>0</v>
      </c>
      <c r="AH105" s="93">
        <f t="shared" si="19"/>
        <v>0</v>
      </c>
      <c r="AI105" s="93">
        <f t="shared" si="19"/>
        <v>0</v>
      </c>
    </row>
    <row r="106" spans="1:35">
      <c r="A106" s="93">
        <f t="shared" si="12"/>
        <v>95</v>
      </c>
      <c r="B106" s="120"/>
      <c r="C106" s="101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</row>
    <row r="107" spans="1:35">
      <c r="A107" s="93">
        <f t="shared" si="12"/>
        <v>96</v>
      </c>
      <c r="B107" s="121" t="s">
        <v>25</v>
      </c>
      <c r="C107" s="101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</row>
    <row r="108" spans="1:35">
      <c r="A108" s="93">
        <f t="shared" si="12"/>
        <v>97</v>
      </c>
      <c r="B108" s="122" t="s">
        <v>5</v>
      </c>
      <c r="C108" s="101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</row>
    <row r="109" spans="1:35">
      <c r="A109" s="93">
        <f t="shared" si="12"/>
        <v>98</v>
      </c>
      <c r="B109" s="123" t="s">
        <v>545</v>
      </c>
      <c r="C109" s="101" t="s">
        <v>249</v>
      </c>
      <c r="D109" s="93">
        <f t="shared" ref="D109:D117" si="20">SUM(E109:AI109)</f>
        <v>426708.06999999995</v>
      </c>
      <c r="E109" s="93">
        <v>268804.06</v>
      </c>
      <c r="F109" s="93">
        <v>34148.239999999998</v>
      </c>
      <c r="G109" s="93">
        <v>4294.66</v>
      </c>
      <c r="H109" s="93">
        <v>1194.51</v>
      </c>
      <c r="I109" s="93">
        <v>9638.44</v>
      </c>
      <c r="J109" s="93">
        <v>33.69</v>
      </c>
      <c r="K109" s="93">
        <v>0</v>
      </c>
      <c r="L109" s="93">
        <v>6079.42</v>
      </c>
      <c r="M109" s="93">
        <v>8.07</v>
      </c>
      <c r="N109" s="93">
        <v>465.97</v>
      </c>
      <c r="O109" s="93">
        <v>66214.63</v>
      </c>
      <c r="P109" s="93">
        <v>16003.69</v>
      </c>
      <c r="Q109" s="93">
        <v>59.120000000000005</v>
      </c>
      <c r="R109" s="93">
        <v>946.4</v>
      </c>
      <c r="S109" s="93">
        <v>19.34</v>
      </c>
      <c r="T109" s="93">
        <v>67.73</v>
      </c>
      <c r="U109" s="93">
        <v>152.61000000000001</v>
      </c>
      <c r="V109" s="93">
        <v>15324.02</v>
      </c>
      <c r="W109" s="93">
        <v>3253.47</v>
      </c>
      <c r="X109" s="93">
        <v>0</v>
      </c>
      <c r="Y109" s="93">
        <v>0</v>
      </c>
      <c r="Z109" s="93">
        <v>0</v>
      </c>
      <c r="AA109" s="93">
        <v>0</v>
      </c>
      <c r="AB109" s="93">
        <v>0</v>
      </c>
      <c r="AC109" s="93">
        <v>0</v>
      </c>
      <c r="AD109" s="93">
        <v>0</v>
      </c>
      <c r="AE109" s="93">
        <v>0</v>
      </c>
      <c r="AF109" s="93">
        <v>0</v>
      </c>
      <c r="AG109" s="93">
        <v>0</v>
      </c>
      <c r="AH109" s="93">
        <v>0</v>
      </c>
      <c r="AI109" s="93">
        <v>0</v>
      </c>
    </row>
    <row r="110" spans="1:35">
      <c r="A110" s="93">
        <f t="shared" si="12"/>
        <v>99</v>
      </c>
      <c r="B110" s="123" t="s">
        <v>546</v>
      </c>
      <c r="C110" s="101" t="s">
        <v>238</v>
      </c>
      <c r="D110" s="93">
        <f t="shared" si="20"/>
        <v>950642.69000000006</v>
      </c>
      <c r="E110" s="93">
        <v>451718.92000000004</v>
      </c>
      <c r="F110" s="93">
        <v>64040.04</v>
      </c>
      <c r="G110" s="93">
        <v>4985.29</v>
      </c>
      <c r="H110" s="93">
        <v>4143.32</v>
      </c>
      <c r="I110" s="93">
        <v>5060.3</v>
      </c>
      <c r="J110" s="93">
        <v>153.04000000000002</v>
      </c>
      <c r="K110" s="93">
        <v>0</v>
      </c>
      <c r="L110" s="93">
        <v>22807.620000000003</v>
      </c>
      <c r="M110" s="93">
        <v>0</v>
      </c>
      <c r="N110" s="93">
        <v>1360.95</v>
      </c>
      <c r="O110" s="93">
        <v>250363.74</v>
      </c>
      <c r="P110" s="93">
        <v>72741.62</v>
      </c>
      <c r="Q110" s="93">
        <v>0</v>
      </c>
      <c r="R110" s="93">
        <v>4230.42</v>
      </c>
      <c r="S110" s="93">
        <v>0</v>
      </c>
      <c r="T110" s="93">
        <v>0</v>
      </c>
      <c r="U110" s="93">
        <v>649.02</v>
      </c>
      <c r="V110" s="93">
        <v>64006.770000000004</v>
      </c>
      <c r="W110" s="93">
        <v>4381.6400000000003</v>
      </c>
      <c r="X110" s="93">
        <v>0</v>
      </c>
      <c r="Y110" s="93">
        <v>0</v>
      </c>
      <c r="Z110" s="93">
        <v>0</v>
      </c>
      <c r="AA110" s="93">
        <v>0</v>
      </c>
      <c r="AB110" s="93">
        <v>0</v>
      </c>
      <c r="AC110" s="93">
        <v>0</v>
      </c>
      <c r="AD110" s="93">
        <v>0</v>
      </c>
      <c r="AE110" s="93">
        <v>0</v>
      </c>
      <c r="AF110" s="93">
        <v>0</v>
      </c>
      <c r="AG110" s="93">
        <v>0</v>
      </c>
      <c r="AH110" s="93">
        <v>0</v>
      </c>
      <c r="AI110" s="93">
        <v>0</v>
      </c>
    </row>
    <row r="111" spans="1:35">
      <c r="A111" s="93">
        <f t="shared" si="12"/>
        <v>100</v>
      </c>
      <c r="B111" s="123" t="s">
        <v>547</v>
      </c>
      <c r="C111" s="101" t="s">
        <v>337</v>
      </c>
      <c r="D111" s="93">
        <f t="shared" si="20"/>
        <v>370878.45</v>
      </c>
      <c r="E111" s="93">
        <v>186023.75</v>
      </c>
      <c r="F111" s="93">
        <v>25703.41</v>
      </c>
      <c r="G111" s="93">
        <v>1968.17</v>
      </c>
      <c r="H111" s="93">
        <v>1609.6</v>
      </c>
      <c r="I111" s="93">
        <v>1797.5900000000001</v>
      </c>
      <c r="J111" s="93">
        <v>54.36</v>
      </c>
      <c r="K111" s="93">
        <v>0</v>
      </c>
      <c r="L111" s="93">
        <v>8317.98</v>
      </c>
      <c r="M111" s="93">
        <v>0</v>
      </c>
      <c r="N111" s="93">
        <v>557.53</v>
      </c>
      <c r="O111" s="93">
        <v>93282.33</v>
      </c>
      <c r="P111" s="93">
        <v>24901.120000000003</v>
      </c>
      <c r="Q111" s="93">
        <v>0</v>
      </c>
      <c r="R111" s="93">
        <v>1502.8000000000002</v>
      </c>
      <c r="S111" s="93">
        <v>0</v>
      </c>
      <c r="T111" s="93">
        <v>0</v>
      </c>
      <c r="U111" s="93">
        <v>271.56</v>
      </c>
      <c r="V111" s="93">
        <v>22941.06</v>
      </c>
      <c r="W111" s="93">
        <v>1947.19</v>
      </c>
      <c r="X111" s="93">
        <v>0</v>
      </c>
      <c r="Y111" s="93">
        <v>0</v>
      </c>
      <c r="Z111" s="93">
        <v>0</v>
      </c>
      <c r="AA111" s="93">
        <v>0</v>
      </c>
      <c r="AB111" s="93">
        <v>0</v>
      </c>
      <c r="AC111" s="93">
        <v>0</v>
      </c>
      <c r="AD111" s="93">
        <v>0</v>
      </c>
      <c r="AE111" s="93">
        <v>0</v>
      </c>
      <c r="AF111" s="93">
        <v>0</v>
      </c>
      <c r="AG111" s="93">
        <v>0</v>
      </c>
      <c r="AH111" s="93">
        <v>0</v>
      </c>
      <c r="AI111" s="93">
        <v>0</v>
      </c>
    </row>
    <row r="112" spans="1:35">
      <c r="A112" s="93">
        <f t="shared" si="12"/>
        <v>101</v>
      </c>
      <c r="B112" s="109" t="s">
        <v>548</v>
      </c>
      <c r="C112" s="101" t="s">
        <v>338</v>
      </c>
      <c r="D112" s="93">
        <f t="shared" si="20"/>
        <v>370993.00000000006</v>
      </c>
      <c r="E112" s="93">
        <v>184927.62</v>
      </c>
      <c r="F112" s="93">
        <v>25626.620000000003</v>
      </c>
      <c r="G112" s="93">
        <v>1966.04</v>
      </c>
      <c r="H112" s="93">
        <v>1610.91</v>
      </c>
      <c r="I112" s="93">
        <v>1818.96</v>
      </c>
      <c r="J112" s="93">
        <v>55.01</v>
      </c>
      <c r="K112" s="93">
        <v>0</v>
      </c>
      <c r="L112" s="93">
        <v>8388.8799999999992</v>
      </c>
      <c r="M112" s="93">
        <v>0</v>
      </c>
      <c r="N112" s="93">
        <v>554.58000000000004</v>
      </c>
      <c r="O112" s="93">
        <v>93828.66</v>
      </c>
      <c r="P112" s="93">
        <v>25318.510000000002</v>
      </c>
      <c r="Q112" s="93">
        <v>0</v>
      </c>
      <c r="R112" s="93">
        <v>1520.6499999999999</v>
      </c>
      <c r="S112" s="93">
        <v>0</v>
      </c>
      <c r="T112" s="93">
        <v>0</v>
      </c>
      <c r="U112" s="93">
        <v>269.48</v>
      </c>
      <c r="V112" s="93">
        <v>23187.300000000003</v>
      </c>
      <c r="W112" s="93">
        <v>1919.7800000000002</v>
      </c>
      <c r="X112" s="93">
        <v>0</v>
      </c>
      <c r="Y112" s="93">
        <v>0</v>
      </c>
      <c r="Z112" s="93">
        <v>0</v>
      </c>
      <c r="AA112" s="93">
        <v>0</v>
      </c>
      <c r="AB112" s="93">
        <v>0</v>
      </c>
      <c r="AC112" s="93">
        <v>0</v>
      </c>
      <c r="AD112" s="93">
        <v>0</v>
      </c>
      <c r="AE112" s="93">
        <v>0</v>
      </c>
      <c r="AF112" s="93">
        <v>0</v>
      </c>
      <c r="AG112" s="93">
        <v>0</v>
      </c>
      <c r="AH112" s="93">
        <v>0</v>
      </c>
      <c r="AI112" s="93">
        <v>0</v>
      </c>
    </row>
    <row r="113" spans="1:35">
      <c r="A113" s="93">
        <f t="shared" si="12"/>
        <v>102</v>
      </c>
      <c r="B113" s="120" t="s">
        <v>549</v>
      </c>
      <c r="C113" s="101" t="s">
        <v>274</v>
      </c>
      <c r="D113" s="93">
        <f t="shared" si="20"/>
        <v>69292.899999999994</v>
      </c>
      <c r="E113" s="93">
        <v>0</v>
      </c>
      <c r="F113" s="93">
        <v>0</v>
      </c>
      <c r="G113" s="93">
        <v>0</v>
      </c>
      <c r="H113" s="93">
        <v>0</v>
      </c>
      <c r="I113" s="93">
        <v>69292.899999999994</v>
      </c>
      <c r="J113" s="93">
        <v>0</v>
      </c>
      <c r="K113" s="93">
        <v>0</v>
      </c>
      <c r="L113" s="93">
        <v>0</v>
      </c>
      <c r="M113" s="93">
        <v>0</v>
      </c>
      <c r="N113" s="93">
        <v>0</v>
      </c>
      <c r="O113" s="93">
        <v>0</v>
      </c>
      <c r="P113" s="93">
        <v>0</v>
      </c>
      <c r="Q113" s="93">
        <v>0</v>
      </c>
      <c r="R113" s="93">
        <v>0</v>
      </c>
      <c r="S113" s="93">
        <v>0</v>
      </c>
      <c r="T113" s="93">
        <v>0</v>
      </c>
      <c r="U113" s="93">
        <v>0</v>
      </c>
      <c r="V113" s="93">
        <v>0</v>
      </c>
      <c r="W113" s="93">
        <v>0</v>
      </c>
      <c r="X113" s="93">
        <v>0</v>
      </c>
      <c r="Y113" s="93">
        <v>0</v>
      </c>
      <c r="Z113" s="93">
        <v>0</v>
      </c>
      <c r="AA113" s="93">
        <v>0</v>
      </c>
      <c r="AB113" s="93">
        <v>0</v>
      </c>
      <c r="AC113" s="93">
        <v>0</v>
      </c>
      <c r="AD113" s="93">
        <v>0</v>
      </c>
      <c r="AE113" s="93">
        <v>0</v>
      </c>
      <c r="AF113" s="93">
        <v>0</v>
      </c>
      <c r="AG113" s="93">
        <v>0</v>
      </c>
      <c r="AH113" s="93">
        <v>0</v>
      </c>
      <c r="AI113" s="93">
        <v>0</v>
      </c>
    </row>
    <row r="114" spans="1:35">
      <c r="A114" s="93">
        <f t="shared" si="12"/>
        <v>103</v>
      </c>
      <c r="B114" s="110" t="s">
        <v>550</v>
      </c>
      <c r="C114" s="101" t="s">
        <v>284</v>
      </c>
      <c r="D114" s="93">
        <f t="shared" si="20"/>
        <v>1329974.58</v>
      </c>
      <c r="E114" s="93">
        <v>1061559.1200000001</v>
      </c>
      <c r="F114" s="93">
        <v>129369.65000000001</v>
      </c>
      <c r="G114" s="93">
        <v>21703.35</v>
      </c>
      <c r="H114" s="93">
        <v>1689.55</v>
      </c>
      <c r="I114" s="93">
        <v>0</v>
      </c>
      <c r="J114" s="93">
        <v>0</v>
      </c>
      <c r="K114" s="93">
        <v>0</v>
      </c>
      <c r="L114" s="93">
        <v>7710.7</v>
      </c>
      <c r="M114" s="93">
        <v>56.7</v>
      </c>
      <c r="N114" s="93">
        <v>1065.8900000000001</v>
      </c>
      <c r="O114" s="93">
        <v>73966.010000000009</v>
      </c>
      <c r="P114" s="93">
        <v>5189.6000000000004</v>
      </c>
      <c r="Q114" s="93">
        <v>415.77000000000004</v>
      </c>
      <c r="R114" s="93">
        <v>0</v>
      </c>
      <c r="S114" s="93">
        <v>136.07</v>
      </c>
      <c r="T114" s="93">
        <v>476.24</v>
      </c>
      <c r="U114" s="93">
        <v>37.790000000000006</v>
      </c>
      <c r="V114" s="93">
        <v>10893.26</v>
      </c>
      <c r="W114" s="93">
        <v>15704.880000000001</v>
      </c>
      <c r="X114" s="93">
        <v>0</v>
      </c>
      <c r="Y114" s="93">
        <v>0</v>
      </c>
      <c r="Z114" s="93">
        <v>0</v>
      </c>
      <c r="AA114" s="93">
        <v>0</v>
      </c>
      <c r="AB114" s="93">
        <v>0</v>
      </c>
      <c r="AC114" s="93">
        <v>0</v>
      </c>
      <c r="AD114" s="93">
        <v>0</v>
      </c>
      <c r="AE114" s="93">
        <v>0</v>
      </c>
      <c r="AF114" s="93">
        <v>0</v>
      </c>
      <c r="AG114" s="93">
        <v>0</v>
      </c>
      <c r="AH114" s="93">
        <v>0</v>
      </c>
      <c r="AI114" s="93">
        <v>0</v>
      </c>
    </row>
    <row r="115" spans="1:35">
      <c r="A115" s="93">
        <f t="shared" si="12"/>
        <v>104</v>
      </c>
      <c r="B115" s="119" t="s">
        <v>551</v>
      </c>
      <c r="C115" s="101" t="s">
        <v>552</v>
      </c>
      <c r="D115" s="93">
        <f t="shared" si="20"/>
        <v>360053.78000000014</v>
      </c>
      <c r="E115" s="93">
        <v>290248.66000000003</v>
      </c>
      <c r="F115" s="93">
        <v>31500.86</v>
      </c>
      <c r="G115" s="93">
        <v>4118.6500000000005</v>
      </c>
      <c r="H115" s="93">
        <v>609.54</v>
      </c>
      <c r="I115" s="93">
        <v>0</v>
      </c>
      <c r="J115" s="93">
        <v>10.1</v>
      </c>
      <c r="K115" s="93">
        <v>0</v>
      </c>
      <c r="L115" s="93">
        <v>1954</v>
      </c>
      <c r="M115" s="93">
        <v>8.5300000000000011</v>
      </c>
      <c r="N115" s="93">
        <v>230.49</v>
      </c>
      <c r="O115" s="93">
        <v>24199.45</v>
      </c>
      <c r="P115" s="93">
        <v>1310.27</v>
      </c>
      <c r="Q115" s="93">
        <v>62.53</v>
      </c>
      <c r="R115" s="93">
        <v>401.96000000000004</v>
      </c>
      <c r="S115" s="93">
        <v>20.46</v>
      </c>
      <c r="T115" s="93">
        <v>71.62</v>
      </c>
      <c r="U115" s="93">
        <v>6.69</v>
      </c>
      <c r="V115" s="93">
        <v>2934.65</v>
      </c>
      <c r="W115" s="93">
        <v>2365.3200000000002</v>
      </c>
      <c r="X115" s="93">
        <v>0</v>
      </c>
      <c r="Y115" s="93">
        <v>0</v>
      </c>
      <c r="Z115" s="93">
        <v>0</v>
      </c>
      <c r="AA115" s="93">
        <v>0</v>
      </c>
      <c r="AB115" s="93">
        <v>0</v>
      </c>
      <c r="AC115" s="93">
        <v>0</v>
      </c>
      <c r="AD115" s="93">
        <v>0</v>
      </c>
      <c r="AE115" s="93">
        <v>0</v>
      </c>
      <c r="AF115" s="93">
        <v>0</v>
      </c>
      <c r="AG115" s="93">
        <v>0</v>
      </c>
      <c r="AH115" s="93">
        <v>0</v>
      </c>
      <c r="AI115" s="93">
        <v>0</v>
      </c>
    </row>
    <row r="116" spans="1:35">
      <c r="A116" s="93">
        <f t="shared" si="12"/>
        <v>105</v>
      </c>
      <c r="B116" s="109" t="s">
        <v>553</v>
      </c>
      <c r="C116" s="101" t="s">
        <v>249</v>
      </c>
      <c r="D116" s="93">
        <f t="shared" si="20"/>
        <v>7929661.2599999979</v>
      </c>
      <c r="E116" s="93">
        <v>4995277.16</v>
      </c>
      <c r="F116" s="93">
        <v>634588.25</v>
      </c>
      <c r="G116" s="93">
        <v>79809.23</v>
      </c>
      <c r="H116" s="93">
        <v>22197.96</v>
      </c>
      <c r="I116" s="93">
        <v>179114.47999999998</v>
      </c>
      <c r="J116" s="93">
        <v>626.02</v>
      </c>
      <c r="K116" s="93">
        <v>0</v>
      </c>
      <c r="L116" s="93">
        <v>112975.91</v>
      </c>
      <c r="M116" s="93">
        <v>149.84</v>
      </c>
      <c r="N116" s="93">
        <v>8659.27</v>
      </c>
      <c r="O116" s="93">
        <v>1230488.94</v>
      </c>
      <c r="P116" s="93">
        <v>297402.03000000003</v>
      </c>
      <c r="Q116" s="93">
        <v>1098.77</v>
      </c>
      <c r="R116" s="93">
        <v>17587.190000000002</v>
      </c>
      <c r="S116" s="93">
        <v>359.59000000000003</v>
      </c>
      <c r="T116" s="93">
        <v>1258.56</v>
      </c>
      <c r="U116" s="93">
        <v>2836.02</v>
      </c>
      <c r="V116" s="93">
        <v>284771.67000000004</v>
      </c>
      <c r="W116" s="93">
        <v>60460.369999999995</v>
      </c>
      <c r="X116" s="93">
        <v>0</v>
      </c>
      <c r="Y116" s="93">
        <v>0</v>
      </c>
      <c r="Z116" s="93">
        <v>0</v>
      </c>
      <c r="AA116" s="93">
        <v>0</v>
      </c>
      <c r="AB116" s="93">
        <v>0</v>
      </c>
      <c r="AC116" s="93">
        <v>0</v>
      </c>
      <c r="AD116" s="93">
        <v>0</v>
      </c>
      <c r="AE116" s="93">
        <v>0</v>
      </c>
      <c r="AF116" s="93">
        <v>0</v>
      </c>
      <c r="AG116" s="93">
        <v>0</v>
      </c>
      <c r="AH116" s="93">
        <v>0</v>
      </c>
      <c r="AI116" s="93">
        <v>0</v>
      </c>
    </row>
    <row r="117" spans="1:35">
      <c r="A117" s="93">
        <f t="shared" si="12"/>
        <v>106</v>
      </c>
      <c r="B117" s="109" t="s">
        <v>554</v>
      </c>
      <c r="C117" s="101" t="s">
        <v>240</v>
      </c>
      <c r="D117" s="93">
        <f t="shared" si="20"/>
        <v>113173.28</v>
      </c>
      <c r="E117" s="93">
        <v>58714.090000000004</v>
      </c>
      <c r="F117" s="93">
        <v>7858.13</v>
      </c>
      <c r="G117" s="93">
        <v>656.09</v>
      </c>
      <c r="H117" s="93">
        <v>450.57</v>
      </c>
      <c r="I117" s="93">
        <v>1791.2</v>
      </c>
      <c r="J117" s="93">
        <v>15.01</v>
      </c>
      <c r="K117" s="93">
        <v>0</v>
      </c>
      <c r="L117" s="93">
        <v>2304.2800000000002</v>
      </c>
      <c r="M117" s="93">
        <v>0.27</v>
      </c>
      <c r="N117" s="93">
        <v>155.96</v>
      </c>
      <c r="O117" s="93">
        <v>25861.119999999999</v>
      </c>
      <c r="P117" s="93">
        <v>6798.59</v>
      </c>
      <c r="Q117" s="93">
        <v>1.96</v>
      </c>
      <c r="R117" s="93">
        <v>1611.74</v>
      </c>
      <c r="S117" s="93">
        <v>0.64</v>
      </c>
      <c r="T117" s="93">
        <v>2.25</v>
      </c>
      <c r="U117" s="93">
        <v>72.510000000000005</v>
      </c>
      <c r="V117" s="93">
        <v>6288.75</v>
      </c>
      <c r="W117" s="93">
        <v>590.12</v>
      </c>
      <c r="X117" s="93">
        <v>0</v>
      </c>
      <c r="Y117" s="93">
        <v>0</v>
      </c>
      <c r="Z117" s="93">
        <v>0</v>
      </c>
      <c r="AA117" s="93">
        <v>0</v>
      </c>
      <c r="AB117" s="93">
        <v>0</v>
      </c>
      <c r="AC117" s="93">
        <v>0</v>
      </c>
      <c r="AD117" s="93">
        <v>0</v>
      </c>
      <c r="AE117" s="93">
        <v>0</v>
      </c>
      <c r="AF117" s="93">
        <v>0</v>
      </c>
      <c r="AG117" s="93">
        <v>0</v>
      </c>
      <c r="AH117" s="93">
        <v>0</v>
      </c>
      <c r="AI117" s="93">
        <v>0</v>
      </c>
    </row>
    <row r="118" spans="1:35">
      <c r="A118" s="93">
        <f t="shared" si="12"/>
        <v>107</v>
      </c>
      <c r="B118" s="109" t="s">
        <v>26</v>
      </c>
      <c r="C118" s="101"/>
      <c r="D118" s="93">
        <f t="shared" ref="D118:AI118" si="21">SUM(D109:D117)</f>
        <v>11921378.009999998</v>
      </c>
      <c r="E118" s="93">
        <f t="shared" si="21"/>
        <v>7497273.3800000008</v>
      </c>
      <c r="F118" s="93">
        <f t="shared" si="21"/>
        <v>952835.20000000007</v>
      </c>
      <c r="G118" s="93">
        <f t="shared" si="21"/>
        <v>119501.47999999998</v>
      </c>
      <c r="H118" s="93">
        <f t="shared" si="21"/>
        <v>33505.96</v>
      </c>
      <c r="I118" s="93">
        <f t="shared" si="21"/>
        <v>268513.87</v>
      </c>
      <c r="J118" s="93">
        <f t="shared" si="21"/>
        <v>947.23</v>
      </c>
      <c r="K118" s="93">
        <f t="shared" si="21"/>
        <v>0</v>
      </c>
      <c r="L118" s="93">
        <f t="shared" si="21"/>
        <v>170538.79</v>
      </c>
      <c r="M118" s="93">
        <f t="shared" si="21"/>
        <v>223.41000000000003</v>
      </c>
      <c r="N118" s="93">
        <f t="shared" si="21"/>
        <v>13050.64</v>
      </c>
      <c r="O118" s="93">
        <f t="shared" si="21"/>
        <v>1858204.88</v>
      </c>
      <c r="P118" s="93">
        <f t="shared" si="21"/>
        <v>449665.43000000005</v>
      </c>
      <c r="Q118" s="93">
        <f t="shared" si="21"/>
        <v>1638.15</v>
      </c>
      <c r="R118" s="93">
        <f t="shared" si="21"/>
        <v>27801.160000000003</v>
      </c>
      <c r="S118" s="93">
        <f t="shared" si="21"/>
        <v>536.1</v>
      </c>
      <c r="T118" s="93">
        <f t="shared" si="21"/>
        <v>1876.4</v>
      </c>
      <c r="U118" s="93">
        <f t="shared" si="21"/>
        <v>4295.68</v>
      </c>
      <c r="V118" s="93">
        <f t="shared" si="21"/>
        <v>430347.48000000004</v>
      </c>
      <c r="W118" s="93">
        <f t="shared" si="21"/>
        <v>90622.76999999999</v>
      </c>
      <c r="X118" s="93">
        <f t="shared" si="21"/>
        <v>0</v>
      </c>
      <c r="Y118" s="93">
        <f t="shared" si="21"/>
        <v>0</v>
      </c>
      <c r="Z118" s="93">
        <f t="shared" si="21"/>
        <v>0</v>
      </c>
      <c r="AA118" s="93">
        <f t="shared" si="21"/>
        <v>0</v>
      </c>
      <c r="AB118" s="93">
        <f t="shared" si="21"/>
        <v>0</v>
      </c>
      <c r="AC118" s="93">
        <f t="shared" si="21"/>
        <v>0</v>
      </c>
      <c r="AD118" s="93">
        <f t="shared" si="21"/>
        <v>0</v>
      </c>
      <c r="AE118" s="93">
        <f t="shared" si="21"/>
        <v>0</v>
      </c>
      <c r="AF118" s="93">
        <f t="shared" si="21"/>
        <v>0</v>
      </c>
      <c r="AG118" s="93">
        <f t="shared" si="21"/>
        <v>0</v>
      </c>
      <c r="AH118" s="93">
        <f t="shared" si="21"/>
        <v>0</v>
      </c>
      <c r="AI118" s="93">
        <f t="shared" si="21"/>
        <v>0</v>
      </c>
    </row>
    <row r="119" spans="1:35">
      <c r="A119" s="93">
        <f t="shared" si="12"/>
        <v>108</v>
      </c>
      <c r="B119" s="102" t="s">
        <v>7</v>
      </c>
      <c r="C119" s="101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</row>
    <row r="120" spans="1:35">
      <c r="A120" s="93">
        <f t="shared" si="12"/>
        <v>109</v>
      </c>
      <c r="B120" s="116" t="s">
        <v>555</v>
      </c>
      <c r="C120" s="101" t="s">
        <v>242</v>
      </c>
      <c r="D120" s="93">
        <f t="shared" ref="D120:D129" si="22">SUM(E120:AI120)</f>
        <v>68.39</v>
      </c>
      <c r="E120" s="93">
        <v>30.23</v>
      </c>
      <c r="F120" s="93">
        <v>4.1900000000000004</v>
      </c>
      <c r="G120" s="93">
        <v>0.33</v>
      </c>
      <c r="H120" s="93">
        <v>0.26</v>
      </c>
      <c r="I120" s="93">
        <v>3.91</v>
      </c>
      <c r="J120" s="93">
        <v>0.01</v>
      </c>
      <c r="K120" s="93">
        <v>0</v>
      </c>
      <c r="L120" s="93">
        <v>1.36</v>
      </c>
      <c r="M120" s="93">
        <v>0</v>
      </c>
      <c r="N120" s="93">
        <v>0.09</v>
      </c>
      <c r="O120" s="93">
        <v>15.22</v>
      </c>
      <c r="P120" s="93">
        <v>4.12</v>
      </c>
      <c r="Q120" s="93">
        <v>0</v>
      </c>
      <c r="R120" s="93">
        <v>4.55</v>
      </c>
      <c r="S120" s="93">
        <v>0</v>
      </c>
      <c r="T120" s="93">
        <v>0</v>
      </c>
      <c r="U120" s="93">
        <v>0.04</v>
      </c>
      <c r="V120" s="93">
        <v>3.77</v>
      </c>
      <c r="W120" s="93">
        <v>0.31</v>
      </c>
      <c r="X120" s="93">
        <v>0</v>
      </c>
      <c r="Y120" s="93">
        <v>0</v>
      </c>
      <c r="Z120" s="93">
        <v>0</v>
      </c>
      <c r="AA120" s="93">
        <v>0</v>
      </c>
      <c r="AB120" s="93">
        <v>0</v>
      </c>
      <c r="AC120" s="93">
        <v>0</v>
      </c>
      <c r="AD120" s="93">
        <v>0</v>
      </c>
      <c r="AE120" s="93">
        <v>0</v>
      </c>
      <c r="AF120" s="93">
        <v>0</v>
      </c>
      <c r="AG120" s="93">
        <v>0</v>
      </c>
      <c r="AH120" s="93">
        <v>0</v>
      </c>
      <c r="AI120" s="93">
        <v>0</v>
      </c>
    </row>
    <row r="121" spans="1:35">
      <c r="A121" s="93">
        <f t="shared" si="12"/>
        <v>110</v>
      </c>
      <c r="B121" s="109" t="s">
        <v>556</v>
      </c>
      <c r="C121" s="101" t="s">
        <v>237</v>
      </c>
      <c r="D121" s="93">
        <f t="shared" si="22"/>
        <v>846.01</v>
      </c>
      <c r="E121" s="93">
        <v>402.01</v>
      </c>
      <c r="F121" s="93">
        <v>57</v>
      </c>
      <c r="G121" s="93">
        <v>4.4400000000000004</v>
      </c>
      <c r="H121" s="93">
        <v>3.6900000000000004</v>
      </c>
      <c r="I121" s="93">
        <v>4.5</v>
      </c>
      <c r="J121" s="93">
        <v>0.13</v>
      </c>
      <c r="K121" s="93">
        <v>0</v>
      </c>
      <c r="L121" s="93">
        <v>20.29</v>
      </c>
      <c r="M121" s="93">
        <v>0</v>
      </c>
      <c r="N121" s="93">
        <v>1.21</v>
      </c>
      <c r="O121" s="93">
        <v>222.8</v>
      </c>
      <c r="P121" s="93">
        <v>64.73</v>
      </c>
      <c r="Q121" s="93">
        <v>0</v>
      </c>
      <c r="R121" s="93">
        <v>3.77</v>
      </c>
      <c r="S121" s="93">
        <v>0</v>
      </c>
      <c r="T121" s="93">
        <v>0</v>
      </c>
      <c r="U121" s="93">
        <v>0.58000000000000007</v>
      </c>
      <c r="V121" s="93">
        <v>56.96</v>
      </c>
      <c r="W121" s="93">
        <v>3.9</v>
      </c>
      <c r="X121" s="93">
        <v>0</v>
      </c>
      <c r="Y121" s="93">
        <v>0</v>
      </c>
      <c r="Z121" s="93">
        <v>0</v>
      </c>
      <c r="AA121" s="93">
        <v>0</v>
      </c>
      <c r="AB121" s="93">
        <v>0</v>
      </c>
      <c r="AC121" s="93">
        <v>0</v>
      </c>
      <c r="AD121" s="93">
        <v>0</v>
      </c>
      <c r="AE121" s="93">
        <v>0</v>
      </c>
      <c r="AF121" s="93">
        <v>0</v>
      </c>
      <c r="AG121" s="93">
        <v>0</v>
      </c>
      <c r="AH121" s="93">
        <v>0</v>
      </c>
      <c r="AI121" s="93">
        <v>0</v>
      </c>
    </row>
    <row r="122" spans="1:35">
      <c r="A122" s="93">
        <f t="shared" si="12"/>
        <v>111</v>
      </c>
      <c r="B122" s="109" t="s">
        <v>557</v>
      </c>
      <c r="C122" s="101" t="s">
        <v>238</v>
      </c>
      <c r="D122" s="93">
        <f t="shared" si="22"/>
        <v>722993.8600000001</v>
      </c>
      <c r="E122" s="93">
        <v>343546.55000000005</v>
      </c>
      <c r="F122" s="93">
        <v>48704.479999999996</v>
      </c>
      <c r="G122" s="93">
        <v>3791.4800000000005</v>
      </c>
      <c r="H122" s="93">
        <v>3151.12</v>
      </c>
      <c r="I122" s="93">
        <v>3848.5200000000004</v>
      </c>
      <c r="J122" s="93">
        <v>116.38</v>
      </c>
      <c r="K122" s="93">
        <v>0</v>
      </c>
      <c r="L122" s="93">
        <v>17345.919999999998</v>
      </c>
      <c r="M122" s="93">
        <v>0</v>
      </c>
      <c r="N122" s="93">
        <v>1035.04</v>
      </c>
      <c r="O122" s="93">
        <v>190409.55</v>
      </c>
      <c r="P122" s="93">
        <v>55322.3</v>
      </c>
      <c r="Q122" s="93">
        <v>0</v>
      </c>
      <c r="R122" s="93">
        <v>3217.3700000000003</v>
      </c>
      <c r="S122" s="93">
        <v>0</v>
      </c>
      <c r="T122" s="93">
        <v>0</v>
      </c>
      <c r="U122" s="93">
        <v>493.6</v>
      </c>
      <c r="V122" s="93">
        <v>48679.17</v>
      </c>
      <c r="W122" s="93">
        <v>3332.38</v>
      </c>
      <c r="X122" s="93">
        <v>0</v>
      </c>
      <c r="Y122" s="93">
        <v>0</v>
      </c>
      <c r="Z122" s="93">
        <v>0</v>
      </c>
      <c r="AA122" s="93">
        <v>0</v>
      </c>
      <c r="AB122" s="93">
        <v>0</v>
      </c>
      <c r="AC122" s="93">
        <v>0</v>
      </c>
      <c r="AD122" s="93">
        <v>0</v>
      </c>
      <c r="AE122" s="93">
        <v>0</v>
      </c>
      <c r="AF122" s="93">
        <v>0</v>
      </c>
      <c r="AG122" s="93">
        <v>0</v>
      </c>
      <c r="AH122" s="93">
        <v>0</v>
      </c>
      <c r="AI122" s="93">
        <v>0</v>
      </c>
    </row>
    <row r="123" spans="1:35">
      <c r="A123" s="93">
        <f t="shared" si="12"/>
        <v>112</v>
      </c>
      <c r="B123" s="109" t="s">
        <v>558</v>
      </c>
      <c r="C123" s="101" t="s">
        <v>337</v>
      </c>
      <c r="D123" s="93">
        <f t="shared" si="22"/>
        <v>3391398.9299999997</v>
      </c>
      <c r="E123" s="93">
        <v>1701044.48</v>
      </c>
      <c r="F123" s="93">
        <v>235037.94</v>
      </c>
      <c r="G123" s="93">
        <v>17997.41</v>
      </c>
      <c r="H123" s="93">
        <v>14718.61</v>
      </c>
      <c r="I123" s="93">
        <v>16437.650000000001</v>
      </c>
      <c r="J123" s="93">
        <v>497.1</v>
      </c>
      <c r="K123" s="93">
        <v>0</v>
      </c>
      <c r="L123" s="93">
        <v>76061.55</v>
      </c>
      <c r="M123" s="93">
        <v>0</v>
      </c>
      <c r="N123" s="93">
        <v>5098.29</v>
      </c>
      <c r="O123" s="93">
        <v>852995.34000000008</v>
      </c>
      <c r="P123" s="93">
        <v>227701.61000000002</v>
      </c>
      <c r="Q123" s="93">
        <v>0</v>
      </c>
      <c r="R123" s="93">
        <v>13741.92</v>
      </c>
      <c r="S123" s="93">
        <v>0</v>
      </c>
      <c r="T123" s="93">
        <v>0</v>
      </c>
      <c r="U123" s="93">
        <v>2483.16</v>
      </c>
      <c r="V123" s="93">
        <v>209778.34000000003</v>
      </c>
      <c r="W123" s="93">
        <v>17805.53</v>
      </c>
      <c r="X123" s="93">
        <v>0</v>
      </c>
      <c r="Y123" s="93">
        <v>0</v>
      </c>
      <c r="Z123" s="93">
        <v>0</v>
      </c>
      <c r="AA123" s="93">
        <v>0</v>
      </c>
      <c r="AB123" s="93">
        <v>0</v>
      </c>
      <c r="AC123" s="93">
        <v>0</v>
      </c>
      <c r="AD123" s="93">
        <v>0</v>
      </c>
      <c r="AE123" s="93">
        <v>0</v>
      </c>
      <c r="AF123" s="93">
        <v>0</v>
      </c>
      <c r="AG123" s="93">
        <v>0</v>
      </c>
      <c r="AH123" s="93">
        <v>0</v>
      </c>
      <c r="AI123" s="93">
        <v>0</v>
      </c>
    </row>
    <row r="124" spans="1:35">
      <c r="A124" s="93">
        <f t="shared" si="12"/>
        <v>113</v>
      </c>
      <c r="B124" s="109" t="s">
        <v>558</v>
      </c>
      <c r="C124" s="101" t="s">
        <v>338</v>
      </c>
      <c r="D124" s="93">
        <f t="shared" si="22"/>
        <v>0</v>
      </c>
      <c r="E124" s="93">
        <v>0</v>
      </c>
      <c r="F124" s="93">
        <v>0</v>
      </c>
      <c r="G124" s="93">
        <v>0</v>
      </c>
      <c r="H124" s="93">
        <v>0</v>
      </c>
      <c r="I124" s="93">
        <v>0</v>
      </c>
      <c r="J124" s="93">
        <v>0</v>
      </c>
      <c r="K124" s="93">
        <v>0</v>
      </c>
      <c r="L124" s="93">
        <v>0</v>
      </c>
      <c r="M124" s="93">
        <v>0</v>
      </c>
      <c r="N124" s="93">
        <v>0</v>
      </c>
      <c r="O124" s="93">
        <v>0</v>
      </c>
      <c r="P124" s="93">
        <v>0</v>
      </c>
      <c r="Q124" s="93">
        <v>0</v>
      </c>
      <c r="R124" s="93">
        <v>0</v>
      </c>
      <c r="S124" s="93">
        <v>0</v>
      </c>
      <c r="T124" s="93">
        <v>0</v>
      </c>
      <c r="U124" s="93">
        <v>0</v>
      </c>
      <c r="V124" s="93">
        <v>0</v>
      </c>
      <c r="W124" s="93">
        <v>0</v>
      </c>
      <c r="X124" s="93">
        <v>0</v>
      </c>
      <c r="Y124" s="93">
        <v>0</v>
      </c>
      <c r="Z124" s="93">
        <v>0</v>
      </c>
      <c r="AA124" s="93">
        <v>0</v>
      </c>
      <c r="AB124" s="93">
        <v>0</v>
      </c>
      <c r="AC124" s="93">
        <v>0</v>
      </c>
      <c r="AD124" s="93">
        <v>0</v>
      </c>
      <c r="AE124" s="93">
        <v>0</v>
      </c>
      <c r="AF124" s="93">
        <v>0</v>
      </c>
      <c r="AG124" s="93">
        <v>0</v>
      </c>
      <c r="AH124" s="93">
        <v>0</v>
      </c>
      <c r="AI124" s="93">
        <v>0</v>
      </c>
    </row>
    <row r="125" spans="1:35">
      <c r="A125" s="93">
        <f t="shared" si="12"/>
        <v>114</v>
      </c>
      <c r="B125" s="110" t="s">
        <v>559</v>
      </c>
      <c r="C125" s="101" t="s">
        <v>338</v>
      </c>
      <c r="D125" s="93">
        <f t="shared" si="22"/>
        <v>496792.28000000014</v>
      </c>
      <c r="E125" s="93">
        <v>247634.35</v>
      </c>
      <c r="F125" s="93">
        <v>34316.31</v>
      </c>
      <c r="G125" s="93">
        <v>2632.7</v>
      </c>
      <c r="H125" s="93">
        <v>2157.15</v>
      </c>
      <c r="I125" s="93">
        <v>2435.75</v>
      </c>
      <c r="J125" s="93">
        <v>73.66</v>
      </c>
      <c r="K125" s="93">
        <v>0</v>
      </c>
      <c r="L125" s="93">
        <v>11233.460000000001</v>
      </c>
      <c r="M125" s="93">
        <v>0</v>
      </c>
      <c r="N125" s="93">
        <v>742.64</v>
      </c>
      <c r="O125" s="93">
        <v>125644.83</v>
      </c>
      <c r="P125" s="93">
        <v>33903.699999999997</v>
      </c>
      <c r="Q125" s="93">
        <v>0</v>
      </c>
      <c r="R125" s="93">
        <v>2036.28</v>
      </c>
      <c r="S125" s="93">
        <v>0</v>
      </c>
      <c r="T125" s="93">
        <v>0</v>
      </c>
      <c r="U125" s="93">
        <v>360.86</v>
      </c>
      <c r="V125" s="93">
        <v>31049.83</v>
      </c>
      <c r="W125" s="93">
        <v>2570.7600000000002</v>
      </c>
      <c r="X125" s="93">
        <v>0</v>
      </c>
      <c r="Y125" s="93">
        <v>0</v>
      </c>
      <c r="Z125" s="93">
        <v>0</v>
      </c>
      <c r="AA125" s="93">
        <v>0</v>
      </c>
      <c r="AB125" s="93">
        <v>0</v>
      </c>
      <c r="AC125" s="93">
        <v>0</v>
      </c>
      <c r="AD125" s="93">
        <v>0</v>
      </c>
      <c r="AE125" s="93">
        <v>0</v>
      </c>
      <c r="AF125" s="93">
        <v>0</v>
      </c>
      <c r="AG125" s="93">
        <v>0</v>
      </c>
      <c r="AH125" s="93">
        <v>0</v>
      </c>
      <c r="AI125" s="93">
        <v>0</v>
      </c>
    </row>
    <row r="126" spans="1:35">
      <c r="A126" s="93">
        <f t="shared" si="12"/>
        <v>115</v>
      </c>
      <c r="B126" s="110" t="s">
        <v>560</v>
      </c>
      <c r="C126" s="101" t="s">
        <v>239</v>
      </c>
      <c r="D126" s="93">
        <f t="shared" si="22"/>
        <v>6247.2899999999981</v>
      </c>
      <c r="E126" s="93">
        <v>3240.96</v>
      </c>
      <c r="F126" s="93">
        <v>440.85</v>
      </c>
      <c r="G126" s="93">
        <v>33.409999999999997</v>
      </c>
      <c r="H126" s="93">
        <v>27.04</v>
      </c>
      <c r="I126" s="93">
        <v>28.35</v>
      </c>
      <c r="J126" s="93">
        <v>0.85000000000000009</v>
      </c>
      <c r="K126" s="93">
        <v>0</v>
      </c>
      <c r="L126" s="93">
        <v>133.75</v>
      </c>
      <c r="M126" s="93">
        <v>0</v>
      </c>
      <c r="N126" s="93">
        <v>9.68</v>
      </c>
      <c r="O126" s="93">
        <v>1523.08</v>
      </c>
      <c r="P126" s="93">
        <v>381.28</v>
      </c>
      <c r="Q126" s="93">
        <v>0</v>
      </c>
      <c r="R126" s="93">
        <v>23.69</v>
      </c>
      <c r="S126" s="93">
        <v>0</v>
      </c>
      <c r="T126" s="93">
        <v>0</v>
      </c>
      <c r="U126" s="93">
        <v>4.78</v>
      </c>
      <c r="V126" s="93">
        <v>364.16</v>
      </c>
      <c r="W126" s="93">
        <v>35.409999999999997</v>
      </c>
      <c r="X126" s="93">
        <v>0</v>
      </c>
      <c r="Y126" s="93">
        <v>0</v>
      </c>
      <c r="Z126" s="93">
        <v>0</v>
      </c>
      <c r="AA126" s="93">
        <v>0</v>
      </c>
      <c r="AB126" s="93">
        <v>0</v>
      </c>
      <c r="AC126" s="93">
        <v>0</v>
      </c>
      <c r="AD126" s="93">
        <v>0</v>
      </c>
      <c r="AE126" s="93">
        <v>0</v>
      </c>
      <c r="AF126" s="93">
        <v>0</v>
      </c>
      <c r="AG126" s="93">
        <v>0</v>
      </c>
      <c r="AH126" s="93">
        <v>0</v>
      </c>
      <c r="AI126" s="93">
        <v>0</v>
      </c>
    </row>
    <row r="127" spans="1:35">
      <c r="A127" s="93">
        <f t="shared" si="12"/>
        <v>116</v>
      </c>
      <c r="B127" s="119" t="s">
        <v>561</v>
      </c>
      <c r="C127" s="101" t="s">
        <v>274</v>
      </c>
      <c r="D127" s="93">
        <f t="shared" si="22"/>
        <v>278790.17</v>
      </c>
      <c r="E127" s="93">
        <v>0</v>
      </c>
      <c r="F127" s="93">
        <v>0</v>
      </c>
      <c r="G127" s="93">
        <v>0</v>
      </c>
      <c r="H127" s="93">
        <v>0</v>
      </c>
      <c r="I127" s="93">
        <v>278790.17</v>
      </c>
      <c r="J127" s="93">
        <v>0</v>
      </c>
      <c r="K127" s="93">
        <v>0</v>
      </c>
      <c r="L127" s="93">
        <v>0</v>
      </c>
      <c r="M127" s="93">
        <v>0</v>
      </c>
      <c r="N127" s="93">
        <v>0</v>
      </c>
      <c r="O127" s="93">
        <v>0</v>
      </c>
      <c r="P127" s="93">
        <v>0</v>
      </c>
      <c r="Q127" s="93">
        <v>0</v>
      </c>
      <c r="R127" s="93">
        <v>0</v>
      </c>
      <c r="S127" s="93">
        <v>0</v>
      </c>
      <c r="T127" s="93">
        <v>0</v>
      </c>
      <c r="U127" s="93">
        <v>0</v>
      </c>
      <c r="V127" s="93">
        <v>0</v>
      </c>
      <c r="W127" s="93">
        <v>0</v>
      </c>
      <c r="X127" s="93">
        <v>0</v>
      </c>
      <c r="Y127" s="93">
        <v>0</v>
      </c>
      <c r="Z127" s="93">
        <v>0</v>
      </c>
      <c r="AA127" s="93">
        <v>0</v>
      </c>
      <c r="AB127" s="93">
        <v>0</v>
      </c>
      <c r="AC127" s="93">
        <v>0</v>
      </c>
      <c r="AD127" s="93">
        <v>0</v>
      </c>
      <c r="AE127" s="93">
        <v>0</v>
      </c>
      <c r="AF127" s="93">
        <v>0</v>
      </c>
      <c r="AG127" s="93">
        <v>0</v>
      </c>
      <c r="AH127" s="93">
        <v>0</v>
      </c>
      <c r="AI127" s="93">
        <v>0</v>
      </c>
    </row>
    <row r="128" spans="1:35">
      <c r="A128" s="93">
        <f t="shared" si="12"/>
        <v>117</v>
      </c>
      <c r="B128" s="120" t="s">
        <v>562</v>
      </c>
      <c r="C128" s="101" t="s">
        <v>284</v>
      </c>
      <c r="D128" s="93">
        <f t="shared" si="22"/>
        <v>43089.22</v>
      </c>
      <c r="E128" s="93">
        <v>34392.959999999999</v>
      </c>
      <c r="F128" s="93">
        <v>4191.38</v>
      </c>
      <c r="G128" s="93">
        <v>703.15</v>
      </c>
      <c r="H128" s="93">
        <v>54.739999999999995</v>
      </c>
      <c r="I128" s="93">
        <v>0</v>
      </c>
      <c r="J128" s="93">
        <v>0</v>
      </c>
      <c r="K128" s="93">
        <v>0</v>
      </c>
      <c r="L128" s="93">
        <v>249.82</v>
      </c>
      <c r="M128" s="93">
        <v>1.83</v>
      </c>
      <c r="N128" s="93">
        <v>34.53</v>
      </c>
      <c r="O128" s="93">
        <v>2396.39</v>
      </c>
      <c r="P128" s="93">
        <v>168.14</v>
      </c>
      <c r="Q128" s="93">
        <v>13.47</v>
      </c>
      <c r="R128" s="93">
        <v>0</v>
      </c>
      <c r="S128" s="93">
        <v>4.41</v>
      </c>
      <c r="T128" s="93">
        <v>15.43</v>
      </c>
      <c r="U128" s="93">
        <v>1.23</v>
      </c>
      <c r="V128" s="93">
        <v>352.92</v>
      </c>
      <c r="W128" s="93">
        <v>508.82000000000005</v>
      </c>
      <c r="X128" s="93">
        <v>0</v>
      </c>
      <c r="Y128" s="93">
        <v>0</v>
      </c>
      <c r="Z128" s="93">
        <v>0</v>
      </c>
      <c r="AA128" s="93">
        <v>0</v>
      </c>
      <c r="AB128" s="93">
        <v>0</v>
      </c>
      <c r="AC128" s="93">
        <v>0</v>
      </c>
      <c r="AD128" s="93">
        <v>0</v>
      </c>
      <c r="AE128" s="93">
        <v>0</v>
      </c>
      <c r="AF128" s="93">
        <v>0</v>
      </c>
      <c r="AG128" s="93">
        <v>0</v>
      </c>
      <c r="AH128" s="93">
        <v>0</v>
      </c>
      <c r="AI128" s="93">
        <v>0</v>
      </c>
    </row>
    <row r="129" spans="1:35">
      <c r="A129" s="93">
        <f t="shared" si="12"/>
        <v>118</v>
      </c>
      <c r="B129" s="118" t="s">
        <v>563</v>
      </c>
      <c r="C129" s="101" t="s">
        <v>273</v>
      </c>
      <c r="D129" s="93">
        <f t="shared" si="22"/>
        <v>331929.33</v>
      </c>
      <c r="E129" s="93">
        <v>0</v>
      </c>
      <c r="F129" s="93">
        <v>0</v>
      </c>
      <c r="G129" s="93">
        <v>0</v>
      </c>
      <c r="H129" s="93">
        <v>0</v>
      </c>
      <c r="I129" s="93">
        <v>0</v>
      </c>
      <c r="J129" s="93">
        <v>0</v>
      </c>
      <c r="K129" s="93">
        <v>0</v>
      </c>
      <c r="L129" s="93">
        <v>0</v>
      </c>
      <c r="M129" s="93">
        <v>0</v>
      </c>
      <c r="N129" s="93">
        <v>0</v>
      </c>
      <c r="O129" s="93">
        <v>0</v>
      </c>
      <c r="P129" s="93">
        <v>0</v>
      </c>
      <c r="Q129" s="93">
        <v>0</v>
      </c>
      <c r="R129" s="93">
        <v>331929.33</v>
      </c>
      <c r="S129" s="93">
        <v>0</v>
      </c>
      <c r="T129" s="93">
        <v>0</v>
      </c>
      <c r="U129" s="93">
        <v>0</v>
      </c>
      <c r="V129" s="93">
        <v>0</v>
      </c>
      <c r="W129" s="93">
        <v>0</v>
      </c>
      <c r="X129" s="93">
        <v>0</v>
      </c>
      <c r="Y129" s="93">
        <v>0</v>
      </c>
      <c r="Z129" s="93">
        <v>0</v>
      </c>
      <c r="AA129" s="93">
        <v>0</v>
      </c>
      <c r="AB129" s="93">
        <v>0</v>
      </c>
      <c r="AC129" s="93">
        <v>0</v>
      </c>
      <c r="AD129" s="93">
        <v>0</v>
      </c>
      <c r="AE129" s="93">
        <v>0</v>
      </c>
      <c r="AF129" s="93">
        <v>0</v>
      </c>
      <c r="AG129" s="93">
        <v>0</v>
      </c>
      <c r="AH129" s="93">
        <v>0</v>
      </c>
      <c r="AI129" s="93">
        <v>0</v>
      </c>
    </row>
    <row r="130" spans="1:35">
      <c r="A130" s="93">
        <f t="shared" si="12"/>
        <v>119</v>
      </c>
      <c r="B130" s="122" t="s">
        <v>27</v>
      </c>
      <c r="C130" s="101"/>
      <c r="D130" s="93">
        <f>SUM(D120:D129)</f>
        <v>5272155.4799999995</v>
      </c>
      <c r="E130" s="93">
        <f t="shared" ref="E130:AI130" si="23">SUM(E120:E129)</f>
        <v>2330291.54</v>
      </c>
      <c r="F130" s="93">
        <f t="shared" si="23"/>
        <v>322752.14999999997</v>
      </c>
      <c r="G130" s="93">
        <f t="shared" si="23"/>
        <v>25162.920000000002</v>
      </c>
      <c r="H130" s="93">
        <f t="shared" si="23"/>
        <v>20112.610000000004</v>
      </c>
      <c r="I130" s="93">
        <f t="shared" si="23"/>
        <v>301548.84999999998</v>
      </c>
      <c r="J130" s="93">
        <f t="shared" si="23"/>
        <v>688.13</v>
      </c>
      <c r="K130" s="93">
        <f t="shared" si="23"/>
        <v>0</v>
      </c>
      <c r="L130" s="93">
        <f t="shared" si="23"/>
        <v>105046.15000000001</v>
      </c>
      <c r="M130" s="93">
        <f t="shared" si="23"/>
        <v>1.83</v>
      </c>
      <c r="N130" s="93">
        <f t="shared" si="23"/>
        <v>6921.4800000000005</v>
      </c>
      <c r="O130" s="93">
        <f t="shared" si="23"/>
        <v>1173207.21</v>
      </c>
      <c r="P130" s="93">
        <f t="shared" si="23"/>
        <v>317545.88000000006</v>
      </c>
      <c r="Q130" s="93">
        <f t="shared" si="23"/>
        <v>13.47</v>
      </c>
      <c r="R130" s="93">
        <f t="shared" si="23"/>
        <v>350956.91000000003</v>
      </c>
      <c r="S130" s="93">
        <f t="shared" si="23"/>
        <v>4.41</v>
      </c>
      <c r="T130" s="93">
        <f t="shared" si="23"/>
        <v>15.43</v>
      </c>
      <c r="U130" s="93">
        <f t="shared" si="23"/>
        <v>3344.2500000000005</v>
      </c>
      <c r="V130" s="93">
        <f t="shared" si="23"/>
        <v>290285.14999999997</v>
      </c>
      <c r="W130" s="93">
        <f t="shared" si="23"/>
        <v>24257.109999999997</v>
      </c>
      <c r="X130" s="93">
        <f t="shared" si="23"/>
        <v>0</v>
      </c>
      <c r="Y130" s="93">
        <f t="shared" si="23"/>
        <v>0</v>
      </c>
      <c r="Z130" s="93">
        <f t="shared" si="23"/>
        <v>0</v>
      </c>
      <c r="AA130" s="93">
        <f t="shared" si="23"/>
        <v>0</v>
      </c>
      <c r="AB130" s="93">
        <f t="shared" si="23"/>
        <v>0</v>
      </c>
      <c r="AC130" s="93">
        <f t="shared" si="23"/>
        <v>0</v>
      </c>
      <c r="AD130" s="93">
        <f t="shared" si="23"/>
        <v>0</v>
      </c>
      <c r="AE130" s="93">
        <f t="shared" si="23"/>
        <v>0</v>
      </c>
      <c r="AF130" s="93">
        <f t="shared" si="23"/>
        <v>0</v>
      </c>
      <c r="AG130" s="93">
        <f t="shared" si="23"/>
        <v>0</v>
      </c>
      <c r="AH130" s="93">
        <f t="shared" si="23"/>
        <v>0</v>
      </c>
      <c r="AI130" s="93">
        <f t="shared" si="23"/>
        <v>0</v>
      </c>
    </row>
    <row r="131" spans="1:35">
      <c r="A131" s="93">
        <f t="shared" si="12"/>
        <v>120</v>
      </c>
      <c r="B131" s="102" t="s">
        <v>28</v>
      </c>
      <c r="C131" s="101"/>
      <c r="D131" s="93">
        <f>+D130+D118</f>
        <v>17193533.489999998</v>
      </c>
      <c r="E131" s="93">
        <f t="shared" ref="E131:AI131" si="24">+E130+E118</f>
        <v>9827564.9200000018</v>
      </c>
      <c r="F131" s="93">
        <f t="shared" si="24"/>
        <v>1275587.3500000001</v>
      </c>
      <c r="G131" s="93">
        <f t="shared" si="24"/>
        <v>144664.4</v>
      </c>
      <c r="H131" s="93">
        <f t="shared" si="24"/>
        <v>53618.570000000007</v>
      </c>
      <c r="I131" s="93">
        <f t="shared" si="24"/>
        <v>570062.72</v>
      </c>
      <c r="J131" s="93">
        <f t="shared" si="24"/>
        <v>1635.3600000000001</v>
      </c>
      <c r="K131" s="93">
        <f t="shared" si="24"/>
        <v>0</v>
      </c>
      <c r="L131" s="93">
        <f t="shared" si="24"/>
        <v>275584.94</v>
      </c>
      <c r="M131" s="93">
        <f t="shared" si="24"/>
        <v>225.24000000000004</v>
      </c>
      <c r="N131" s="93">
        <f t="shared" si="24"/>
        <v>19972.12</v>
      </c>
      <c r="O131" s="93">
        <f t="shared" si="24"/>
        <v>3031412.09</v>
      </c>
      <c r="P131" s="93">
        <f t="shared" si="24"/>
        <v>767211.31</v>
      </c>
      <c r="Q131" s="93">
        <f t="shared" si="24"/>
        <v>1651.6200000000001</v>
      </c>
      <c r="R131" s="93">
        <f t="shared" si="24"/>
        <v>378758.07000000007</v>
      </c>
      <c r="S131" s="93">
        <f t="shared" si="24"/>
        <v>540.51</v>
      </c>
      <c r="T131" s="93">
        <f t="shared" si="24"/>
        <v>1891.8300000000002</v>
      </c>
      <c r="U131" s="93">
        <f t="shared" si="24"/>
        <v>7639.93</v>
      </c>
      <c r="V131" s="93">
        <f t="shared" si="24"/>
        <v>720632.63</v>
      </c>
      <c r="W131" s="93">
        <f t="shared" si="24"/>
        <v>114879.87999999999</v>
      </c>
      <c r="X131" s="93">
        <f t="shared" si="24"/>
        <v>0</v>
      </c>
      <c r="Y131" s="93">
        <f t="shared" si="24"/>
        <v>0</v>
      </c>
      <c r="Z131" s="93">
        <f t="shared" si="24"/>
        <v>0</v>
      </c>
      <c r="AA131" s="93">
        <f t="shared" si="24"/>
        <v>0</v>
      </c>
      <c r="AB131" s="93">
        <f t="shared" si="24"/>
        <v>0</v>
      </c>
      <c r="AC131" s="93">
        <f t="shared" si="24"/>
        <v>0</v>
      </c>
      <c r="AD131" s="93">
        <f t="shared" si="24"/>
        <v>0</v>
      </c>
      <c r="AE131" s="93">
        <f t="shared" si="24"/>
        <v>0</v>
      </c>
      <c r="AF131" s="93">
        <f t="shared" si="24"/>
        <v>0</v>
      </c>
      <c r="AG131" s="93">
        <f t="shared" si="24"/>
        <v>0</v>
      </c>
      <c r="AH131" s="93">
        <f t="shared" si="24"/>
        <v>0</v>
      </c>
      <c r="AI131" s="93">
        <f t="shared" si="24"/>
        <v>0</v>
      </c>
    </row>
    <row r="132" spans="1:35">
      <c r="A132" s="93">
        <f t="shared" si="12"/>
        <v>121</v>
      </c>
      <c r="B132" s="109"/>
      <c r="C132" s="101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</row>
    <row r="133" spans="1:35">
      <c r="A133" s="93">
        <f t="shared" si="12"/>
        <v>122</v>
      </c>
      <c r="B133" s="105" t="s">
        <v>29</v>
      </c>
      <c r="C133" s="101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</row>
    <row r="134" spans="1:35">
      <c r="A134" s="93">
        <f t="shared" si="12"/>
        <v>123</v>
      </c>
      <c r="B134" s="102" t="s">
        <v>564</v>
      </c>
      <c r="C134" s="101" t="s">
        <v>251</v>
      </c>
      <c r="D134" s="93">
        <f t="shared" ref="D134:D140" si="25">SUM(E134:AI134)</f>
        <v>0</v>
      </c>
      <c r="E134" s="93">
        <v>0</v>
      </c>
      <c r="F134" s="93">
        <v>0</v>
      </c>
      <c r="G134" s="93">
        <v>0</v>
      </c>
      <c r="H134" s="93">
        <v>0</v>
      </c>
      <c r="I134" s="93">
        <v>0</v>
      </c>
      <c r="J134" s="93">
        <v>0</v>
      </c>
      <c r="K134" s="93">
        <v>0</v>
      </c>
      <c r="L134" s="93">
        <v>0</v>
      </c>
      <c r="M134" s="93">
        <v>0</v>
      </c>
      <c r="N134" s="93">
        <v>0</v>
      </c>
      <c r="O134" s="93">
        <v>0</v>
      </c>
      <c r="P134" s="93">
        <v>0</v>
      </c>
      <c r="Q134" s="93">
        <v>0</v>
      </c>
      <c r="R134" s="93">
        <v>0</v>
      </c>
      <c r="S134" s="93">
        <v>0</v>
      </c>
      <c r="T134" s="93">
        <v>0</v>
      </c>
      <c r="U134" s="93">
        <v>0</v>
      </c>
      <c r="V134" s="93">
        <v>0</v>
      </c>
      <c r="W134" s="93">
        <v>0</v>
      </c>
      <c r="X134" s="93">
        <v>0</v>
      </c>
      <c r="Y134" s="93">
        <v>0</v>
      </c>
      <c r="Z134" s="93">
        <v>0</v>
      </c>
      <c r="AA134" s="93">
        <v>0</v>
      </c>
      <c r="AB134" s="93">
        <v>0</v>
      </c>
      <c r="AC134" s="93">
        <v>0</v>
      </c>
      <c r="AD134" s="93">
        <v>0</v>
      </c>
      <c r="AE134" s="93">
        <v>0</v>
      </c>
      <c r="AF134" s="93">
        <v>0</v>
      </c>
      <c r="AG134" s="93">
        <v>0</v>
      </c>
      <c r="AH134" s="93">
        <v>0</v>
      </c>
      <c r="AI134" s="93">
        <v>0</v>
      </c>
    </row>
    <row r="135" spans="1:35">
      <c r="A135" s="93">
        <f t="shared" si="12"/>
        <v>124</v>
      </c>
      <c r="B135" s="103" t="s">
        <v>565</v>
      </c>
      <c r="C135" s="101" t="s">
        <v>250</v>
      </c>
      <c r="D135" s="93">
        <f t="shared" si="25"/>
        <v>1538117.17</v>
      </c>
      <c r="E135" s="93">
        <v>1227694.3999999999</v>
      </c>
      <c r="F135" s="93">
        <v>149616.16</v>
      </c>
      <c r="G135" s="93">
        <v>25099.95</v>
      </c>
      <c r="H135" s="93">
        <v>1953.97</v>
      </c>
      <c r="I135" s="93">
        <v>0</v>
      </c>
      <c r="J135" s="93">
        <v>0</v>
      </c>
      <c r="K135" s="93">
        <v>0</v>
      </c>
      <c r="L135" s="93">
        <v>8917.43</v>
      </c>
      <c r="M135" s="93">
        <v>65.570000000000007</v>
      </c>
      <c r="N135" s="93">
        <v>1232.7</v>
      </c>
      <c r="O135" s="93">
        <v>85541.77</v>
      </c>
      <c r="P135" s="93">
        <v>6001.7800000000007</v>
      </c>
      <c r="Q135" s="93">
        <v>480.83000000000004</v>
      </c>
      <c r="R135" s="93">
        <v>0</v>
      </c>
      <c r="S135" s="93">
        <v>157.36000000000001</v>
      </c>
      <c r="T135" s="93">
        <v>550.77</v>
      </c>
      <c r="U135" s="93">
        <v>43.71</v>
      </c>
      <c r="V135" s="93">
        <v>12598.060000000001</v>
      </c>
      <c r="W135" s="93">
        <v>18162.71</v>
      </c>
      <c r="X135" s="93">
        <v>0</v>
      </c>
      <c r="Y135" s="93">
        <v>0</v>
      </c>
      <c r="Z135" s="93">
        <v>0</v>
      </c>
      <c r="AA135" s="93">
        <v>0</v>
      </c>
      <c r="AB135" s="93">
        <v>0</v>
      </c>
      <c r="AC135" s="93">
        <v>0</v>
      </c>
      <c r="AD135" s="93">
        <v>0</v>
      </c>
      <c r="AE135" s="93">
        <v>0</v>
      </c>
      <c r="AF135" s="93">
        <v>0</v>
      </c>
      <c r="AG135" s="93">
        <v>0</v>
      </c>
      <c r="AH135" s="93">
        <v>0</v>
      </c>
      <c r="AI135" s="93">
        <v>0</v>
      </c>
    </row>
    <row r="136" spans="1:35">
      <c r="A136" s="93">
        <f t="shared" si="12"/>
        <v>125</v>
      </c>
      <c r="B136" s="102" t="s">
        <v>566</v>
      </c>
      <c r="C136" s="101" t="s">
        <v>236</v>
      </c>
      <c r="D136" s="93">
        <f t="shared" si="25"/>
        <v>0</v>
      </c>
      <c r="E136" s="93">
        <v>0</v>
      </c>
      <c r="F136" s="93">
        <v>0</v>
      </c>
      <c r="G136" s="93">
        <v>0</v>
      </c>
      <c r="H136" s="93">
        <v>0</v>
      </c>
      <c r="I136" s="93">
        <v>0</v>
      </c>
      <c r="J136" s="93">
        <v>0</v>
      </c>
      <c r="K136" s="93">
        <v>0</v>
      </c>
      <c r="L136" s="93">
        <v>0</v>
      </c>
      <c r="M136" s="93">
        <v>0</v>
      </c>
      <c r="N136" s="93">
        <v>0</v>
      </c>
      <c r="O136" s="93">
        <v>0</v>
      </c>
      <c r="P136" s="93">
        <v>0</v>
      </c>
      <c r="Q136" s="93">
        <v>0</v>
      </c>
      <c r="R136" s="93">
        <v>0</v>
      </c>
      <c r="S136" s="93">
        <v>0</v>
      </c>
      <c r="T136" s="93">
        <v>0</v>
      </c>
      <c r="U136" s="93">
        <v>0</v>
      </c>
      <c r="V136" s="93">
        <v>0</v>
      </c>
      <c r="W136" s="93">
        <v>0</v>
      </c>
      <c r="X136" s="93">
        <v>0</v>
      </c>
      <c r="Y136" s="93">
        <v>0</v>
      </c>
      <c r="Z136" s="93">
        <v>0</v>
      </c>
      <c r="AA136" s="93">
        <v>0</v>
      </c>
      <c r="AB136" s="93">
        <v>0</v>
      </c>
      <c r="AC136" s="93">
        <v>0</v>
      </c>
      <c r="AD136" s="93">
        <v>0</v>
      </c>
      <c r="AE136" s="93">
        <v>0</v>
      </c>
      <c r="AF136" s="93">
        <v>0</v>
      </c>
      <c r="AG136" s="93">
        <v>0</v>
      </c>
      <c r="AH136" s="93">
        <v>0</v>
      </c>
      <c r="AI136" s="93">
        <v>0</v>
      </c>
    </row>
    <row r="137" spans="1:35">
      <c r="A137" s="93">
        <f>A136+1</f>
        <v>126</v>
      </c>
      <c r="B137" s="102" t="s">
        <v>567</v>
      </c>
      <c r="C137" s="101" t="s">
        <v>353</v>
      </c>
      <c r="D137" s="93">
        <f>SUM(E137:AI137)</f>
        <v>377975.36000000004</v>
      </c>
      <c r="E137" s="93">
        <v>0</v>
      </c>
      <c r="F137" s="93">
        <v>280969.24</v>
      </c>
      <c r="G137" s="93">
        <v>0</v>
      </c>
      <c r="H137" s="93">
        <v>2140.59</v>
      </c>
      <c r="I137" s="93">
        <v>1699.23</v>
      </c>
      <c r="J137" s="93">
        <v>220.68</v>
      </c>
      <c r="K137" s="93">
        <v>0</v>
      </c>
      <c r="L137" s="93">
        <v>4633.3500000000004</v>
      </c>
      <c r="M137" s="93">
        <v>11.03</v>
      </c>
      <c r="N137" s="93">
        <v>1533.72</v>
      </c>
      <c r="O137" s="93">
        <v>74722.100000000006</v>
      </c>
      <c r="P137" s="93">
        <v>1232.1300000000001</v>
      </c>
      <c r="Q137" s="93">
        <v>11.03</v>
      </c>
      <c r="R137" s="93">
        <v>0</v>
      </c>
      <c r="S137" s="93">
        <v>11.03</v>
      </c>
      <c r="T137" s="93">
        <v>11.03</v>
      </c>
      <c r="U137" s="93">
        <v>22.07</v>
      </c>
      <c r="V137" s="93">
        <v>10758.130000000001</v>
      </c>
      <c r="W137" s="93">
        <v>0</v>
      </c>
      <c r="X137" s="93">
        <v>0</v>
      </c>
      <c r="Y137" s="93">
        <v>0</v>
      </c>
      <c r="Z137" s="93">
        <v>0</v>
      </c>
      <c r="AA137" s="93">
        <v>0</v>
      </c>
      <c r="AB137" s="93">
        <v>0</v>
      </c>
      <c r="AC137" s="93">
        <v>0</v>
      </c>
      <c r="AD137" s="93">
        <v>0</v>
      </c>
      <c r="AE137" s="93">
        <v>0</v>
      </c>
      <c r="AF137" s="93">
        <v>0</v>
      </c>
      <c r="AG137" s="93">
        <v>0</v>
      </c>
      <c r="AH137" s="93">
        <v>0</v>
      </c>
      <c r="AI137" s="93">
        <v>0</v>
      </c>
    </row>
    <row r="138" spans="1:35">
      <c r="A138" s="93">
        <f>A137+1</f>
        <v>127</v>
      </c>
      <c r="B138" s="102" t="s">
        <v>566</v>
      </c>
      <c r="C138" s="101" t="s">
        <v>568</v>
      </c>
      <c r="D138" s="93">
        <f>SUM(E138:AI138)</f>
        <v>10318341.6</v>
      </c>
      <c r="E138" s="93">
        <v>9102887.3499999996</v>
      </c>
      <c r="F138" s="93">
        <v>839545.24</v>
      </c>
      <c r="G138" s="93">
        <v>59576.600000000006</v>
      </c>
      <c r="H138" s="93">
        <v>6396.16</v>
      </c>
      <c r="I138" s="93">
        <v>5077.37</v>
      </c>
      <c r="J138" s="93">
        <v>659.40000000000009</v>
      </c>
      <c r="K138" s="93">
        <v>0</v>
      </c>
      <c r="L138" s="93">
        <v>13844.6</v>
      </c>
      <c r="M138" s="93">
        <v>32.980000000000004</v>
      </c>
      <c r="N138" s="93">
        <v>4582.82</v>
      </c>
      <c r="O138" s="93">
        <v>223272.09</v>
      </c>
      <c r="P138" s="93">
        <v>3681.63</v>
      </c>
      <c r="Q138" s="93">
        <v>32.980000000000004</v>
      </c>
      <c r="R138" s="93">
        <v>26244.04</v>
      </c>
      <c r="S138" s="93">
        <v>32.980000000000004</v>
      </c>
      <c r="T138" s="93">
        <v>32.980000000000004</v>
      </c>
      <c r="U138" s="93">
        <v>65.94</v>
      </c>
      <c r="V138" s="93">
        <v>32145.65</v>
      </c>
      <c r="W138" s="93">
        <v>230.79</v>
      </c>
      <c r="X138" s="93">
        <v>0</v>
      </c>
      <c r="Y138" s="93">
        <v>0</v>
      </c>
      <c r="Z138" s="93">
        <v>0</v>
      </c>
      <c r="AA138" s="93">
        <v>0</v>
      </c>
      <c r="AB138" s="93">
        <v>0</v>
      </c>
      <c r="AC138" s="93">
        <v>0</v>
      </c>
      <c r="AD138" s="93">
        <v>0</v>
      </c>
      <c r="AE138" s="93">
        <v>0</v>
      </c>
      <c r="AF138" s="93">
        <v>0</v>
      </c>
      <c r="AG138" s="93">
        <v>0</v>
      </c>
      <c r="AH138" s="93">
        <v>0</v>
      </c>
      <c r="AI138" s="93">
        <v>0</v>
      </c>
    </row>
    <row r="139" spans="1:35">
      <c r="A139" s="93">
        <f>A137+1</f>
        <v>127</v>
      </c>
      <c r="B139" s="102" t="s">
        <v>569</v>
      </c>
      <c r="C139" s="101" t="s">
        <v>348</v>
      </c>
      <c r="D139" s="93">
        <f t="shared" si="25"/>
        <v>1793347.9399999997</v>
      </c>
      <c r="E139" s="93">
        <v>929256.84</v>
      </c>
      <c r="F139" s="93">
        <v>118710.07</v>
      </c>
      <c r="G139" s="93">
        <v>8006.91</v>
      </c>
      <c r="H139" s="93">
        <v>157.41</v>
      </c>
      <c r="I139" s="93">
        <v>0</v>
      </c>
      <c r="J139" s="93">
        <v>0</v>
      </c>
      <c r="K139" s="93">
        <v>0</v>
      </c>
      <c r="L139" s="93">
        <v>0</v>
      </c>
      <c r="M139" s="93">
        <v>12938.380000000001</v>
      </c>
      <c r="N139" s="93">
        <v>1195.3</v>
      </c>
      <c r="O139" s="93">
        <v>477148.39</v>
      </c>
      <c r="P139" s="93">
        <v>149169.01999999999</v>
      </c>
      <c r="Q139" s="93">
        <v>69446.77</v>
      </c>
      <c r="R139" s="93">
        <v>7105.88</v>
      </c>
      <c r="S139" s="93">
        <v>15890.16</v>
      </c>
      <c r="T139" s="93">
        <v>0</v>
      </c>
      <c r="U139" s="93">
        <v>503.52000000000004</v>
      </c>
      <c r="V139" s="93">
        <v>0</v>
      </c>
      <c r="W139" s="93">
        <v>3819.29</v>
      </c>
      <c r="X139" s="93">
        <v>0</v>
      </c>
      <c r="Y139" s="93">
        <v>0</v>
      </c>
      <c r="Z139" s="93">
        <v>0</v>
      </c>
      <c r="AA139" s="93">
        <v>0</v>
      </c>
      <c r="AB139" s="93">
        <v>0</v>
      </c>
      <c r="AC139" s="93">
        <v>0</v>
      </c>
      <c r="AD139" s="93">
        <v>0</v>
      </c>
      <c r="AE139" s="93">
        <v>0</v>
      </c>
      <c r="AF139" s="93">
        <v>0</v>
      </c>
      <c r="AG139" s="93">
        <v>0</v>
      </c>
      <c r="AH139" s="93">
        <v>0</v>
      </c>
      <c r="AI139" s="93">
        <v>0</v>
      </c>
    </row>
    <row r="140" spans="1:35">
      <c r="A140" s="93">
        <f t="shared" si="12"/>
        <v>128</v>
      </c>
      <c r="B140" s="102" t="s">
        <v>570</v>
      </c>
      <c r="C140" s="101" t="s">
        <v>236</v>
      </c>
      <c r="D140" s="93">
        <f t="shared" si="25"/>
        <v>152451.66999999993</v>
      </c>
      <c r="E140" s="93">
        <v>134493.56</v>
      </c>
      <c r="F140" s="93">
        <v>12404.130000000001</v>
      </c>
      <c r="G140" s="93">
        <v>880.23</v>
      </c>
      <c r="H140" s="93">
        <v>94.5</v>
      </c>
      <c r="I140" s="93">
        <v>75.02000000000001</v>
      </c>
      <c r="J140" s="93">
        <v>9.74</v>
      </c>
      <c r="K140" s="93">
        <v>0</v>
      </c>
      <c r="L140" s="93">
        <v>204.55</v>
      </c>
      <c r="M140" s="93">
        <v>0.49</v>
      </c>
      <c r="N140" s="93">
        <v>67.710000000000008</v>
      </c>
      <c r="O140" s="93">
        <v>3298.8</v>
      </c>
      <c r="P140" s="93">
        <v>54.400000000000006</v>
      </c>
      <c r="Q140" s="93">
        <v>0.49</v>
      </c>
      <c r="R140" s="93">
        <v>387.75</v>
      </c>
      <c r="S140" s="93">
        <v>0.49</v>
      </c>
      <c r="T140" s="93">
        <v>0.49</v>
      </c>
      <c r="U140" s="93">
        <v>0.97</v>
      </c>
      <c r="V140" s="93">
        <v>474.94</v>
      </c>
      <c r="W140" s="93">
        <v>3.41</v>
      </c>
      <c r="X140" s="93">
        <v>0</v>
      </c>
      <c r="Y140" s="93">
        <v>0</v>
      </c>
      <c r="Z140" s="93">
        <v>0</v>
      </c>
      <c r="AA140" s="93">
        <v>0</v>
      </c>
      <c r="AB140" s="93">
        <v>0</v>
      </c>
      <c r="AC140" s="93">
        <v>0</v>
      </c>
      <c r="AD140" s="93">
        <v>0</v>
      </c>
      <c r="AE140" s="93">
        <v>0</v>
      </c>
      <c r="AF140" s="93">
        <v>0</v>
      </c>
      <c r="AG140" s="93">
        <v>0</v>
      </c>
      <c r="AH140" s="93">
        <v>0</v>
      </c>
      <c r="AI140" s="93">
        <v>0</v>
      </c>
    </row>
    <row r="141" spans="1:35">
      <c r="A141" s="93">
        <f t="shared" si="12"/>
        <v>129</v>
      </c>
      <c r="B141" s="103" t="s">
        <v>30</v>
      </c>
      <c r="C141" s="101"/>
      <c r="D141" s="93">
        <f>SUM(D134:D140)</f>
        <v>14180233.739999998</v>
      </c>
      <c r="E141" s="93">
        <f t="shared" ref="E141:AI141" si="26">SUM(E134:E140)</f>
        <v>11394332.15</v>
      </c>
      <c r="F141" s="93">
        <f t="shared" si="26"/>
        <v>1401244.84</v>
      </c>
      <c r="G141" s="93">
        <f t="shared" si="26"/>
        <v>93563.69</v>
      </c>
      <c r="H141" s="93">
        <f t="shared" si="26"/>
        <v>10742.630000000001</v>
      </c>
      <c r="I141" s="93">
        <f t="shared" si="26"/>
        <v>6851.6200000000008</v>
      </c>
      <c r="J141" s="93">
        <f t="shared" si="26"/>
        <v>889.82000000000016</v>
      </c>
      <c r="K141" s="93">
        <f t="shared" si="26"/>
        <v>0</v>
      </c>
      <c r="L141" s="93">
        <f t="shared" si="26"/>
        <v>27599.93</v>
      </c>
      <c r="M141" s="93">
        <f t="shared" si="26"/>
        <v>13048.45</v>
      </c>
      <c r="N141" s="93">
        <f t="shared" si="26"/>
        <v>8612.2499999999982</v>
      </c>
      <c r="O141" s="93">
        <f t="shared" si="26"/>
        <v>863983.15</v>
      </c>
      <c r="P141" s="93">
        <f t="shared" si="26"/>
        <v>160138.96</v>
      </c>
      <c r="Q141" s="93">
        <f t="shared" si="26"/>
        <v>69972.100000000006</v>
      </c>
      <c r="R141" s="93">
        <f t="shared" si="26"/>
        <v>33737.67</v>
      </c>
      <c r="S141" s="93">
        <f t="shared" si="26"/>
        <v>16092.02</v>
      </c>
      <c r="T141" s="93">
        <f t="shared" si="26"/>
        <v>595.27</v>
      </c>
      <c r="U141" s="93">
        <f t="shared" si="26"/>
        <v>636.21</v>
      </c>
      <c r="V141" s="93">
        <f t="shared" si="26"/>
        <v>55976.780000000006</v>
      </c>
      <c r="W141" s="93">
        <f t="shared" si="26"/>
        <v>22216.2</v>
      </c>
      <c r="X141" s="93">
        <f t="shared" si="26"/>
        <v>0</v>
      </c>
      <c r="Y141" s="93">
        <f t="shared" si="26"/>
        <v>0</v>
      </c>
      <c r="Z141" s="93">
        <f t="shared" si="26"/>
        <v>0</v>
      </c>
      <c r="AA141" s="93">
        <f t="shared" si="26"/>
        <v>0</v>
      </c>
      <c r="AB141" s="93">
        <f t="shared" si="26"/>
        <v>0</v>
      </c>
      <c r="AC141" s="93">
        <f t="shared" si="26"/>
        <v>0</v>
      </c>
      <c r="AD141" s="93">
        <f t="shared" si="26"/>
        <v>0</v>
      </c>
      <c r="AE141" s="93">
        <f t="shared" si="26"/>
        <v>0</v>
      </c>
      <c r="AF141" s="93">
        <f t="shared" si="26"/>
        <v>0</v>
      </c>
      <c r="AG141" s="93">
        <f t="shared" si="26"/>
        <v>0</v>
      </c>
      <c r="AH141" s="93">
        <f t="shared" si="26"/>
        <v>0</v>
      </c>
      <c r="AI141" s="93">
        <f t="shared" si="26"/>
        <v>0</v>
      </c>
    </row>
    <row r="142" spans="1:35">
      <c r="A142" s="93">
        <f t="shared" ref="A142:A205" si="27">A141+1</f>
        <v>130</v>
      </c>
      <c r="B142" s="102"/>
      <c r="C142" s="101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</row>
    <row r="143" spans="1:35">
      <c r="A143" s="93">
        <f t="shared" si="27"/>
        <v>131</v>
      </c>
      <c r="B143" s="105" t="s">
        <v>31</v>
      </c>
      <c r="C143" s="101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</row>
    <row r="144" spans="1:35">
      <c r="A144" s="93">
        <f t="shared" si="27"/>
        <v>132</v>
      </c>
      <c r="B144" s="102" t="s">
        <v>571</v>
      </c>
      <c r="C144" s="101" t="s">
        <v>236</v>
      </c>
      <c r="D144" s="93">
        <f t="shared" ref="D144:D146" si="28">SUM(E144:AI144)</f>
        <v>0</v>
      </c>
      <c r="E144" s="93">
        <v>0</v>
      </c>
      <c r="F144" s="93">
        <v>0</v>
      </c>
      <c r="G144" s="93">
        <v>0</v>
      </c>
      <c r="H144" s="93">
        <v>0</v>
      </c>
      <c r="I144" s="93">
        <v>0</v>
      </c>
      <c r="J144" s="93">
        <v>0</v>
      </c>
      <c r="K144" s="93">
        <v>0</v>
      </c>
      <c r="L144" s="93">
        <v>0</v>
      </c>
      <c r="M144" s="93">
        <v>0</v>
      </c>
      <c r="N144" s="93">
        <v>0</v>
      </c>
      <c r="O144" s="93">
        <v>0</v>
      </c>
      <c r="P144" s="93">
        <v>0</v>
      </c>
      <c r="Q144" s="93">
        <v>0</v>
      </c>
      <c r="R144" s="93">
        <v>0</v>
      </c>
      <c r="S144" s="93">
        <v>0</v>
      </c>
      <c r="T144" s="93">
        <v>0</v>
      </c>
      <c r="U144" s="93">
        <v>0</v>
      </c>
      <c r="V144" s="93">
        <v>0</v>
      </c>
      <c r="W144" s="93">
        <v>0</v>
      </c>
      <c r="X144" s="93">
        <v>0</v>
      </c>
      <c r="Y144" s="93">
        <v>0</v>
      </c>
      <c r="Z144" s="93">
        <v>0</v>
      </c>
      <c r="AA144" s="93">
        <v>0</v>
      </c>
      <c r="AB144" s="93">
        <v>0</v>
      </c>
      <c r="AC144" s="93">
        <v>0</v>
      </c>
      <c r="AD144" s="93">
        <v>0</v>
      </c>
      <c r="AE144" s="93">
        <v>0</v>
      </c>
      <c r="AF144" s="93">
        <v>0</v>
      </c>
      <c r="AG144" s="93">
        <v>0</v>
      </c>
      <c r="AH144" s="93">
        <v>0</v>
      </c>
      <c r="AI144" s="93">
        <v>0</v>
      </c>
    </row>
    <row r="145" spans="1:35">
      <c r="A145" s="93">
        <f t="shared" si="27"/>
        <v>133</v>
      </c>
      <c r="B145" s="102" t="s">
        <v>572</v>
      </c>
      <c r="C145" s="101" t="s">
        <v>236</v>
      </c>
      <c r="D145" s="93">
        <f t="shared" si="28"/>
        <v>159599.85000000009</v>
      </c>
      <c r="E145" s="93">
        <v>140799.70000000001</v>
      </c>
      <c r="F145" s="93">
        <v>12985.74</v>
      </c>
      <c r="G145" s="93">
        <v>921.51</v>
      </c>
      <c r="H145" s="93">
        <v>98.93</v>
      </c>
      <c r="I145" s="93">
        <v>78.53</v>
      </c>
      <c r="J145" s="93">
        <v>10.200000000000001</v>
      </c>
      <c r="K145" s="93">
        <v>0</v>
      </c>
      <c r="L145" s="93">
        <v>214.14000000000001</v>
      </c>
      <c r="M145" s="93">
        <v>0.51</v>
      </c>
      <c r="N145" s="93">
        <v>70.89</v>
      </c>
      <c r="O145" s="93">
        <v>3453.48</v>
      </c>
      <c r="P145" s="93">
        <v>56.95</v>
      </c>
      <c r="Q145" s="93">
        <v>0.51</v>
      </c>
      <c r="R145" s="93">
        <v>405.93</v>
      </c>
      <c r="S145" s="93">
        <v>0.51</v>
      </c>
      <c r="T145" s="93">
        <v>0.51</v>
      </c>
      <c r="U145" s="93">
        <v>1.02</v>
      </c>
      <c r="V145" s="93">
        <v>497.22</v>
      </c>
      <c r="W145" s="93">
        <v>3.5700000000000003</v>
      </c>
      <c r="X145" s="93">
        <v>0</v>
      </c>
      <c r="Y145" s="93">
        <v>0</v>
      </c>
      <c r="Z145" s="93">
        <v>0</v>
      </c>
      <c r="AA145" s="93">
        <v>0</v>
      </c>
      <c r="AB145" s="93">
        <v>0</v>
      </c>
      <c r="AC145" s="93">
        <v>0</v>
      </c>
      <c r="AD145" s="93">
        <v>0</v>
      </c>
      <c r="AE145" s="93">
        <v>0</v>
      </c>
      <c r="AF145" s="93">
        <v>0</v>
      </c>
      <c r="AG145" s="93">
        <v>0</v>
      </c>
      <c r="AH145" s="93">
        <v>0</v>
      </c>
      <c r="AI145" s="93">
        <v>0</v>
      </c>
    </row>
    <row r="146" spans="1:35">
      <c r="A146" s="93">
        <f t="shared" si="27"/>
        <v>134</v>
      </c>
      <c r="B146" s="102" t="s">
        <v>573</v>
      </c>
      <c r="C146" s="101" t="s">
        <v>236</v>
      </c>
      <c r="D146" s="93">
        <f t="shared" si="28"/>
        <v>0</v>
      </c>
      <c r="E146" s="93">
        <v>0</v>
      </c>
      <c r="F146" s="93">
        <v>0</v>
      </c>
      <c r="G146" s="93">
        <v>0</v>
      </c>
      <c r="H146" s="93">
        <v>0</v>
      </c>
      <c r="I146" s="93">
        <v>0</v>
      </c>
      <c r="J146" s="93">
        <v>0</v>
      </c>
      <c r="K146" s="93">
        <v>0</v>
      </c>
      <c r="L146" s="93">
        <v>0</v>
      </c>
      <c r="M146" s="93">
        <v>0</v>
      </c>
      <c r="N146" s="93">
        <v>0</v>
      </c>
      <c r="O146" s="93">
        <v>0</v>
      </c>
      <c r="P146" s="93">
        <v>0</v>
      </c>
      <c r="Q146" s="93">
        <v>0</v>
      </c>
      <c r="R146" s="93">
        <v>0</v>
      </c>
      <c r="S146" s="93">
        <v>0</v>
      </c>
      <c r="T146" s="93">
        <v>0</v>
      </c>
      <c r="U146" s="93">
        <v>0</v>
      </c>
      <c r="V146" s="93">
        <v>0</v>
      </c>
      <c r="W146" s="93">
        <v>0</v>
      </c>
      <c r="X146" s="93">
        <v>0</v>
      </c>
      <c r="Y146" s="93">
        <v>0</v>
      </c>
      <c r="Z146" s="93">
        <v>0</v>
      </c>
      <c r="AA146" s="93">
        <v>0</v>
      </c>
      <c r="AB146" s="93">
        <v>0</v>
      </c>
      <c r="AC146" s="93">
        <v>0</v>
      </c>
      <c r="AD146" s="93">
        <v>0</v>
      </c>
      <c r="AE146" s="93">
        <v>0</v>
      </c>
      <c r="AF146" s="93">
        <v>0</v>
      </c>
      <c r="AG146" s="93">
        <v>0</v>
      </c>
      <c r="AH146" s="93">
        <v>0</v>
      </c>
      <c r="AI146" s="93">
        <v>0</v>
      </c>
    </row>
    <row r="147" spans="1:35">
      <c r="A147" s="93">
        <f t="shared" si="27"/>
        <v>135</v>
      </c>
      <c r="B147" s="118" t="s">
        <v>32</v>
      </c>
      <c r="C147" s="101"/>
      <c r="D147" s="93">
        <f>SUM(D144:D146)</f>
        <v>159599.85000000009</v>
      </c>
      <c r="E147" s="93">
        <f t="shared" ref="E147:AI147" si="29">SUM(E144:E146)</f>
        <v>140799.70000000001</v>
      </c>
      <c r="F147" s="93">
        <f t="shared" si="29"/>
        <v>12985.74</v>
      </c>
      <c r="G147" s="93">
        <f t="shared" si="29"/>
        <v>921.51</v>
      </c>
      <c r="H147" s="93">
        <f t="shared" si="29"/>
        <v>98.93</v>
      </c>
      <c r="I147" s="93">
        <f t="shared" si="29"/>
        <v>78.53</v>
      </c>
      <c r="J147" s="93">
        <f t="shared" si="29"/>
        <v>10.200000000000001</v>
      </c>
      <c r="K147" s="93">
        <f t="shared" si="29"/>
        <v>0</v>
      </c>
      <c r="L147" s="93">
        <f t="shared" si="29"/>
        <v>214.14000000000001</v>
      </c>
      <c r="M147" s="93">
        <f t="shared" si="29"/>
        <v>0.51</v>
      </c>
      <c r="N147" s="93">
        <f t="shared" si="29"/>
        <v>70.89</v>
      </c>
      <c r="O147" s="93">
        <f t="shared" si="29"/>
        <v>3453.48</v>
      </c>
      <c r="P147" s="93">
        <f t="shared" si="29"/>
        <v>56.95</v>
      </c>
      <c r="Q147" s="93">
        <f t="shared" si="29"/>
        <v>0.51</v>
      </c>
      <c r="R147" s="93">
        <f t="shared" si="29"/>
        <v>405.93</v>
      </c>
      <c r="S147" s="93">
        <f t="shared" si="29"/>
        <v>0.51</v>
      </c>
      <c r="T147" s="93">
        <f t="shared" si="29"/>
        <v>0.51</v>
      </c>
      <c r="U147" s="93">
        <f t="shared" si="29"/>
        <v>1.02</v>
      </c>
      <c r="V147" s="93">
        <f t="shared" si="29"/>
        <v>497.22</v>
      </c>
      <c r="W147" s="93">
        <f t="shared" si="29"/>
        <v>3.5700000000000003</v>
      </c>
      <c r="X147" s="93">
        <f t="shared" si="29"/>
        <v>0</v>
      </c>
      <c r="Y147" s="93">
        <f t="shared" si="29"/>
        <v>0</v>
      </c>
      <c r="Z147" s="93">
        <f t="shared" si="29"/>
        <v>0</v>
      </c>
      <c r="AA147" s="93">
        <f t="shared" si="29"/>
        <v>0</v>
      </c>
      <c r="AB147" s="93">
        <f t="shared" si="29"/>
        <v>0</v>
      </c>
      <c r="AC147" s="93">
        <f t="shared" si="29"/>
        <v>0</v>
      </c>
      <c r="AD147" s="93">
        <f t="shared" si="29"/>
        <v>0</v>
      </c>
      <c r="AE147" s="93">
        <f t="shared" si="29"/>
        <v>0</v>
      </c>
      <c r="AF147" s="93">
        <f t="shared" si="29"/>
        <v>0</v>
      </c>
      <c r="AG147" s="93">
        <f t="shared" si="29"/>
        <v>0</v>
      </c>
      <c r="AH147" s="93">
        <f t="shared" si="29"/>
        <v>0</v>
      </c>
      <c r="AI147" s="93">
        <f t="shared" si="29"/>
        <v>0</v>
      </c>
    </row>
    <row r="148" spans="1:35">
      <c r="A148" s="93">
        <f t="shared" si="27"/>
        <v>136</v>
      </c>
      <c r="B148" s="93"/>
      <c r="C148" s="101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</row>
    <row r="149" spans="1:35">
      <c r="A149" s="93">
        <f t="shared" si="27"/>
        <v>137</v>
      </c>
      <c r="B149" s="117" t="s">
        <v>574</v>
      </c>
      <c r="C149" s="101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</row>
    <row r="150" spans="1:35">
      <c r="A150" s="93">
        <f t="shared" si="27"/>
        <v>138</v>
      </c>
      <c r="B150" s="102" t="s">
        <v>575</v>
      </c>
      <c r="C150" s="101" t="s">
        <v>236</v>
      </c>
      <c r="D150" s="93">
        <f t="shared" ref="D150" si="30">SUM(E150:AI150)</f>
        <v>0</v>
      </c>
      <c r="E150" s="93">
        <v>0</v>
      </c>
      <c r="F150" s="93">
        <v>0</v>
      </c>
      <c r="G150" s="93">
        <v>0</v>
      </c>
      <c r="H150" s="93">
        <v>0</v>
      </c>
      <c r="I150" s="93"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93">
        <v>0</v>
      </c>
      <c r="R150" s="93">
        <v>0</v>
      </c>
      <c r="S150" s="93">
        <v>0</v>
      </c>
      <c r="T150" s="93">
        <v>0</v>
      </c>
      <c r="U150" s="93">
        <v>0</v>
      </c>
      <c r="V150" s="93">
        <v>0</v>
      </c>
      <c r="W150" s="93">
        <v>0</v>
      </c>
      <c r="X150" s="93">
        <v>0</v>
      </c>
      <c r="Y150" s="93">
        <v>0</v>
      </c>
      <c r="Z150" s="93">
        <v>0</v>
      </c>
      <c r="AA150" s="93">
        <v>0</v>
      </c>
      <c r="AB150" s="93">
        <v>0</v>
      </c>
      <c r="AC150" s="93">
        <v>0</v>
      </c>
      <c r="AD150" s="93">
        <v>0</v>
      </c>
      <c r="AE150" s="93">
        <v>0</v>
      </c>
      <c r="AF150" s="93">
        <v>0</v>
      </c>
      <c r="AG150" s="93">
        <v>0</v>
      </c>
      <c r="AH150" s="93">
        <v>0</v>
      </c>
      <c r="AI150" s="93">
        <v>0</v>
      </c>
    </row>
    <row r="151" spans="1:35">
      <c r="A151" s="93">
        <f t="shared" si="27"/>
        <v>139</v>
      </c>
      <c r="B151" s="102" t="s">
        <v>33</v>
      </c>
      <c r="C151" s="101"/>
      <c r="D151" s="93">
        <f>SUM(D150)</f>
        <v>0</v>
      </c>
      <c r="E151" s="93">
        <f t="shared" ref="E151:AI151" si="31">SUM(E150)</f>
        <v>0</v>
      </c>
      <c r="F151" s="93">
        <f t="shared" si="31"/>
        <v>0</v>
      </c>
      <c r="G151" s="93">
        <f t="shared" si="31"/>
        <v>0</v>
      </c>
      <c r="H151" s="93">
        <f t="shared" si="31"/>
        <v>0</v>
      </c>
      <c r="I151" s="93">
        <f t="shared" si="31"/>
        <v>0</v>
      </c>
      <c r="J151" s="93">
        <f t="shared" si="31"/>
        <v>0</v>
      </c>
      <c r="K151" s="93">
        <f t="shared" si="31"/>
        <v>0</v>
      </c>
      <c r="L151" s="93">
        <f t="shared" si="31"/>
        <v>0</v>
      </c>
      <c r="M151" s="93">
        <f t="shared" si="31"/>
        <v>0</v>
      </c>
      <c r="N151" s="93">
        <f t="shared" si="31"/>
        <v>0</v>
      </c>
      <c r="O151" s="93">
        <f t="shared" si="31"/>
        <v>0</v>
      </c>
      <c r="P151" s="93">
        <f t="shared" si="31"/>
        <v>0</v>
      </c>
      <c r="Q151" s="93">
        <f t="shared" si="31"/>
        <v>0</v>
      </c>
      <c r="R151" s="93">
        <f t="shared" si="31"/>
        <v>0</v>
      </c>
      <c r="S151" s="93">
        <f t="shared" si="31"/>
        <v>0</v>
      </c>
      <c r="T151" s="93">
        <f t="shared" si="31"/>
        <v>0</v>
      </c>
      <c r="U151" s="93">
        <f t="shared" si="31"/>
        <v>0</v>
      </c>
      <c r="V151" s="93">
        <f t="shared" si="31"/>
        <v>0</v>
      </c>
      <c r="W151" s="93">
        <f t="shared" si="31"/>
        <v>0</v>
      </c>
      <c r="X151" s="93">
        <f t="shared" si="31"/>
        <v>0</v>
      </c>
      <c r="Y151" s="93">
        <f t="shared" si="31"/>
        <v>0</v>
      </c>
      <c r="Z151" s="93">
        <f t="shared" si="31"/>
        <v>0</v>
      </c>
      <c r="AA151" s="93">
        <f t="shared" si="31"/>
        <v>0</v>
      </c>
      <c r="AB151" s="93">
        <f t="shared" si="31"/>
        <v>0</v>
      </c>
      <c r="AC151" s="93">
        <f t="shared" si="31"/>
        <v>0</v>
      </c>
      <c r="AD151" s="93">
        <f t="shared" si="31"/>
        <v>0</v>
      </c>
      <c r="AE151" s="93">
        <f t="shared" si="31"/>
        <v>0</v>
      </c>
      <c r="AF151" s="93">
        <f t="shared" si="31"/>
        <v>0</v>
      </c>
      <c r="AG151" s="93">
        <f t="shared" si="31"/>
        <v>0</v>
      </c>
      <c r="AH151" s="93">
        <f t="shared" si="31"/>
        <v>0</v>
      </c>
      <c r="AI151" s="93">
        <f t="shared" si="31"/>
        <v>0</v>
      </c>
    </row>
    <row r="152" spans="1:35">
      <c r="A152" s="93">
        <f t="shared" si="27"/>
        <v>140</v>
      </c>
      <c r="B152" s="102"/>
      <c r="C152" s="101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</row>
    <row r="153" spans="1:35">
      <c r="A153" s="93">
        <f t="shared" si="27"/>
        <v>141</v>
      </c>
      <c r="B153" s="105" t="s">
        <v>34</v>
      </c>
      <c r="C153" s="101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</row>
    <row r="154" spans="1:35">
      <c r="A154" s="93">
        <f t="shared" si="27"/>
        <v>142</v>
      </c>
      <c r="B154" s="102" t="s">
        <v>576</v>
      </c>
      <c r="C154" s="101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</row>
    <row r="155" spans="1:35">
      <c r="A155" s="93">
        <f t="shared" si="27"/>
        <v>143</v>
      </c>
      <c r="B155" s="102" t="s">
        <v>577</v>
      </c>
      <c r="C155" s="101" t="s">
        <v>236</v>
      </c>
      <c r="D155" s="93">
        <f t="shared" ref="D155:D159" si="32">SUM(E155:AI155)</f>
        <v>-176.39000000000004</v>
      </c>
      <c r="E155" s="93">
        <v>-155.61000000000001</v>
      </c>
      <c r="F155" s="93">
        <v>-14.35</v>
      </c>
      <c r="G155" s="93">
        <v>-1.02</v>
      </c>
      <c r="H155" s="93">
        <v>-0.11</v>
      </c>
      <c r="I155" s="93">
        <v>-0.09</v>
      </c>
      <c r="J155" s="93">
        <v>-0.01</v>
      </c>
      <c r="K155" s="93">
        <v>0</v>
      </c>
      <c r="L155" s="93">
        <v>-0.24</v>
      </c>
      <c r="M155" s="93">
        <v>0</v>
      </c>
      <c r="N155" s="93">
        <v>-0.08</v>
      </c>
      <c r="O155" s="93">
        <v>-3.8200000000000003</v>
      </c>
      <c r="P155" s="93">
        <v>-0.06</v>
      </c>
      <c r="Q155" s="93">
        <v>0</v>
      </c>
      <c r="R155" s="93">
        <v>-0.45</v>
      </c>
      <c r="S155" s="93">
        <v>0</v>
      </c>
      <c r="T155" s="93">
        <v>0</v>
      </c>
      <c r="U155" s="93">
        <v>0</v>
      </c>
      <c r="V155" s="93">
        <v>-0.55000000000000004</v>
      </c>
      <c r="W155" s="93">
        <v>0</v>
      </c>
      <c r="X155" s="93">
        <v>0</v>
      </c>
      <c r="Y155" s="93">
        <v>0</v>
      </c>
      <c r="Z155" s="93">
        <v>0</v>
      </c>
      <c r="AA155" s="93">
        <v>0</v>
      </c>
      <c r="AB155" s="93">
        <v>0</v>
      </c>
      <c r="AC155" s="93">
        <v>0</v>
      </c>
      <c r="AD155" s="93">
        <v>0</v>
      </c>
      <c r="AE155" s="93">
        <v>0</v>
      </c>
      <c r="AF155" s="93">
        <v>0</v>
      </c>
      <c r="AG155" s="93">
        <v>0</v>
      </c>
      <c r="AH155" s="93">
        <v>0</v>
      </c>
      <c r="AI155" s="93">
        <v>0</v>
      </c>
    </row>
    <row r="156" spans="1:35">
      <c r="A156" s="93">
        <f t="shared" si="27"/>
        <v>144</v>
      </c>
      <c r="B156" s="102" t="s">
        <v>578</v>
      </c>
      <c r="C156" s="101" t="s">
        <v>232</v>
      </c>
      <c r="D156" s="93">
        <f t="shared" si="32"/>
        <v>2393610.64</v>
      </c>
      <c r="E156" s="93">
        <v>993660.98</v>
      </c>
      <c r="F156" s="93">
        <v>133417.34</v>
      </c>
      <c r="G156" s="93">
        <v>7970.71</v>
      </c>
      <c r="H156" s="93">
        <v>1113.03</v>
      </c>
      <c r="I156" s="93">
        <v>6951.04</v>
      </c>
      <c r="J156" s="93">
        <v>428.45</v>
      </c>
      <c r="K156" s="93">
        <v>0</v>
      </c>
      <c r="L156" s="93">
        <v>41959.96</v>
      </c>
      <c r="M156" s="93">
        <v>13528.68</v>
      </c>
      <c r="N156" s="93">
        <v>1934.04</v>
      </c>
      <c r="O156" s="93">
        <v>675414</v>
      </c>
      <c r="P156" s="93">
        <v>195514.7</v>
      </c>
      <c r="Q156" s="93">
        <v>70348.150000000009</v>
      </c>
      <c r="R156" s="93">
        <v>5684.83</v>
      </c>
      <c r="S156" s="93">
        <v>8655.2900000000009</v>
      </c>
      <c r="T156" s="93">
        <v>73754.259999999995</v>
      </c>
      <c r="U156" s="93">
        <v>335.1</v>
      </c>
      <c r="V156" s="93">
        <v>161128.13</v>
      </c>
      <c r="W156" s="93">
        <v>1811.95</v>
      </c>
      <c r="X156" s="93">
        <v>0</v>
      </c>
      <c r="Y156" s="93">
        <v>0</v>
      </c>
      <c r="Z156" s="93">
        <v>0</v>
      </c>
      <c r="AA156" s="93">
        <v>0</v>
      </c>
      <c r="AB156" s="93">
        <v>0</v>
      </c>
      <c r="AC156" s="93">
        <v>0</v>
      </c>
      <c r="AD156" s="93">
        <v>0</v>
      </c>
      <c r="AE156" s="93">
        <v>0</v>
      </c>
      <c r="AF156" s="93">
        <v>0</v>
      </c>
      <c r="AG156" s="93">
        <v>0</v>
      </c>
      <c r="AH156" s="93">
        <v>0</v>
      </c>
      <c r="AI156" s="93">
        <v>0</v>
      </c>
    </row>
    <row r="157" spans="1:35">
      <c r="A157" s="93">
        <f t="shared" si="27"/>
        <v>145</v>
      </c>
      <c r="B157" s="102" t="s">
        <v>579</v>
      </c>
      <c r="C157" s="101" t="s">
        <v>233</v>
      </c>
      <c r="D157" s="93">
        <f t="shared" si="32"/>
        <v>223.12</v>
      </c>
      <c r="E157" s="93">
        <v>92.99</v>
      </c>
      <c r="F157" s="93">
        <v>12.49</v>
      </c>
      <c r="G157" s="93">
        <v>0.74</v>
      </c>
      <c r="H157" s="93">
        <v>0</v>
      </c>
      <c r="I157" s="93">
        <v>0</v>
      </c>
      <c r="J157" s="93">
        <v>0.04</v>
      </c>
      <c r="K157" s="93">
        <v>0</v>
      </c>
      <c r="L157" s="93">
        <v>3.98</v>
      </c>
      <c r="M157" s="93">
        <v>1.28</v>
      </c>
      <c r="N157" s="93">
        <v>0.18</v>
      </c>
      <c r="O157" s="93">
        <v>63.28</v>
      </c>
      <c r="P157" s="93">
        <v>18.48</v>
      </c>
      <c r="Q157" s="93">
        <v>6.71</v>
      </c>
      <c r="R157" s="93">
        <v>0</v>
      </c>
      <c r="S157" s="93">
        <v>0.81</v>
      </c>
      <c r="T157" s="93">
        <v>6.97</v>
      </c>
      <c r="U157" s="93">
        <v>0</v>
      </c>
      <c r="V157" s="93">
        <v>15.040000000000001</v>
      </c>
      <c r="W157" s="93">
        <v>0.13</v>
      </c>
      <c r="X157" s="93">
        <v>0</v>
      </c>
      <c r="Y157" s="93">
        <v>0</v>
      </c>
      <c r="Z157" s="93">
        <v>0</v>
      </c>
      <c r="AA157" s="93">
        <v>0</v>
      </c>
      <c r="AB157" s="93">
        <v>0</v>
      </c>
      <c r="AC157" s="93">
        <v>0</v>
      </c>
      <c r="AD157" s="93">
        <v>0</v>
      </c>
      <c r="AE157" s="93">
        <v>0</v>
      </c>
      <c r="AF157" s="93">
        <v>0</v>
      </c>
      <c r="AG157" s="93">
        <v>0</v>
      </c>
      <c r="AH157" s="93">
        <v>0</v>
      </c>
      <c r="AI157" s="93">
        <v>0</v>
      </c>
    </row>
    <row r="158" spans="1:35">
      <c r="A158" s="93">
        <f t="shared" si="27"/>
        <v>146</v>
      </c>
      <c r="B158" s="102" t="s">
        <v>580</v>
      </c>
      <c r="C158" s="101" t="s">
        <v>240</v>
      </c>
      <c r="D158" s="93">
        <f t="shared" si="32"/>
        <v>15771.510000000004</v>
      </c>
      <c r="E158" s="93">
        <v>8182.2300000000005</v>
      </c>
      <c r="F158" s="93">
        <v>1095.0899999999999</v>
      </c>
      <c r="G158" s="93">
        <v>91.43</v>
      </c>
      <c r="H158" s="93">
        <v>62.79</v>
      </c>
      <c r="I158" s="93">
        <v>249.62</v>
      </c>
      <c r="J158" s="93">
        <v>2.09</v>
      </c>
      <c r="K158" s="93">
        <v>0</v>
      </c>
      <c r="L158" s="93">
        <v>321.12</v>
      </c>
      <c r="M158" s="93">
        <v>0.04</v>
      </c>
      <c r="N158" s="93">
        <v>21.73</v>
      </c>
      <c r="O158" s="93">
        <v>3603.9300000000003</v>
      </c>
      <c r="P158" s="93">
        <v>947.43000000000006</v>
      </c>
      <c r="Q158" s="93">
        <v>0.27</v>
      </c>
      <c r="R158" s="93">
        <v>224.61</v>
      </c>
      <c r="S158" s="93">
        <v>0.09</v>
      </c>
      <c r="T158" s="93">
        <v>0.31</v>
      </c>
      <c r="U158" s="93">
        <v>10.11</v>
      </c>
      <c r="V158" s="93">
        <v>876.38</v>
      </c>
      <c r="W158" s="93">
        <v>82.24</v>
      </c>
      <c r="X158" s="93">
        <v>0</v>
      </c>
      <c r="Y158" s="93">
        <v>0</v>
      </c>
      <c r="Z158" s="93">
        <v>0</v>
      </c>
      <c r="AA158" s="93">
        <v>0</v>
      </c>
      <c r="AB158" s="93">
        <v>0</v>
      </c>
      <c r="AC158" s="93">
        <v>0</v>
      </c>
      <c r="AD158" s="93">
        <v>0</v>
      </c>
      <c r="AE158" s="93">
        <v>0</v>
      </c>
      <c r="AF158" s="93">
        <v>0</v>
      </c>
      <c r="AG158" s="93">
        <v>0</v>
      </c>
      <c r="AH158" s="93">
        <v>0</v>
      </c>
      <c r="AI158" s="93">
        <v>0</v>
      </c>
    </row>
    <row r="159" spans="1:35">
      <c r="A159" s="93">
        <f t="shared" si="27"/>
        <v>147</v>
      </c>
      <c r="B159" s="102" t="s">
        <v>581</v>
      </c>
      <c r="C159" s="101" t="s">
        <v>243</v>
      </c>
      <c r="D159" s="93">
        <f t="shared" si="32"/>
        <v>23785542.989999995</v>
      </c>
      <c r="E159" s="93">
        <v>12840388.68</v>
      </c>
      <c r="F159" s="93">
        <v>1752713.4300000002</v>
      </c>
      <c r="G159" s="93">
        <v>135302.9</v>
      </c>
      <c r="H159" s="93">
        <v>32706.73</v>
      </c>
      <c r="I159" s="93">
        <v>239288.17</v>
      </c>
      <c r="J159" s="93">
        <v>3315.79</v>
      </c>
      <c r="K159" s="93">
        <v>0</v>
      </c>
      <c r="L159" s="93">
        <v>341848.95</v>
      </c>
      <c r="M159" s="93">
        <v>75048.990000000005</v>
      </c>
      <c r="N159" s="93">
        <v>21024.97</v>
      </c>
      <c r="O159" s="93">
        <v>4870942.82</v>
      </c>
      <c r="P159" s="93">
        <v>1333989.81</v>
      </c>
      <c r="Q159" s="93">
        <v>383456.45</v>
      </c>
      <c r="R159" s="93">
        <v>117835.33</v>
      </c>
      <c r="S159" s="93">
        <v>47229.88</v>
      </c>
      <c r="T159" s="93">
        <v>399264.05</v>
      </c>
      <c r="U159" s="93">
        <v>4478.6000000000004</v>
      </c>
      <c r="V159" s="93">
        <v>1120087.24</v>
      </c>
      <c r="W159" s="93">
        <v>66620.2</v>
      </c>
      <c r="X159" s="93">
        <v>0</v>
      </c>
      <c r="Y159" s="93">
        <v>0</v>
      </c>
      <c r="Z159" s="93">
        <v>0</v>
      </c>
      <c r="AA159" s="93">
        <v>0</v>
      </c>
      <c r="AB159" s="93">
        <v>0</v>
      </c>
      <c r="AC159" s="93">
        <v>0</v>
      </c>
      <c r="AD159" s="93">
        <v>0</v>
      </c>
      <c r="AE159" s="93">
        <v>0</v>
      </c>
      <c r="AF159" s="93">
        <v>0</v>
      </c>
      <c r="AG159" s="93">
        <v>0</v>
      </c>
      <c r="AH159" s="93">
        <v>0</v>
      </c>
      <c r="AI159" s="93">
        <v>0</v>
      </c>
    </row>
    <row r="160" spans="1:35">
      <c r="A160" s="93">
        <f t="shared" si="27"/>
        <v>148</v>
      </c>
      <c r="B160" s="106" t="s">
        <v>582</v>
      </c>
      <c r="C160" s="101"/>
      <c r="D160" s="93">
        <f>SUM(D155:D159)</f>
        <v>26194971.869999994</v>
      </c>
      <c r="E160" s="93">
        <f t="shared" ref="E160:AI160" si="33">SUM(E155:E159)</f>
        <v>13842169.27</v>
      </c>
      <c r="F160" s="93">
        <f t="shared" si="33"/>
        <v>1887224.0000000002</v>
      </c>
      <c r="G160" s="93">
        <f t="shared" si="33"/>
        <v>143364.75999999998</v>
      </c>
      <c r="H160" s="93">
        <f t="shared" si="33"/>
        <v>33882.44</v>
      </c>
      <c r="I160" s="93">
        <f t="shared" si="33"/>
        <v>246488.74000000002</v>
      </c>
      <c r="J160" s="93">
        <f t="shared" si="33"/>
        <v>3746.36</v>
      </c>
      <c r="K160" s="93">
        <f t="shared" si="33"/>
        <v>0</v>
      </c>
      <c r="L160" s="93">
        <f t="shared" si="33"/>
        <v>384133.77</v>
      </c>
      <c r="M160" s="93">
        <f t="shared" si="33"/>
        <v>88578.99</v>
      </c>
      <c r="N160" s="93">
        <f t="shared" si="33"/>
        <v>22980.84</v>
      </c>
      <c r="O160" s="93">
        <f t="shared" si="33"/>
        <v>5550020.2100000009</v>
      </c>
      <c r="P160" s="93">
        <f t="shared" si="33"/>
        <v>1530470.36</v>
      </c>
      <c r="Q160" s="93">
        <f t="shared" si="33"/>
        <v>453811.58</v>
      </c>
      <c r="R160" s="93">
        <f t="shared" si="33"/>
        <v>123744.32000000001</v>
      </c>
      <c r="S160" s="93">
        <f t="shared" si="33"/>
        <v>55886.07</v>
      </c>
      <c r="T160" s="93">
        <f t="shared" si="33"/>
        <v>473025.58999999997</v>
      </c>
      <c r="U160" s="93">
        <f t="shared" si="33"/>
        <v>4823.8100000000004</v>
      </c>
      <c r="V160" s="93">
        <f t="shared" si="33"/>
        <v>1282106.24</v>
      </c>
      <c r="W160" s="93">
        <f t="shared" si="33"/>
        <v>68514.52</v>
      </c>
      <c r="X160" s="93">
        <f t="shared" si="33"/>
        <v>0</v>
      </c>
      <c r="Y160" s="93">
        <f t="shared" si="33"/>
        <v>0</v>
      </c>
      <c r="Z160" s="93">
        <f t="shared" si="33"/>
        <v>0</v>
      </c>
      <c r="AA160" s="93">
        <f t="shared" si="33"/>
        <v>0</v>
      </c>
      <c r="AB160" s="93">
        <f t="shared" si="33"/>
        <v>0</v>
      </c>
      <c r="AC160" s="93">
        <f t="shared" si="33"/>
        <v>0</v>
      </c>
      <c r="AD160" s="93">
        <f t="shared" si="33"/>
        <v>0</v>
      </c>
      <c r="AE160" s="93">
        <f t="shared" si="33"/>
        <v>0</v>
      </c>
      <c r="AF160" s="93">
        <f t="shared" si="33"/>
        <v>0</v>
      </c>
      <c r="AG160" s="93">
        <f t="shared" si="33"/>
        <v>0</v>
      </c>
      <c r="AH160" s="93">
        <f t="shared" si="33"/>
        <v>0</v>
      </c>
      <c r="AI160" s="93">
        <f t="shared" si="33"/>
        <v>0</v>
      </c>
    </row>
    <row r="161" spans="1:35">
      <c r="A161" s="93">
        <f t="shared" si="27"/>
        <v>149</v>
      </c>
      <c r="B161" s="102" t="s">
        <v>583</v>
      </c>
      <c r="C161" s="101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</row>
    <row r="162" spans="1:35">
      <c r="A162" s="93">
        <f t="shared" si="27"/>
        <v>150</v>
      </c>
      <c r="B162" s="102" t="s">
        <v>584</v>
      </c>
      <c r="C162" s="101" t="s">
        <v>236</v>
      </c>
      <c r="D162" s="93">
        <f t="shared" ref="D162:D166" si="34">SUM(E162:AI162)</f>
        <v>1023.2100000000002</v>
      </c>
      <c r="E162" s="93">
        <v>902.7</v>
      </c>
      <c r="F162" s="93">
        <v>83.25</v>
      </c>
      <c r="G162" s="93">
        <v>5.91</v>
      </c>
      <c r="H162" s="93">
        <v>0.63</v>
      </c>
      <c r="I162" s="93">
        <v>0.5</v>
      </c>
      <c r="J162" s="93">
        <v>7.0000000000000007E-2</v>
      </c>
      <c r="K162" s="93">
        <v>0</v>
      </c>
      <c r="L162" s="93">
        <v>1.37</v>
      </c>
      <c r="M162" s="93">
        <v>0</v>
      </c>
      <c r="N162" s="93">
        <v>0.45</v>
      </c>
      <c r="O162" s="93">
        <v>22.14</v>
      </c>
      <c r="P162" s="93">
        <v>0.37</v>
      </c>
      <c r="Q162" s="93">
        <v>0</v>
      </c>
      <c r="R162" s="93">
        <v>2.6</v>
      </c>
      <c r="S162" s="93">
        <v>0</v>
      </c>
      <c r="T162" s="93">
        <v>0</v>
      </c>
      <c r="U162" s="93">
        <v>0.01</v>
      </c>
      <c r="V162" s="93">
        <v>3.19</v>
      </c>
      <c r="W162" s="93">
        <v>0.02</v>
      </c>
      <c r="X162" s="93">
        <v>0</v>
      </c>
      <c r="Y162" s="93">
        <v>0</v>
      </c>
      <c r="Z162" s="93">
        <v>0</v>
      </c>
      <c r="AA162" s="93">
        <v>0</v>
      </c>
      <c r="AB162" s="93">
        <v>0</v>
      </c>
      <c r="AC162" s="93">
        <v>0</v>
      </c>
      <c r="AD162" s="93">
        <v>0</v>
      </c>
      <c r="AE162" s="93">
        <v>0</v>
      </c>
      <c r="AF162" s="93">
        <v>0</v>
      </c>
      <c r="AG162" s="93">
        <v>0</v>
      </c>
      <c r="AH162" s="93">
        <v>0</v>
      </c>
      <c r="AI162" s="93">
        <v>0</v>
      </c>
    </row>
    <row r="163" spans="1:35">
      <c r="A163" s="93">
        <f t="shared" si="27"/>
        <v>151</v>
      </c>
      <c r="B163" s="102" t="s">
        <v>585</v>
      </c>
      <c r="C163" s="101" t="s">
        <v>232</v>
      </c>
      <c r="D163" s="93">
        <f t="shared" si="34"/>
        <v>228801.82</v>
      </c>
      <c r="E163" s="93">
        <v>94982.62</v>
      </c>
      <c r="F163" s="93">
        <v>12753.18</v>
      </c>
      <c r="G163" s="93">
        <v>761.9</v>
      </c>
      <c r="H163" s="93">
        <v>106.4</v>
      </c>
      <c r="I163" s="93">
        <v>664.44</v>
      </c>
      <c r="J163" s="93">
        <v>40.96</v>
      </c>
      <c r="K163" s="93">
        <v>0</v>
      </c>
      <c r="L163" s="93">
        <v>4010.9</v>
      </c>
      <c r="M163" s="93">
        <v>1293.19</v>
      </c>
      <c r="N163" s="93">
        <v>184.88</v>
      </c>
      <c r="O163" s="93">
        <v>64561.85</v>
      </c>
      <c r="P163" s="93">
        <v>18688.97</v>
      </c>
      <c r="Q163" s="93">
        <v>6724.4800000000005</v>
      </c>
      <c r="R163" s="93">
        <v>543.41</v>
      </c>
      <c r="S163" s="93">
        <v>827.35</v>
      </c>
      <c r="T163" s="93">
        <v>7050.05</v>
      </c>
      <c r="U163" s="93">
        <v>32.03</v>
      </c>
      <c r="V163" s="93">
        <v>15402.01</v>
      </c>
      <c r="W163" s="93">
        <v>173.20000000000002</v>
      </c>
      <c r="X163" s="93">
        <v>0</v>
      </c>
      <c r="Y163" s="93">
        <v>0</v>
      </c>
      <c r="Z163" s="93">
        <v>0</v>
      </c>
      <c r="AA163" s="93">
        <v>0</v>
      </c>
      <c r="AB163" s="93">
        <v>0</v>
      </c>
      <c r="AC163" s="93">
        <v>0</v>
      </c>
      <c r="AD163" s="93">
        <v>0</v>
      </c>
      <c r="AE163" s="93">
        <v>0</v>
      </c>
      <c r="AF163" s="93">
        <v>0</v>
      </c>
      <c r="AG163" s="93">
        <v>0</v>
      </c>
      <c r="AH163" s="93">
        <v>0</v>
      </c>
      <c r="AI163" s="93">
        <v>0</v>
      </c>
    </row>
    <row r="164" spans="1:35">
      <c r="A164" s="93">
        <f t="shared" si="27"/>
        <v>152</v>
      </c>
      <c r="B164" s="102" t="s">
        <v>586</v>
      </c>
      <c r="C164" s="101" t="s">
        <v>233</v>
      </c>
      <c r="D164" s="93">
        <f t="shared" si="34"/>
        <v>117.16</v>
      </c>
      <c r="E164" s="93">
        <v>48.83</v>
      </c>
      <c r="F164" s="93">
        <v>6.55</v>
      </c>
      <c r="G164" s="93">
        <v>0.39</v>
      </c>
      <c r="H164" s="93">
        <v>0</v>
      </c>
      <c r="I164" s="93">
        <v>0</v>
      </c>
      <c r="J164" s="93">
        <v>0.02</v>
      </c>
      <c r="K164" s="93">
        <v>0</v>
      </c>
      <c r="L164" s="93">
        <v>2.09</v>
      </c>
      <c r="M164" s="93">
        <v>0.67</v>
      </c>
      <c r="N164" s="93">
        <v>0.1</v>
      </c>
      <c r="O164" s="93">
        <v>33.230000000000004</v>
      </c>
      <c r="P164" s="93">
        <v>9.7000000000000011</v>
      </c>
      <c r="Q164" s="93">
        <v>3.52</v>
      </c>
      <c r="R164" s="93">
        <v>0</v>
      </c>
      <c r="S164" s="93">
        <v>0.43</v>
      </c>
      <c r="T164" s="93">
        <v>3.66</v>
      </c>
      <c r="U164" s="93">
        <v>0</v>
      </c>
      <c r="V164" s="93">
        <v>7.9</v>
      </c>
      <c r="W164" s="93">
        <v>7.0000000000000007E-2</v>
      </c>
      <c r="X164" s="93">
        <v>0</v>
      </c>
      <c r="Y164" s="93">
        <v>0</v>
      </c>
      <c r="Z164" s="93">
        <v>0</v>
      </c>
      <c r="AA164" s="93">
        <v>0</v>
      </c>
      <c r="AB164" s="93">
        <v>0</v>
      </c>
      <c r="AC164" s="93">
        <v>0</v>
      </c>
      <c r="AD164" s="93">
        <v>0</v>
      </c>
      <c r="AE164" s="93">
        <v>0</v>
      </c>
      <c r="AF164" s="93">
        <v>0</v>
      </c>
      <c r="AG164" s="93">
        <v>0</v>
      </c>
      <c r="AH164" s="93">
        <v>0</v>
      </c>
      <c r="AI164" s="93">
        <v>0</v>
      </c>
    </row>
    <row r="165" spans="1:35">
      <c r="A165" s="93">
        <f t="shared" si="27"/>
        <v>153</v>
      </c>
      <c r="B165" s="102" t="s">
        <v>587</v>
      </c>
      <c r="C165" s="101" t="s">
        <v>240</v>
      </c>
      <c r="D165" s="93">
        <f t="shared" si="34"/>
        <v>1631.41</v>
      </c>
      <c r="E165" s="93">
        <v>846.37</v>
      </c>
      <c r="F165" s="93">
        <v>113.28</v>
      </c>
      <c r="G165" s="93">
        <v>9.4600000000000009</v>
      </c>
      <c r="H165" s="93">
        <v>6.49</v>
      </c>
      <c r="I165" s="93">
        <v>25.82</v>
      </c>
      <c r="J165" s="93">
        <v>0.22</v>
      </c>
      <c r="K165" s="93">
        <v>0</v>
      </c>
      <c r="L165" s="93">
        <v>33.22</v>
      </c>
      <c r="M165" s="93">
        <v>0</v>
      </c>
      <c r="N165" s="93">
        <v>2.25</v>
      </c>
      <c r="O165" s="93">
        <v>372.79</v>
      </c>
      <c r="P165" s="93">
        <v>98</v>
      </c>
      <c r="Q165" s="93">
        <v>0.03</v>
      </c>
      <c r="R165" s="93">
        <v>23.23</v>
      </c>
      <c r="S165" s="93">
        <v>0.01</v>
      </c>
      <c r="T165" s="93">
        <v>0.03</v>
      </c>
      <c r="U165" s="93">
        <v>1.05</v>
      </c>
      <c r="V165" s="93">
        <v>90.65</v>
      </c>
      <c r="W165" s="93">
        <v>8.51</v>
      </c>
      <c r="X165" s="93">
        <v>0</v>
      </c>
      <c r="Y165" s="93">
        <v>0</v>
      </c>
      <c r="Z165" s="93">
        <v>0</v>
      </c>
      <c r="AA165" s="93">
        <v>0</v>
      </c>
      <c r="AB165" s="93">
        <v>0</v>
      </c>
      <c r="AC165" s="93">
        <v>0</v>
      </c>
      <c r="AD165" s="93">
        <v>0</v>
      </c>
      <c r="AE165" s="93">
        <v>0</v>
      </c>
      <c r="AF165" s="93">
        <v>0</v>
      </c>
      <c r="AG165" s="93">
        <v>0</v>
      </c>
      <c r="AH165" s="93">
        <v>0</v>
      </c>
      <c r="AI165" s="93">
        <v>0</v>
      </c>
    </row>
    <row r="166" spans="1:35">
      <c r="A166" s="93">
        <f t="shared" si="27"/>
        <v>154</v>
      </c>
      <c r="B166" s="102" t="s">
        <v>588</v>
      </c>
      <c r="C166" s="101" t="s">
        <v>243</v>
      </c>
      <c r="D166" s="93">
        <f t="shared" si="34"/>
        <v>3266469.6200000006</v>
      </c>
      <c r="E166" s="93">
        <v>1763371.12</v>
      </c>
      <c r="F166" s="93">
        <v>240700.22</v>
      </c>
      <c r="G166" s="93">
        <v>18581.150000000001</v>
      </c>
      <c r="H166" s="93">
        <v>4491.62</v>
      </c>
      <c r="I166" s="93">
        <v>32861.449999999997</v>
      </c>
      <c r="J166" s="93">
        <v>455.36</v>
      </c>
      <c r="K166" s="93">
        <v>0</v>
      </c>
      <c r="L166" s="93">
        <v>46946.12</v>
      </c>
      <c r="M166" s="93">
        <v>10306.48</v>
      </c>
      <c r="N166" s="93">
        <v>2887.36</v>
      </c>
      <c r="O166" s="93">
        <v>668926.78</v>
      </c>
      <c r="P166" s="93">
        <v>183196.87</v>
      </c>
      <c r="Q166" s="93">
        <v>52660.1</v>
      </c>
      <c r="R166" s="93">
        <v>16182.33</v>
      </c>
      <c r="S166" s="93">
        <v>6486.08</v>
      </c>
      <c r="T166" s="93">
        <v>54830.950000000004</v>
      </c>
      <c r="U166" s="93">
        <v>615.05000000000007</v>
      </c>
      <c r="V166" s="93">
        <v>153821.63</v>
      </c>
      <c r="W166" s="93">
        <v>9148.9500000000007</v>
      </c>
      <c r="X166" s="93">
        <v>0</v>
      </c>
      <c r="Y166" s="93">
        <v>0</v>
      </c>
      <c r="Z166" s="93">
        <v>0</v>
      </c>
      <c r="AA166" s="93">
        <v>0</v>
      </c>
      <c r="AB166" s="93">
        <v>0</v>
      </c>
      <c r="AC166" s="93">
        <v>0</v>
      </c>
      <c r="AD166" s="93">
        <v>0</v>
      </c>
      <c r="AE166" s="93">
        <v>0</v>
      </c>
      <c r="AF166" s="93">
        <v>0</v>
      </c>
      <c r="AG166" s="93">
        <v>0</v>
      </c>
      <c r="AH166" s="93">
        <v>0</v>
      </c>
      <c r="AI166" s="93">
        <v>0</v>
      </c>
    </row>
    <row r="167" spans="1:35">
      <c r="A167" s="93">
        <f t="shared" si="27"/>
        <v>155</v>
      </c>
      <c r="B167" s="106" t="s">
        <v>589</v>
      </c>
      <c r="C167" s="101"/>
      <c r="D167" s="93">
        <f>SUM(D162:D166)</f>
        <v>3498043.2200000007</v>
      </c>
      <c r="E167" s="93">
        <f t="shared" ref="E167:AI167" si="35">SUM(E162:E166)</f>
        <v>1860151.6400000001</v>
      </c>
      <c r="F167" s="93">
        <f t="shared" si="35"/>
        <v>253656.48</v>
      </c>
      <c r="G167" s="93">
        <f t="shared" si="35"/>
        <v>19358.810000000001</v>
      </c>
      <c r="H167" s="93">
        <f t="shared" si="35"/>
        <v>4605.1400000000003</v>
      </c>
      <c r="I167" s="93">
        <f t="shared" si="35"/>
        <v>33552.21</v>
      </c>
      <c r="J167" s="93">
        <f t="shared" si="35"/>
        <v>496.63</v>
      </c>
      <c r="K167" s="93">
        <f t="shared" si="35"/>
        <v>0</v>
      </c>
      <c r="L167" s="93">
        <f t="shared" si="35"/>
        <v>50993.700000000004</v>
      </c>
      <c r="M167" s="93">
        <f t="shared" si="35"/>
        <v>11600.34</v>
      </c>
      <c r="N167" s="93">
        <f t="shared" si="35"/>
        <v>3075.04</v>
      </c>
      <c r="O167" s="93">
        <f t="shared" si="35"/>
        <v>733916.79</v>
      </c>
      <c r="P167" s="93">
        <f t="shared" si="35"/>
        <v>201993.91</v>
      </c>
      <c r="Q167" s="93">
        <f t="shared" si="35"/>
        <v>59388.13</v>
      </c>
      <c r="R167" s="93">
        <f t="shared" si="35"/>
        <v>16751.57</v>
      </c>
      <c r="S167" s="93">
        <f t="shared" si="35"/>
        <v>7313.87</v>
      </c>
      <c r="T167" s="93">
        <f t="shared" si="35"/>
        <v>61884.69</v>
      </c>
      <c r="U167" s="93">
        <f t="shared" si="35"/>
        <v>648.1400000000001</v>
      </c>
      <c r="V167" s="93">
        <f t="shared" si="35"/>
        <v>169325.38</v>
      </c>
      <c r="W167" s="93">
        <f t="shared" si="35"/>
        <v>9330.75</v>
      </c>
      <c r="X167" s="93">
        <f t="shared" si="35"/>
        <v>0</v>
      </c>
      <c r="Y167" s="93">
        <f t="shared" si="35"/>
        <v>0</v>
      </c>
      <c r="Z167" s="93">
        <f t="shared" si="35"/>
        <v>0</v>
      </c>
      <c r="AA167" s="93">
        <f t="shared" si="35"/>
        <v>0</v>
      </c>
      <c r="AB167" s="93">
        <f t="shared" si="35"/>
        <v>0</v>
      </c>
      <c r="AC167" s="93">
        <f t="shared" si="35"/>
        <v>0</v>
      </c>
      <c r="AD167" s="93">
        <f t="shared" si="35"/>
        <v>0</v>
      </c>
      <c r="AE167" s="93">
        <f t="shared" si="35"/>
        <v>0</v>
      </c>
      <c r="AF167" s="93">
        <f t="shared" si="35"/>
        <v>0</v>
      </c>
      <c r="AG167" s="93">
        <f t="shared" si="35"/>
        <v>0</v>
      </c>
      <c r="AH167" s="93">
        <f t="shared" si="35"/>
        <v>0</v>
      </c>
      <c r="AI167" s="93">
        <f t="shared" si="35"/>
        <v>0</v>
      </c>
    </row>
    <row r="168" spans="1:35">
      <c r="A168" s="93">
        <f t="shared" si="27"/>
        <v>156</v>
      </c>
      <c r="B168" s="102" t="s">
        <v>590</v>
      </c>
      <c r="C168" s="101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</row>
    <row r="169" spans="1:35">
      <c r="A169" s="93">
        <f t="shared" si="27"/>
        <v>157</v>
      </c>
      <c r="B169" s="104" t="s">
        <v>591</v>
      </c>
      <c r="C169" s="101" t="s">
        <v>236</v>
      </c>
      <c r="D169" s="93">
        <f t="shared" ref="D169:D173" si="36">SUM(E169:AI169)</f>
        <v>21005.940000000002</v>
      </c>
      <c r="E169" s="93">
        <v>18531.53</v>
      </c>
      <c r="F169" s="93">
        <v>1709.13</v>
      </c>
      <c r="G169" s="93">
        <v>121.29</v>
      </c>
      <c r="H169" s="93">
        <v>13.02</v>
      </c>
      <c r="I169" s="93">
        <v>10.34</v>
      </c>
      <c r="J169" s="93">
        <v>1.34</v>
      </c>
      <c r="K169" s="93">
        <v>0</v>
      </c>
      <c r="L169" s="93">
        <v>28.18</v>
      </c>
      <c r="M169" s="93">
        <v>7.0000000000000007E-2</v>
      </c>
      <c r="N169" s="93">
        <v>9.33</v>
      </c>
      <c r="O169" s="93">
        <v>454.53000000000003</v>
      </c>
      <c r="P169" s="93">
        <v>7.5</v>
      </c>
      <c r="Q169" s="93">
        <v>7.0000000000000007E-2</v>
      </c>
      <c r="R169" s="93">
        <v>53.43</v>
      </c>
      <c r="S169" s="93">
        <v>7.0000000000000007E-2</v>
      </c>
      <c r="T169" s="93">
        <v>7.0000000000000007E-2</v>
      </c>
      <c r="U169" s="93">
        <v>0.13</v>
      </c>
      <c r="V169" s="93">
        <v>65.44</v>
      </c>
      <c r="W169" s="93">
        <v>0.47000000000000003</v>
      </c>
      <c r="X169" s="93">
        <v>0</v>
      </c>
      <c r="Y169" s="93">
        <v>0</v>
      </c>
      <c r="Z169" s="93">
        <v>0</v>
      </c>
      <c r="AA169" s="93">
        <v>0</v>
      </c>
      <c r="AB169" s="93">
        <v>0</v>
      </c>
      <c r="AC169" s="93">
        <v>0</v>
      </c>
      <c r="AD169" s="93">
        <v>0</v>
      </c>
      <c r="AE169" s="93">
        <v>0</v>
      </c>
      <c r="AF169" s="93">
        <v>0</v>
      </c>
      <c r="AG169" s="93">
        <v>0</v>
      </c>
      <c r="AH169" s="93">
        <v>0</v>
      </c>
      <c r="AI169" s="93">
        <v>0</v>
      </c>
    </row>
    <row r="170" spans="1:35">
      <c r="A170" s="93">
        <f t="shared" si="27"/>
        <v>158</v>
      </c>
      <c r="B170" s="104" t="s">
        <v>592</v>
      </c>
      <c r="C170" s="101" t="s">
        <v>232</v>
      </c>
      <c r="D170" s="93">
        <f t="shared" si="36"/>
        <v>239676.89</v>
      </c>
      <c r="E170" s="93">
        <v>99497.21</v>
      </c>
      <c r="F170" s="93">
        <v>13359.34</v>
      </c>
      <c r="G170" s="93">
        <v>798.12</v>
      </c>
      <c r="H170" s="93">
        <v>111.45</v>
      </c>
      <c r="I170" s="93">
        <v>696.02</v>
      </c>
      <c r="J170" s="93">
        <v>42.9</v>
      </c>
      <c r="K170" s="93">
        <v>0</v>
      </c>
      <c r="L170" s="93">
        <v>4201.53</v>
      </c>
      <c r="M170" s="93">
        <v>1354.65</v>
      </c>
      <c r="N170" s="93">
        <v>193.66</v>
      </c>
      <c r="O170" s="93">
        <v>67630.52</v>
      </c>
      <c r="P170" s="93">
        <v>19577.27</v>
      </c>
      <c r="Q170" s="93">
        <v>7044.1</v>
      </c>
      <c r="R170" s="93">
        <v>569.23</v>
      </c>
      <c r="S170" s="93">
        <v>866.67000000000007</v>
      </c>
      <c r="T170" s="93">
        <v>7385.16</v>
      </c>
      <c r="U170" s="93">
        <v>33.549999999999997</v>
      </c>
      <c r="V170" s="93">
        <v>16134.07</v>
      </c>
      <c r="W170" s="93">
        <v>181.44</v>
      </c>
      <c r="X170" s="93">
        <v>0</v>
      </c>
      <c r="Y170" s="93">
        <v>0</v>
      </c>
      <c r="Z170" s="93">
        <v>0</v>
      </c>
      <c r="AA170" s="93">
        <v>0</v>
      </c>
      <c r="AB170" s="93">
        <v>0</v>
      </c>
      <c r="AC170" s="93">
        <v>0</v>
      </c>
      <c r="AD170" s="93">
        <v>0</v>
      </c>
      <c r="AE170" s="93">
        <v>0</v>
      </c>
      <c r="AF170" s="93">
        <v>0</v>
      </c>
      <c r="AG170" s="93">
        <v>0</v>
      </c>
      <c r="AH170" s="93">
        <v>0</v>
      </c>
      <c r="AI170" s="93">
        <v>0</v>
      </c>
    </row>
    <row r="171" spans="1:35">
      <c r="A171" s="93">
        <f t="shared" si="27"/>
        <v>159</v>
      </c>
      <c r="B171" s="104" t="s">
        <v>593</v>
      </c>
      <c r="C171" s="101" t="s">
        <v>233</v>
      </c>
      <c r="D171" s="93">
        <f t="shared" si="36"/>
        <v>201.26</v>
      </c>
      <c r="E171" s="93">
        <v>83.88</v>
      </c>
      <c r="F171" s="93">
        <v>11.26</v>
      </c>
      <c r="G171" s="93">
        <v>0.67</v>
      </c>
      <c r="H171" s="93">
        <v>0</v>
      </c>
      <c r="I171" s="93">
        <v>0</v>
      </c>
      <c r="J171" s="93">
        <v>0.04</v>
      </c>
      <c r="K171" s="93">
        <v>0</v>
      </c>
      <c r="L171" s="93">
        <v>3.59</v>
      </c>
      <c r="M171" s="93">
        <v>1.1599999999999999</v>
      </c>
      <c r="N171" s="93">
        <v>0.16</v>
      </c>
      <c r="O171" s="93">
        <v>57.07</v>
      </c>
      <c r="P171" s="93">
        <v>16.670000000000002</v>
      </c>
      <c r="Q171" s="93">
        <v>6.05</v>
      </c>
      <c r="R171" s="93">
        <v>0</v>
      </c>
      <c r="S171" s="93">
        <v>0.73</v>
      </c>
      <c r="T171" s="93">
        <v>6.29</v>
      </c>
      <c r="U171" s="93">
        <v>0</v>
      </c>
      <c r="V171" s="93">
        <v>13.57</v>
      </c>
      <c r="W171" s="93">
        <v>0.12</v>
      </c>
      <c r="X171" s="93">
        <v>0</v>
      </c>
      <c r="Y171" s="93">
        <v>0</v>
      </c>
      <c r="Z171" s="93">
        <v>0</v>
      </c>
      <c r="AA171" s="93">
        <v>0</v>
      </c>
      <c r="AB171" s="93">
        <v>0</v>
      </c>
      <c r="AC171" s="93">
        <v>0</v>
      </c>
      <c r="AD171" s="93">
        <v>0</v>
      </c>
      <c r="AE171" s="93">
        <v>0</v>
      </c>
      <c r="AF171" s="93">
        <v>0</v>
      </c>
      <c r="AG171" s="93">
        <v>0</v>
      </c>
      <c r="AH171" s="93">
        <v>0</v>
      </c>
      <c r="AI171" s="93">
        <v>0</v>
      </c>
    </row>
    <row r="172" spans="1:35">
      <c r="A172" s="93">
        <f t="shared" si="27"/>
        <v>160</v>
      </c>
      <c r="B172" s="104" t="s">
        <v>594</v>
      </c>
      <c r="C172" s="101" t="s">
        <v>240</v>
      </c>
      <c r="D172" s="93">
        <f t="shared" si="36"/>
        <v>29643.589999999997</v>
      </c>
      <c r="E172" s="93">
        <v>15379.04</v>
      </c>
      <c r="F172" s="93">
        <v>2058.29</v>
      </c>
      <c r="G172" s="93">
        <v>171.85</v>
      </c>
      <c r="H172" s="93">
        <v>118.02</v>
      </c>
      <c r="I172" s="93">
        <v>469.17</v>
      </c>
      <c r="J172" s="93">
        <v>3.93</v>
      </c>
      <c r="K172" s="93">
        <v>0</v>
      </c>
      <c r="L172" s="93">
        <v>603.56000000000006</v>
      </c>
      <c r="M172" s="93">
        <v>7.0000000000000007E-2</v>
      </c>
      <c r="N172" s="93">
        <v>40.85</v>
      </c>
      <c r="O172" s="93">
        <v>6773.83</v>
      </c>
      <c r="P172" s="93">
        <v>1780.76</v>
      </c>
      <c r="Q172" s="93">
        <v>0.51</v>
      </c>
      <c r="R172" s="93">
        <v>422.17</v>
      </c>
      <c r="S172" s="93">
        <v>0.17</v>
      </c>
      <c r="T172" s="93">
        <v>0.59</v>
      </c>
      <c r="U172" s="93">
        <v>18.990000000000002</v>
      </c>
      <c r="V172" s="93">
        <v>1647.22</v>
      </c>
      <c r="W172" s="93">
        <v>154.57</v>
      </c>
      <c r="X172" s="93">
        <v>0</v>
      </c>
      <c r="Y172" s="93">
        <v>0</v>
      </c>
      <c r="Z172" s="93">
        <v>0</v>
      </c>
      <c r="AA172" s="93">
        <v>0</v>
      </c>
      <c r="AB172" s="93">
        <v>0</v>
      </c>
      <c r="AC172" s="93">
        <v>0</v>
      </c>
      <c r="AD172" s="93">
        <v>0</v>
      </c>
      <c r="AE172" s="93">
        <v>0</v>
      </c>
      <c r="AF172" s="93">
        <v>0</v>
      </c>
      <c r="AG172" s="93">
        <v>0</v>
      </c>
      <c r="AH172" s="93">
        <v>0</v>
      </c>
      <c r="AI172" s="93">
        <v>0</v>
      </c>
    </row>
    <row r="173" spans="1:35">
      <c r="A173" s="93">
        <f t="shared" si="27"/>
        <v>161</v>
      </c>
      <c r="B173" s="104" t="s">
        <v>595</v>
      </c>
      <c r="C173" s="101" t="s">
        <v>243</v>
      </c>
      <c r="D173" s="93">
        <f t="shared" si="36"/>
        <v>11705578.290000001</v>
      </c>
      <c r="E173" s="93">
        <v>6319139.9500000002</v>
      </c>
      <c r="F173" s="93">
        <v>862562.78</v>
      </c>
      <c r="G173" s="93">
        <v>66586.61</v>
      </c>
      <c r="H173" s="93">
        <v>16095.960000000001</v>
      </c>
      <c r="I173" s="93">
        <v>117760.88</v>
      </c>
      <c r="J173" s="93">
        <v>1631.8</v>
      </c>
      <c r="K173" s="93">
        <v>0</v>
      </c>
      <c r="L173" s="93">
        <v>168234.11000000002</v>
      </c>
      <c r="M173" s="93">
        <v>36933.86</v>
      </c>
      <c r="N173" s="93">
        <v>10347.01</v>
      </c>
      <c r="O173" s="93">
        <v>2397136.88</v>
      </c>
      <c r="P173" s="93">
        <v>656496.35</v>
      </c>
      <c r="Q173" s="93">
        <v>188710.41</v>
      </c>
      <c r="R173" s="93">
        <v>57990.29</v>
      </c>
      <c r="S173" s="93">
        <v>23243.25</v>
      </c>
      <c r="T173" s="93">
        <v>196489.80000000002</v>
      </c>
      <c r="U173" s="93">
        <v>2204.0700000000002</v>
      </c>
      <c r="V173" s="93">
        <v>551228.48</v>
      </c>
      <c r="W173" s="93">
        <v>32785.800000000003</v>
      </c>
      <c r="X173" s="93">
        <v>0</v>
      </c>
      <c r="Y173" s="93">
        <v>0</v>
      </c>
      <c r="Z173" s="93">
        <v>0</v>
      </c>
      <c r="AA173" s="93">
        <v>0</v>
      </c>
      <c r="AB173" s="93">
        <v>0</v>
      </c>
      <c r="AC173" s="93">
        <v>0</v>
      </c>
      <c r="AD173" s="93">
        <v>0</v>
      </c>
      <c r="AE173" s="93">
        <v>0</v>
      </c>
      <c r="AF173" s="93">
        <v>0</v>
      </c>
      <c r="AG173" s="93">
        <v>0</v>
      </c>
      <c r="AH173" s="93">
        <v>0</v>
      </c>
      <c r="AI173" s="93">
        <v>0</v>
      </c>
    </row>
    <row r="174" spans="1:35">
      <c r="A174" s="93">
        <f t="shared" si="27"/>
        <v>162</v>
      </c>
      <c r="B174" s="118" t="s">
        <v>596</v>
      </c>
      <c r="C174" s="101"/>
      <c r="D174" s="93">
        <f>SUM(D168:D173)</f>
        <v>11996105.970000001</v>
      </c>
      <c r="E174" s="93">
        <f t="shared" ref="E174:AI174" si="37">SUM(E168:E173)</f>
        <v>6452631.6100000003</v>
      </c>
      <c r="F174" s="93">
        <f t="shared" si="37"/>
        <v>879700.8</v>
      </c>
      <c r="G174" s="93">
        <f t="shared" si="37"/>
        <v>67678.539999999994</v>
      </c>
      <c r="H174" s="93">
        <f t="shared" si="37"/>
        <v>16338.45</v>
      </c>
      <c r="I174" s="93">
        <f t="shared" si="37"/>
        <v>118936.41</v>
      </c>
      <c r="J174" s="93">
        <f t="shared" si="37"/>
        <v>1680.01</v>
      </c>
      <c r="K174" s="93">
        <f t="shared" si="37"/>
        <v>0</v>
      </c>
      <c r="L174" s="93">
        <f t="shared" si="37"/>
        <v>173070.97000000003</v>
      </c>
      <c r="M174" s="93">
        <f t="shared" si="37"/>
        <v>38289.81</v>
      </c>
      <c r="N174" s="93">
        <f t="shared" si="37"/>
        <v>10591.01</v>
      </c>
      <c r="O174" s="93">
        <f t="shared" si="37"/>
        <v>2472052.83</v>
      </c>
      <c r="P174" s="93">
        <f t="shared" si="37"/>
        <v>677878.54999999993</v>
      </c>
      <c r="Q174" s="93">
        <f t="shared" si="37"/>
        <v>195761.14</v>
      </c>
      <c r="R174" s="93">
        <f t="shared" si="37"/>
        <v>59035.12</v>
      </c>
      <c r="S174" s="93">
        <f t="shared" si="37"/>
        <v>24110.89</v>
      </c>
      <c r="T174" s="93">
        <f t="shared" si="37"/>
        <v>203881.91</v>
      </c>
      <c r="U174" s="93">
        <f t="shared" si="37"/>
        <v>2256.7400000000002</v>
      </c>
      <c r="V174" s="93">
        <f t="shared" si="37"/>
        <v>569088.78</v>
      </c>
      <c r="W174" s="93">
        <f t="shared" si="37"/>
        <v>33122.400000000001</v>
      </c>
      <c r="X174" s="93">
        <f t="shared" si="37"/>
        <v>0</v>
      </c>
      <c r="Y174" s="93">
        <f t="shared" si="37"/>
        <v>0</v>
      </c>
      <c r="Z174" s="93">
        <f t="shared" si="37"/>
        <v>0</v>
      </c>
      <c r="AA174" s="93">
        <f t="shared" si="37"/>
        <v>0</v>
      </c>
      <c r="AB174" s="93">
        <f t="shared" si="37"/>
        <v>0</v>
      </c>
      <c r="AC174" s="93">
        <f t="shared" si="37"/>
        <v>0</v>
      </c>
      <c r="AD174" s="93">
        <f t="shared" si="37"/>
        <v>0</v>
      </c>
      <c r="AE174" s="93">
        <f t="shared" si="37"/>
        <v>0</v>
      </c>
      <c r="AF174" s="93">
        <f t="shared" si="37"/>
        <v>0</v>
      </c>
      <c r="AG174" s="93">
        <f t="shared" si="37"/>
        <v>0</v>
      </c>
      <c r="AH174" s="93">
        <f t="shared" si="37"/>
        <v>0</v>
      </c>
      <c r="AI174" s="93">
        <f t="shared" si="37"/>
        <v>0</v>
      </c>
    </row>
    <row r="175" spans="1:35">
      <c r="A175" s="93">
        <f t="shared" si="27"/>
        <v>163</v>
      </c>
      <c r="B175" s="106" t="s">
        <v>597</v>
      </c>
      <c r="C175" s="101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</row>
    <row r="176" spans="1:35">
      <c r="A176" s="93">
        <f t="shared" si="27"/>
        <v>164</v>
      </c>
      <c r="B176" s="118" t="s">
        <v>35</v>
      </c>
      <c r="C176" s="101" t="s">
        <v>232</v>
      </c>
      <c r="D176" s="93">
        <f t="shared" ref="D176:D178" si="38">SUM(E176:AI176)</f>
        <v>1071845.1300000001</v>
      </c>
      <c r="E176" s="93">
        <v>444955.69</v>
      </c>
      <c r="F176" s="93">
        <v>59743.520000000004</v>
      </c>
      <c r="G176" s="93">
        <v>3569.25</v>
      </c>
      <c r="H176" s="93">
        <v>498.40000000000003</v>
      </c>
      <c r="I176" s="93">
        <v>3112.62</v>
      </c>
      <c r="J176" s="93">
        <v>191.85</v>
      </c>
      <c r="K176" s="93">
        <v>0</v>
      </c>
      <c r="L176" s="93">
        <v>18789.420000000002</v>
      </c>
      <c r="M176" s="93">
        <v>6058.06</v>
      </c>
      <c r="N176" s="93">
        <v>866.06000000000006</v>
      </c>
      <c r="O176" s="93">
        <v>302446.53000000003</v>
      </c>
      <c r="P176" s="93">
        <v>87550.36</v>
      </c>
      <c r="Q176" s="93">
        <v>31501.49</v>
      </c>
      <c r="R176" s="93">
        <v>2545.64</v>
      </c>
      <c r="S176" s="93">
        <v>3875.79</v>
      </c>
      <c r="T176" s="93">
        <v>33026.730000000003</v>
      </c>
      <c r="U176" s="93">
        <v>150.06</v>
      </c>
      <c r="V176" s="93">
        <v>72152.259999999995</v>
      </c>
      <c r="W176" s="93">
        <v>811.4</v>
      </c>
      <c r="X176" s="93">
        <v>0</v>
      </c>
      <c r="Y176" s="93">
        <v>0</v>
      </c>
      <c r="Z176" s="93">
        <v>0</v>
      </c>
      <c r="AA176" s="93">
        <v>0</v>
      </c>
      <c r="AB176" s="93">
        <v>0</v>
      </c>
      <c r="AC176" s="93">
        <v>0</v>
      </c>
      <c r="AD176" s="93">
        <v>0</v>
      </c>
      <c r="AE176" s="93">
        <v>0</v>
      </c>
      <c r="AF176" s="93">
        <v>0</v>
      </c>
      <c r="AG176" s="93">
        <v>0</v>
      </c>
      <c r="AH176" s="93">
        <v>0</v>
      </c>
      <c r="AI176" s="93">
        <v>0</v>
      </c>
    </row>
    <row r="177" spans="1:35">
      <c r="A177" s="93">
        <f t="shared" si="27"/>
        <v>165</v>
      </c>
      <c r="B177" s="102" t="s">
        <v>37</v>
      </c>
      <c r="C177" s="101" t="s">
        <v>233</v>
      </c>
      <c r="D177" s="93">
        <f t="shared" si="38"/>
        <v>-27869.93</v>
      </c>
      <c r="E177" s="93">
        <v>-11615.47</v>
      </c>
      <c r="F177" s="93">
        <v>-1559.01</v>
      </c>
      <c r="G177" s="93">
        <v>-92.91</v>
      </c>
      <c r="H177" s="93">
        <v>0</v>
      </c>
      <c r="I177" s="93">
        <v>0</v>
      </c>
      <c r="J177" s="93">
        <v>-5.1000000000000005</v>
      </c>
      <c r="K177" s="93">
        <v>0</v>
      </c>
      <c r="L177" s="93">
        <v>-496.77000000000004</v>
      </c>
      <c r="M177" s="93">
        <v>-160.37</v>
      </c>
      <c r="N177" s="93">
        <v>-22.7</v>
      </c>
      <c r="O177" s="93">
        <v>-7903.93</v>
      </c>
      <c r="P177" s="93">
        <v>-2308.36</v>
      </c>
      <c r="Q177" s="93">
        <v>-837.53</v>
      </c>
      <c r="R177" s="93">
        <v>0</v>
      </c>
      <c r="S177" s="93">
        <v>-101.12</v>
      </c>
      <c r="T177" s="93">
        <v>-870.7</v>
      </c>
      <c r="U177" s="93">
        <v>-0.28000000000000003</v>
      </c>
      <c r="V177" s="93">
        <v>-1878.6000000000001</v>
      </c>
      <c r="W177" s="93">
        <v>-17.080000000000002</v>
      </c>
      <c r="X177" s="93">
        <v>0</v>
      </c>
      <c r="Y177" s="93">
        <v>0</v>
      </c>
      <c r="Z177" s="93">
        <v>0</v>
      </c>
      <c r="AA177" s="93">
        <v>0</v>
      </c>
      <c r="AB177" s="93">
        <v>0</v>
      </c>
      <c r="AC177" s="93">
        <v>0</v>
      </c>
      <c r="AD177" s="93">
        <v>0</v>
      </c>
      <c r="AE177" s="93">
        <v>0</v>
      </c>
      <c r="AF177" s="93">
        <v>0</v>
      </c>
      <c r="AG177" s="93">
        <v>0</v>
      </c>
      <c r="AH177" s="93">
        <v>0</v>
      </c>
      <c r="AI177" s="93">
        <v>0</v>
      </c>
    </row>
    <row r="178" spans="1:35">
      <c r="A178" s="93">
        <f t="shared" si="27"/>
        <v>166</v>
      </c>
      <c r="B178" s="106" t="s">
        <v>36</v>
      </c>
      <c r="C178" s="101" t="s">
        <v>243</v>
      </c>
      <c r="D178" s="93">
        <f t="shared" si="38"/>
        <v>2591509.3199999989</v>
      </c>
      <c r="E178" s="93">
        <v>1399000.52</v>
      </c>
      <c r="F178" s="93">
        <v>190963.61000000002</v>
      </c>
      <c r="G178" s="93">
        <v>14741.67</v>
      </c>
      <c r="H178" s="93">
        <v>3563.5</v>
      </c>
      <c r="I178" s="93">
        <v>26071.190000000002</v>
      </c>
      <c r="J178" s="93">
        <v>361.27</v>
      </c>
      <c r="K178" s="93">
        <v>0</v>
      </c>
      <c r="L178" s="93">
        <v>37245.51</v>
      </c>
      <c r="M178" s="93">
        <v>8176.8200000000006</v>
      </c>
      <c r="N178" s="93">
        <v>2290.7400000000002</v>
      </c>
      <c r="O178" s="93">
        <v>530704.46</v>
      </c>
      <c r="P178" s="93">
        <v>145342.36000000002</v>
      </c>
      <c r="Q178" s="93">
        <v>41778.78</v>
      </c>
      <c r="R178" s="93">
        <v>12838.53</v>
      </c>
      <c r="S178" s="93">
        <v>5145.84</v>
      </c>
      <c r="T178" s="93">
        <v>43501.07</v>
      </c>
      <c r="U178" s="93">
        <v>487.96000000000004</v>
      </c>
      <c r="V178" s="93">
        <v>122037.01000000001</v>
      </c>
      <c r="W178" s="93">
        <v>7258.4800000000005</v>
      </c>
      <c r="X178" s="93">
        <v>0</v>
      </c>
      <c r="Y178" s="93">
        <v>0</v>
      </c>
      <c r="Z178" s="93">
        <v>0</v>
      </c>
      <c r="AA178" s="93">
        <v>0</v>
      </c>
      <c r="AB178" s="93">
        <v>0</v>
      </c>
      <c r="AC178" s="93">
        <v>0</v>
      </c>
      <c r="AD178" s="93">
        <v>0</v>
      </c>
      <c r="AE178" s="93">
        <v>0</v>
      </c>
      <c r="AF178" s="93">
        <v>0</v>
      </c>
      <c r="AG178" s="93">
        <v>0</v>
      </c>
      <c r="AH178" s="93">
        <v>0</v>
      </c>
      <c r="AI178" s="93">
        <v>0</v>
      </c>
    </row>
    <row r="179" spans="1:35">
      <c r="A179" s="93">
        <f t="shared" si="27"/>
        <v>167</v>
      </c>
      <c r="B179" s="102" t="s">
        <v>598</v>
      </c>
      <c r="C179" s="101"/>
      <c r="D179" s="93">
        <f>SUM(D176:D178)</f>
        <v>3635484.5199999991</v>
      </c>
      <c r="E179" s="93">
        <f t="shared" ref="E179:AI179" si="39">SUM(E176:E178)</f>
        <v>1832340.74</v>
      </c>
      <c r="F179" s="93">
        <f t="shared" si="39"/>
        <v>249148.12000000002</v>
      </c>
      <c r="G179" s="93">
        <f t="shared" si="39"/>
        <v>18218.010000000002</v>
      </c>
      <c r="H179" s="93">
        <f t="shared" si="39"/>
        <v>4061.9</v>
      </c>
      <c r="I179" s="93">
        <f t="shared" si="39"/>
        <v>29183.81</v>
      </c>
      <c r="J179" s="93">
        <f t="shared" si="39"/>
        <v>548.02</v>
      </c>
      <c r="K179" s="93">
        <f t="shared" si="39"/>
        <v>0</v>
      </c>
      <c r="L179" s="93">
        <f t="shared" si="39"/>
        <v>55538.16</v>
      </c>
      <c r="M179" s="93">
        <f t="shared" si="39"/>
        <v>14074.510000000002</v>
      </c>
      <c r="N179" s="93">
        <f t="shared" si="39"/>
        <v>3134.1000000000004</v>
      </c>
      <c r="O179" s="93">
        <f t="shared" si="39"/>
        <v>825247.06</v>
      </c>
      <c r="P179" s="93">
        <f t="shared" si="39"/>
        <v>230584.36000000002</v>
      </c>
      <c r="Q179" s="93">
        <f t="shared" si="39"/>
        <v>72442.740000000005</v>
      </c>
      <c r="R179" s="93">
        <f t="shared" si="39"/>
        <v>15384.17</v>
      </c>
      <c r="S179" s="93">
        <f t="shared" si="39"/>
        <v>8920.51</v>
      </c>
      <c r="T179" s="93">
        <f t="shared" si="39"/>
        <v>75657.100000000006</v>
      </c>
      <c r="U179" s="93">
        <f t="shared" si="39"/>
        <v>637.74</v>
      </c>
      <c r="V179" s="93">
        <f t="shared" si="39"/>
        <v>192310.66999999998</v>
      </c>
      <c r="W179" s="93">
        <f t="shared" si="39"/>
        <v>8052.8</v>
      </c>
      <c r="X179" s="93">
        <f t="shared" si="39"/>
        <v>0</v>
      </c>
      <c r="Y179" s="93">
        <f t="shared" si="39"/>
        <v>0</v>
      </c>
      <c r="Z179" s="93">
        <f t="shared" si="39"/>
        <v>0</v>
      </c>
      <c r="AA179" s="93">
        <f t="shared" si="39"/>
        <v>0</v>
      </c>
      <c r="AB179" s="93">
        <f t="shared" si="39"/>
        <v>0</v>
      </c>
      <c r="AC179" s="93">
        <f t="shared" si="39"/>
        <v>0</v>
      </c>
      <c r="AD179" s="93">
        <f t="shared" si="39"/>
        <v>0</v>
      </c>
      <c r="AE179" s="93">
        <f t="shared" si="39"/>
        <v>0</v>
      </c>
      <c r="AF179" s="93">
        <f t="shared" si="39"/>
        <v>0</v>
      </c>
      <c r="AG179" s="93">
        <f t="shared" si="39"/>
        <v>0</v>
      </c>
      <c r="AH179" s="93">
        <f t="shared" si="39"/>
        <v>0</v>
      </c>
      <c r="AI179" s="93">
        <f t="shared" si="39"/>
        <v>0</v>
      </c>
    </row>
    <row r="180" spans="1:35">
      <c r="A180" s="93">
        <f t="shared" si="27"/>
        <v>168</v>
      </c>
      <c r="B180" s="102" t="s">
        <v>599</v>
      </c>
      <c r="C180" s="101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</row>
    <row r="181" spans="1:35">
      <c r="A181" s="93">
        <f t="shared" si="27"/>
        <v>169</v>
      </c>
      <c r="B181" s="102" t="s">
        <v>40</v>
      </c>
      <c r="C181" s="101" t="s">
        <v>236</v>
      </c>
      <c r="D181" s="93">
        <f t="shared" ref="D181:D185" si="40">SUM(E181:AI181)</f>
        <v>37822.670000000013</v>
      </c>
      <c r="E181" s="93">
        <v>33367.33</v>
      </c>
      <c r="F181" s="93">
        <v>3077.41</v>
      </c>
      <c r="G181" s="93">
        <v>218.39000000000001</v>
      </c>
      <c r="H181" s="93">
        <v>23.45</v>
      </c>
      <c r="I181" s="93">
        <v>18.61</v>
      </c>
      <c r="J181" s="93">
        <v>2.41</v>
      </c>
      <c r="K181" s="93">
        <v>0</v>
      </c>
      <c r="L181" s="93">
        <v>50.75</v>
      </c>
      <c r="M181" s="93">
        <v>0.12</v>
      </c>
      <c r="N181" s="93">
        <v>16.8</v>
      </c>
      <c r="O181" s="93">
        <v>818.42000000000007</v>
      </c>
      <c r="P181" s="93">
        <v>13.5</v>
      </c>
      <c r="Q181" s="93">
        <v>0.12</v>
      </c>
      <c r="R181" s="93">
        <v>96.2</v>
      </c>
      <c r="S181" s="93">
        <v>0.12</v>
      </c>
      <c r="T181" s="93">
        <v>0.12</v>
      </c>
      <c r="U181" s="93">
        <v>0.25</v>
      </c>
      <c r="V181" s="93">
        <v>117.83</v>
      </c>
      <c r="W181" s="93">
        <v>0.84</v>
      </c>
      <c r="X181" s="93">
        <v>0</v>
      </c>
      <c r="Y181" s="93">
        <v>0</v>
      </c>
      <c r="Z181" s="93">
        <v>0</v>
      </c>
      <c r="AA181" s="93">
        <v>0</v>
      </c>
      <c r="AB181" s="93">
        <v>0</v>
      </c>
      <c r="AC181" s="93">
        <v>0</v>
      </c>
      <c r="AD181" s="93">
        <v>0</v>
      </c>
      <c r="AE181" s="93">
        <v>0</v>
      </c>
      <c r="AF181" s="93">
        <v>0</v>
      </c>
      <c r="AG181" s="93">
        <v>0</v>
      </c>
      <c r="AH181" s="93">
        <v>0</v>
      </c>
      <c r="AI181" s="93">
        <v>0</v>
      </c>
    </row>
    <row r="182" spans="1:35">
      <c r="A182" s="93">
        <f t="shared" si="27"/>
        <v>170</v>
      </c>
      <c r="B182" s="102" t="s">
        <v>38</v>
      </c>
      <c r="C182" s="101" t="s">
        <v>232</v>
      </c>
      <c r="D182" s="93">
        <f t="shared" si="40"/>
        <v>577000.3899999999</v>
      </c>
      <c r="E182" s="93">
        <v>239530.49</v>
      </c>
      <c r="F182" s="93">
        <v>32161.37</v>
      </c>
      <c r="G182" s="93">
        <v>1921.4</v>
      </c>
      <c r="H182" s="93">
        <v>268.3</v>
      </c>
      <c r="I182" s="93">
        <v>1675.6200000000001</v>
      </c>
      <c r="J182" s="93">
        <v>103.29</v>
      </c>
      <c r="K182" s="93">
        <v>0</v>
      </c>
      <c r="L182" s="93">
        <v>10114.81</v>
      </c>
      <c r="M182" s="93">
        <v>3261.19</v>
      </c>
      <c r="N182" s="93">
        <v>466.23</v>
      </c>
      <c r="O182" s="93">
        <v>162814.34</v>
      </c>
      <c r="P182" s="93">
        <v>47130.53</v>
      </c>
      <c r="Q182" s="93">
        <v>16958.05</v>
      </c>
      <c r="R182" s="93">
        <v>1370.3700000000001</v>
      </c>
      <c r="S182" s="93">
        <v>2086.44</v>
      </c>
      <c r="T182" s="93">
        <v>17779.080000000002</v>
      </c>
      <c r="U182" s="93">
        <v>80.77</v>
      </c>
      <c r="V182" s="93">
        <v>38841.33</v>
      </c>
      <c r="W182" s="93">
        <v>436.78000000000003</v>
      </c>
      <c r="X182" s="93">
        <v>0</v>
      </c>
      <c r="Y182" s="93">
        <v>0</v>
      </c>
      <c r="Z182" s="93">
        <v>0</v>
      </c>
      <c r="AA182" s="93">
        <v>0</v>
      </c>
      <c r="AB182" s="93">
        <v>0</v>
      </c>
      <c r="AC182" s="93">
        <v>0</v>
      </c>
      <c r="AD182" s="93">
        <v>0</v>
      </c>
      <c r="AE182" s="93">
        <v>0</v>
      </c>
      <c r="AF182" s="93">
        <v>0</v>
      </c>
      <c r="AG182" s="93">
        <v>0</v>
      </c>
      <c r="AH182" s="93">
        <v>0</v>
      </c>
      <c r="AI182" s="93">
        <v>0</v>
      </c>
    </row>
    <row r="183" spans="1:35">
      <c r="A183" s="93">
        <f t="shared" si="27"/>
        <v>171</v>
      </c>
      <c r="B183" s="102" t="s">
        <v>41</v>
      </c>
      <c r="C183" s="101" t="s">
        <v>233</v>
      </c>
      <c r="D183" s="93">
        <f t="shared" si="40"/>
        <v>32400.370000000006</v>
      </c>
      <c r="E183" s="93">
        <v>13503.64</v>
      </c>
      <c r="F183" s="93">
        <v>1812.43</v>
      </c>
      <c r="G183" s="93">
        <v>108.01</v>
      </c>
      <c r="H183" s="93">
        <v>0</v>
      </c>
      <c r="I183" s="93">
        <v>0</v>
      </c>
      <c r="J183" s="93">
        <v>5.94</v>
      </c>
      <c r="K183" s="93">
        <v>0</v>
      </c>
      <c r="L183" s="93">
        <v>577.52</v>
      </c>
      <c r="M183" s="93">
        <v>186.44</v>
      </c>
      <c r="N183" s="93">
        <v>26.39</v>
      </c>
      <c r="O183" s="93">
        <v>9188.76</v>
      </c>
      <c r="P183" s="93">
        <v>2683.59</v>
      </c>
      <c r="Q183" s="93">
        <v>973.68000000000006</v>
      </c>
      <c r="R183" s="93">
        <v>0</v>
      </c>
      <c r="S183" s="93">
        <v>117.56</v>
      </c>
      <c r="T183" s="93">
        <v>1012.24</v>
      </c>
      <c r="U183" s="93">
        <v>0.33</v>
      </c>
      <c r="V183" s="93">
        <v>2183.98</v>
      </c>
      <c r="W183" s="93">
        <v>19.86</v>
      </c>
      <c r="X183" s="93">
        <v>0</v>
      </c>
      <c r="Y183" s="93">
        <v>0</v>
      </c>
      <c r="Z183" s="93">
        <v>0</v>
      </c>
      <c r="AA183" s="93">
        <v>0</v>
      </c>
      <c r="AB183" s="93">
        <v>0</v>
      </c>
      <c r="AC183" s="93">
        <v>0</v>
      </c>
      <c r="AD183" s="93">
        <v>0</v>
      </c>
      <c r="AE183" s="93">
        <v>0</v>
      </c>
      <c r="AF183" s="93">
        <v>0</v>
      </c>
      <c r="AG183" s="93">
        <v>0</v>
      </c>
      <c r="AH183" s="93">
        <v>0</v>
      </c>
      <c r="AI183" s="93">
        <v>0</v>
      </c>
    </row>
    <row r="184" spans="1:35">
      <c r="A184" s="93">
        <f t="shared" si="27"/>
        <v>172</v>
      </c>
      <c r="B184" s="102" t="s">
        <v>600</v>
      </c>
      <c r="C184" s="101" t="s">
        <v>240</v>
      </c>
      <c r="D184" s="93">
        <f t="shared" si="40"/>
        <v>60856.590000000004</v>
      </c>
      <c r="E184" s="93">
        <v>31572.29</v>
      </c>
      <c r="F184" s="93">
        <v>4225.55</v>
      </c>
      <c r="G184" s="93">
        <v>352.8</v>
      </c>
      <c r="H184" s="93">
        <v>242.28</v>
      </c>
      <c r="I184" s="93">
        <v>963.18000000000006</v>
      </c>
      <c r="J184" s="93">
        <v>8.07</v>
      </c>
      <c r="K184" s="93">
        <v>0</v>
      </c>
      <c r="L184" s="93">
        <v>1239.08</v>
      </c>
      <c r="M184" s="93">
        <v>0.14000000000000001</v>
      </c>
      <c r="N184" s="93">
        <v>83.87</v>
      </c>
      <c r="O184" s="93">
        <v>13906.28</v>
      </c>
      <c r="P184" s="93">
        <v>3655.8</v>
      </c>
      <c r="Q184" s="93">
        <v>1.06</v>
      </c>
      <c r="R184" s="93">
        <v>866.68000000000006</v>
      </c>
      <c r="S184" s="93">
        <v>0.35000000000000003</v>
      </c>
      <c r="T184" s="93">
        <v>1.21</v>
      </c>
      <c r="U184" s="93">
        <v>38.99</v>
      </c>
      <c r="V184" s="93">
        <v>3381.64</v>
      </c>
      <c r="W184" s="93">
        <v>317.32</v>
      </c>
      <c r="X184" s="93">
        <v>0</v>
      </c>
      <c r="Y184" s="93">
        <v>0</v>
      </c>
      <c r="Z184" s="93">
        <v>0</v>
      </c>
      <c r="AA184" s="93">
        <v>0</v>
      </c>
      <c r="AB184" s="93">
        <v>0</v>
      </c>
      <c r="AC184" s="93">
        <v>0</v>
      </c>
      <c r="AD184" s="93">
        <v>0</v>
      </c>
      <c r="AE184" s="93">
        <v>0</v>
      </c>
      <c r="AF184" s="93">
        <v>0</v>
      </c>
      <c r="AG184" s="93">
        <v>0</v>
      </c>
      <c r="AH184" s="93">
        <v>0</v>
      </c>
      <c r="AI184" s="93">
        <v>0</v>
      </c>
    </row>
    <row r="185" spans="1:35">
      <c r="A185" s="93">
        <f t="shared" si="27"/>
        <v>173</v>
      </c>
      <c r="B185" s="102" t="s">
        <v>39</v>
      </c>
      <c r="C185" s="101" t="s">
        <v>243</v>
      </c>
      <c r="D185" s="93">
        <f t="shared" si="40"/>
        <v>2680059.96</v>
      </c>
      <c r="E185" s="93">
        <v>1446803.71</v>
      </c>
      <c r="F185" s="93">
        <v>197488.74</v>
      </c>
      <c r="G185" s="93">
        <v>15245.39</v>
      </c>
      <c r="H185" s="93">
        <v>3685.26</v>
      </c>
      <c r="I185" s="93">
        <v>26962.04</v>
      </c>
      <c r="J185" s="93">
        <v>373.62</v>
      </c>
      <c r="K185" s="93">
        <v>0</v>
      </c>
      <c r="L185" s="93">
        <v>38518.18</v>
      </c>
      <c r="M185" s="93">
        <v>8456.2199999999993</v>
      </c>
      <c r="N185" s="93">
        <v>2369.0100000000002</v>
      </c>
      <c r="O185" s="93">
        <v>548838.37</v>
      </c>
      <c r="P185" s="93">
        <v>150308.64000000001</v>
      </c>
      <c r="Q185" s="93">
        <v>43206.340000000004</v>
      </c>
      <c r="R185" s="93">
        <v>13277.210000000001</v>
      </c>
      <c r="S185" s="93">
        <v>5321.67</v>
      </c>
      <c r="T185" s="93">
        <v>44987.48</v>
      </c>
      <c r="U185" s="93">
        <v>504.62</v>
      </c>
      <c r="V185" s="93">
        <v>126206.96</v>
      </c>
      <c r="W185" s="93">
        <v>7506.5</v>
      </c>
      <c r="X185" s="93">
        <v>0</v>
      </c>
      <c r="Y185" s="93">
        <v>0</v>
      </c>
      <c r="Z185" s="93">
        <v>0</v>
      </c>
      <c r="AA185" s="93">
        <v>0</v>
      </c>
      <c r="AB185" s="93">
        <v>0</v>
      </c>
      <c r="AC185" s="93">
        <v>0</v>
      </c>
      <c r="AD185" s="93">
        <v>0</v>
      </c>
      <c r="AE185" s="93">
        <v>0</v>
      </c>
      <c r="AF185" s="93">
        <v>0</v>
      </c>
      <c r="AG185" s="93">
        <v>0</v>
      </c>
      <c r="AH185" s="93">
        <v>0</v>
      </c>
      <c r="AI185" s="93">
        <v>0</v>
      </c>
    </row>
    <row r="186" spans="1:35">
      <c r="A186" s="93">
        <f t="shared" si="27"/>
        <v>174</v>
      </c>
      <c r="B186" s="104" t="s">
        <v>601</v>
      </c>
      <c r="C186" s="101"/>
      <c r="D186" s="93">
        <f>SUM(D181:D185)</f>
        <v>3388139.98</v>
      </c>
      <c r="E186" s="93">
        <f t="shared" ref="E186:AI186" si="41">SUM(E181:E185)</f>
        <v>1764777.46</v>
      </c>
      <c r="F186" s="93">
        <f t="shared" si="41"/>
        <v>238765.5</v>
      </c>
      <c r="G186" s="93">
        <f t="shared" si="41"/>
        <v>17845.989999999998</v>
      </c>
      <c r="H186" s="93">
        <f t="shared" si="41"/>
        <v>4219.29</v>
      </c>
      <c r="I186" s="93">
        <f t="shared" si="41"/>
        <v>29619.45</v>
      </c>
      <c r="J186" s="93">
        <f t="shared" si="41"/>
        <v>493.33000000000004</v>
      </c>
      <c r="K186" s="93">
        <f t="shared" si="41"/>
        <v>0</v>
      </c>
      <c r="L186" s="93">
        <f t="shared" si="41"/>
        <v>50500.34</v>
      </c>
      <c r="M186" s="93">
        <f t="shared" si="41"/>
        <v>11904.109999999999</v>
      </c>
      <c r="N186" s="93">
        <f t="shared" si="41"/>
        <v>2962.3</v>
      </c>
      <c r="O186" s="93">
        <f t="shared" si="41"/>
        <v>735566.17</v>
      </c>
      <c r="P186" s="93">
        <f t="shared" si="41"/>
        <v>203792.06</v>
      </c>
      <c r="Q186" s="93">
        <f t="shared" si="41"/>
        <v>61139.25</v>
      </c>
      <c r="R186" s="93">
        <f t="shared" si="41"/>
        <v>15610.460000000001</v>
      </c>
      <c r="S186" s="93">
        <f t="shared" si="41"/>
        <v>7526.1399999999994</v>
      </c>
      <c r="T186" s="93">
        <f t="shared" si="41"/>
        <v>63780.130000000005</v>
      </c>
      <c r="U186" s="93">
        <f t="shared" si="41"/>
        <v>624.96</v>
      </c>
      <c r="V186" s="93">
        <f t="shared" si="41"/>
        <v>170731.74000000002</v>
      </c>
      <c r="W186" s="93">
        <f t="shared" si="41"/>
        <v>8281.2999999999993</v>
      </c>
      <c r="X186" s="93">
        <f t="shared" si="41"/>
        <v>0</v>
      </c>
      <c r="Y186" s="93">
        <f t="shared" si="41"/>
        <v>0</v>
      </c>
      <c r="Z186" s="93">
        <f t="shared" si="41"/>
        <v>0</v>
      </c>
      <c r="AA186" s="93">
        <f t="shared" si="41"/>
        <v>0</v>
      </c>
      <c r="AB186" s="93">
        <f t="shared" si="41"/>
        <v>0</v>
      </c>
      <c r="AC186" s="93">
        <f t="shared" si="41"/>
        <v>0</v>
      </c>
      <c r="AD186" s="93">
        <f t="shared" si="41"/>
        <v>0</v>
      </c>
      <c r="AE186" s="93">
        <f t="shared" si="41"/>
        <v>0</v>
      </c>
      <c r="AF186" s="93">
        <f t="shared" si="41"/>
        <v>0</v>
      </c>
      <c r="AG186" s="93">
        <f t="shared" si="41"/>
        <v>0</v>
      </c>
      <c r="AH186" s="93">
        <f t="shared" si="41"/>
        <v>0</v>
      </c>
      <c r="AI186" s="93">
        <f t="shared" si="41"/>
        <v>0</v>
      </c>
    </row>
    <row r="187" spans="1:35">
      <c r="A187" s="93">
        <f t="shared" si="27"/>
        <v>175</v>
      </c>
      <c r="B187" s="110" t="s">
        <v>602</v>
      </c>
      <c r="C187" s="101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</row>
    <row r="188" spans="1:35">
      <c r="A188" s="93">
        <f t="shared" si="27"/>
        <v>176</v>
      </c>
      <c r="B188" s="109" t="s">
        <v>43</v>
      </c>
      <c r="C188" s="101" t="s">
        <v>236</v>
      </c>
      <c r="D188" s="93">
        <f t="shared" ref="D188:D193" si="42">SUM(E188:AI188)</f>
        <v>1470110.8499999994</v>
      </c>
      <c r="E188" s="93">
        <v>1296938.45</v>
      </c>
      <c r="F188" s="93">
        <v>119614.63</v>
      </c>
      <c r="G188" s="93">
        <v>8488.2000000000007</v>
      </c>
      <c r="H188" s="93">
        <v>911.30000000000007</v>
      </c>
      <c r="I188" s="93">
        <v>723.4</v>
      </c>
      <c r="J188" s="93">
        <v>93.95</v>
      </c>
      <c r="K188" s="93">
        <v>0</v>
      </c>
      <c r="L188" s="93">
        <v>1972.52</v>
      </c>
      <c r="M188" s="93">
        <v>4.6900000000000004</v>
      </c>
      <c r="N188" s="93">
        <v>652.93000000000006</v>
      </c>
      <c r="O188" s="93">
        <v>31810.81</v>
      </c>
      <c r="P188" s="93">
        <v>524.54</v>
      </c>
      <c r="Q188" s="93">
        <v>4.6900000000000004</v>
      </c>
      <c r="R188" s="93">
        <v>3739.13</v>
      </c>
      <c r="S188" s="93">
        <v>4.6900000000000004</v>
      </c>
      <c r="T188" s="93">
        <v>4.6900000000000004</v>
      </c>
      <c r="U188" s="93">
        <v>9.39</v>
      </c>
      <c r="V188" s="93">
        <v>4579.96</v>
      </c>
      <c r="W188" s="93">
        <v>32.880000000000003</v>
      </c>
      <c r="X188" s="93">
        <v>0</v>
      </c>
      <c r="Y188" s="93">
        <v>0</v>
      </c>
      <c r="Z188" s="93">
        <v>0</v>
      </c>
      <c r="AA188" s="93">
        <v>0</v>
      </c>
      <c r="AB188" s="93">
        <v>0</v>
      </c>
      <c r="AC188" s="93">
        <v>0</v>
      </c>
      <c r="AD188" s="93">
        <v>0</v>
      </c>
      <c r="AE188" s="93">
        <v>0</v>
      </c>
      <c r="AF188" s="93">
        <v>0</v>
      </c>
      <c r="AG188" s="93">
        <v>0</v>
      </c>
      <c r="AH188" s="93">
        <v>0</v>
      </c>
      <c r="AI188" s="93">
        <v>0</v>
      </c>
    </row>
    <row r="189" spans="1:35">
      <c r="A189" s="93">
        <f t="shared" si="27"/>
        <v>177</v>
      </c>
      <c r="B189" s="119" t="s">
        <v>603</v>
      </c>
      <c r="C189" s="101" t="s">
        <v>232</v>
      </c>
      <c r="D189" s="93">
        <f t="shared" si="42"/>
        <v>7630490.4499999993</v>
      </c>
      <c r="E189" s="93">
        <v>3167649.95</v>
      </c>
      <c r="F189" s="93">
        <v>425315.48</v>
      </c>
      <c r="G189" s="93">
        <v>25409.5</v>
      </c>
      <c r="H189" s="93">
        <v>3548.17</v>
      </c>
      <c r="I189" s="93">
        <v>22158.920000000002</v>
      </c>
      <c r="J189" s="93">
        <v>1365.8600000000001</v>
      </c>
      <c r="K189" s="93">
        <v>0</v>
      </c>
      <c r="L189" s="93">
        <v>133762.36000000002</v>
      </c>
      <c r="M189" s="93">
        <v>43127.48</v>
      </c>
      <c r="N189" s="93">
        <v>6165.42</v>
      </c>
      <c r="O189" s="93">
        <v>2153123.86</v>
      </c>
      <c r="P189" s="93">
        <v>623273.1</v>
      </c>
      <c r="Q189" s="93">
        <v>224259.88</v>
      </c>
      <c r="R189" s="93">
        <v>18122.43</v>
      </c>
      <c r="S189" s="93">
        <v>27591.82</v>
      </c>
      <c r="T189" s="93">
        <v>235118.07</v>
      </c>
      <c r="U189" s="93">
        <v>1068.27</v>
      </c>
      <c r="V189" s="93">
        <v>513653.60000000003</v>
      </c>
      <c r="W189" s="93">
        <v>5776.28</v>
      </c>
      <c r="X189" s="93">
        <v>0</v>
      </c>
      <c r="Y189" s="93">
        <v>0</v>
      </c>
      <c r="Z189" s="93">
        <v>0</v>
      </c>
      <c r="AA189" s="93">
        <v>0</v>
      </c>
      <c r="AB189" s="93">
        <v>0</v>
      </c>
      <c r="AC189" s="93">
        <v>0</v>
      </c>
      <c r="AD189" s="93">
        <v>0</v>
      </c>
      <c r="AE189" s="93">
        <v>0</v>
      </c>
      <c r="AF189" s="93">
        <v>0</v>
      </c>
      <c r="AG189" s="93">
        <v>0</v>
      </c>
      <c r="AH189" s="93">
        <v>0</v>
      </c>
      <c r="AI189" s="93">
        <v>0</v>
      </c>
    </row>
    <row r="190" spans="1:35">
      <c r="A190" s="93">
        <f t="shared" si="27"/>
        <v>178</v>
      </c>
      <c r="B190" s="119" t="s">
        <v>44</v>
      </c>
      <c r="C190" s="101" t="s">
        <v>233</v>
      </c>
      <c r="D190" s="93">
        <f t="shared" si="42"/>
        <v>1130427.8999999999</v>
      </c>
      <c r="E190" s="93">
        <v>471133.13</v>
      </c>
      <c r="F190" s="93">
        <v>63234.71</v>
      </c>
      <c r="G190" s="93">
        <v>3768.31</v>
      </c>
      <c r="H190" s="93">
        <v>0</v>
      </c>
      <c r="I190" s="93">
        <v>0</v>
      </c>
      <c r="J190" s="93">
        <v>207.03</v>
      </c>
      <c r="K190" s="93">
        <v>0</v>
      </c>
      <c r="L190" s="93">
        <v>20149.189999999999</v>
      </c>
      <c r="M190" s="93">
        <v>6504.72</v>
      </c>
      <c r="N190" s="93">
        <v>920.6</v>
      </c>
      <c r="O190" s="93">
        <v>320589.93</v>
      </c>
      <c r="P190" s="93">
        <v>93629.1</v>
      </c>
      <c r="Q190" s="93">
        <v>33971.21</v>
      </c>
      <c r="R190" s="93">
        <v>0</v>
      </c>
      <c r="S190" s="93">
        <v>4101.3599999999997</v>
      </c>
      <c r="T190" s="93">
        <v>35316.520000000004</v>
      </c>
      <c r="U190" s="93">
        <v>11.46</v>
      </c>
      <c r="V190" s="93">
        <v>76197.52</v>
      </c>
      <c r="W190" s="93">
        <v>693.11</v>
      </c>
      <c r="X190" s="93">
        <v>0</v>
      </c>
      <c r="Y190" s="93">
        <v>0</v>
      </c>
      <c r="Z190" s="93">
        <v>0</v>
      </c>
      <c r="AA190" s="93">
        <v>0</v>
      </c>
      <c r="AB190" s="93">
        <v>0</v>
      </c>
      <c r="AC190" s="93">
        <v>0</v>
      </c>
      <c r="AD190" s="93">
        <v>0</v>
      </c>
      <c r="AE190" s="93">
        <v>0</v>
      </c>
      <c r="AF190" s="93">
        <v>0</v>
      </c>
      <c r="AG190" s="93">
        <v>0</v>
      </c>
      <c r="AH190" s="93">
        <v>0</v>
      </c>
      <c r="AI190" s="93">
        <v>0</v>
      </c>
    </row>
    <row r="191" spans="1:35">
      <c r="A191" s="93">
        <f t="shared" si="27"/>
        <v>179</v>
      </c>
      <c r="B191" s="119" t="s">
        <v>347</v>
      </c>
      <c r="C191" s="101" t="s">
        <v>240</v>
      </c>
      <c r="D191" s="93">
        <f t="shared" si="42"/>
        <v>1616525.4000000001</v>
      </c>
      <c r="E191" s="93">
        <v>838650.33000000007</v>
      </c>
      <c r="F191" s="93">
        <v>112242.68000000001</v>
      </c>
      <c r="G191" s="93">
        <v>9371.39</v>
      </c>
      <c r="H191" s="93">
        <v>6435.7300000000005</v>
      </c>
      <c r="I191" s="93">
        <v>25584.880000000001</v>
      </c>
      <c r="J191" s="93">
        <v>214.45000000000002</v>
      </c>
      <c r="K191" s="93">
        <v>0</v>
      </c>
      <c r="L191" s="93">
        <v>32913.440000000002</v>
      </c>
      <c r="M191" s="93">
        <v>3.8200000000000003</v>
      </c>
      <c r="N191" s="93">
        <v>2227.7200000000003</v>
      </c>
      <c r="O191" s="93">
        <v>369390.60000000003</v>
      </c>
      <c r="P191" s="93">
        <v>97108.53</v>
      </c>
      <c r="Q191" s="93">
        <v>28.05</v>
      </c>
      <c r="R191" s="93">
        <v>23021.53</v>
      </c>
      <c r="S191" s="93">
        <v>9.18</v>
      </c>
      <c r="T191" s="93">
        <v>32.130000000000003</v>
      </c>
      <c r="U191" s="93">
        <v>1035.77</v>
      </c>
      <c r="V191" s="93">
        <v>89826.12</v>
      </c>
      <c r="W191" s="93">
        <v>8429.0499999999993</v>
      </c>
      <c r="X191" s="93">
        <v>0</v>
      </c>
      <c r="Y191" s="93">
        <v>0</v>
      </c>
      <c r="Z191" s="93">
        <v>0</v>
      </c>
      <c r="AA191" s="93">
        <v>0</v>
      </c>
      <c r="AB191" s="93">
        <v>0</v>
      </c>
      <c r="AC191" s="93">
        <v>0</v>
      </c>
      <c r="AD191" s="93">
        <v>0</v>
      </c>
      <c r="AE191" s="93">
        <v>0</v>
      </c>
      <c r="AF191" s="93">
        <v>0</v>
      </c>
      <c r="AG191" s="93">
        <v>0</v>
      </c>
      <c r="AH191" s="93">
        <v>0</v>
      </c>
      <c r="AI191" s="93">
        <v>0</v>
      </c>
    </row>
    <row r="192" spans="1:35">
      <c r="A192" s="93">
        <f t="shared" si="27"/>
        <v>180</v>
      </c>
      <c r="B192" s="113" t="s">
        <v>42</v>
      </c>
      <c r="C192" s="101" t="s">
        <v>243</v>
      </c>
      <c r="D192" s="93">
        <f t="shared" si="42"/>
        <v>5562320.8399999999</v>
      </c>
      <c r="E192" s="93">
        <v>3002763.56</v>
      </c>
      <c r="F192" s="93">
        <v>409877.32</v>
      </c>
      <c r="G192" s="93">
        <v>31640.99</v>
      </c>
      <c r="H192" s="93">
        <v>7648.57</v>
      </c>
      <c r="I192" s="93">
        <v>55958.25</v>
      </c>
      <c r="J192" s="93">
        <v>775.4</v>
      </c>
      <c r="K192" s="93">
        <v>0</v>
      </c>
      <c r="L192" s="93">
        <v>79942.400000000009</v>
      </c>
      <c r="M192" s="93">
        <v>17550.43</v>
      </c>
      <c r="N192" s="93">
        <v>4916.76</v>
      </c>
      <c r="O192" s="93">
        <v>1139084.6400000001</v>
      </c>
      <c r="P192" s="93">
        <v>311957.53999999998</v>
      </c>
      <c r="Q192" s="93">
        <v>89672.44</v>
      </c>
      <c r="R192" s="93">
        <v>27556.14</v>
      </c>
      <c r="S192" s="93">
        <v>11044.85</v>
      </c>
      <c r="T192" s="93">
        <v>93369.1</v>
      </c>
      <c r="U192" s="93">
        <v>1047.3399999999999</v>
      </c>
      <c r="V192" s="93">
        <v>261935.78</v>
      </c>
      <c r="W192" s="93">
        <v>15579.33</v>
      </c>
      <c r="X192" s="93">
        <v>0</v>
      </c>
      <c r="Y192" s="93">
        <v>0</v>
      </c>
      <c r="Z192" s="93">
        <v>0</v>
      </c>
      <c r="AA192" s="93">
        <v>0</v>
      </c>
      <c r="AB192" s="93">
        <v>0</v>
      </c>
      <c r="AC192" s="93">
        <v>0</v>
      </c>
      <c r="AD192" s="93">
        <v>0</v>
      </c>
      <c r="AE192" s="93">
        <v>0</v>
      </c>
      <c r="AF192" s="93">
        <v>0</v>
      </c>
      <c r="AG192" s="93">
        <v>0</v>
      </c>
      <c r="AH192" s="93">
        <v>0</v>
      </c>
      <c r="AI192" s="93">
        <v>0</v>
      </c>
    </row>
    <row r="193" spans="1:35">
      <c r="A193" s="93">
        <f t="shared" si="27"/>
        <v>181</v>
      </c>
      <c r="B193" s="120" t="s">
        <v>604</v>
      </c>
      <c r="C193" s="101" t="s">
        <v>353</v>
      </c>
      <c r="D193" s="93">
        <f t="shared" si="42"/>
        <v>70422.76999999999</v>
      </c>
      <c r="E193" s="93">
        <v>0</v>
      </c>
      <c r="F193" s="93">
        <v>52348.98</v>
      </c>
      <c r="G193" s="93">
        <v>0</v>
      </c>
      <c r="H193" s="93">
        <v>398.83</v>
      </c>
      <c r="I193" s="93">
        <v>316.59000000000003</v>
      </c>
      <c r="J193" s="93">
        <v>41.12</v>
      </c>
      <c r="K193" s="93">
        <v>0</v>
      </c>
      <c r="L193" s="93">
        <v>863.27</v>
      </c>
      <c r="M193" s="93">
        <v>2.06</v>
      </c>
      <c r="N193" s="93">
        <v>285.76</v>
      </c>
      <c r="O193" s="93">
        <v>13921.9</v>
      </c>
      <c r="P193" s="93">
        <v>229.56</v>
      </c>
      <c r="Q193" s="93">
        <v>2.06</v>
      </c>
      <c r="R193" s="93">
        <v>0</v>
      </c>
      <c r="S193" s="93">
        <v>2.06</v>
      </c>
      <c r="T193" s="93">
        <v>2.06</v>
      </c>
      <c r="U193" s="93">
        <v>4.1100000000000003</v>
      </c>
      <c r="V193" s="93">
        <v>2004.41</v>
      </c>
      <c r="W193" s="93">
        <v>0</v>
      </c>
      <c r="X193" s="93">
        <v>0</v>
      </c>
      <c r="Y193" s="93">
        <v>0</v>
      </c>
      <c r="Z193" s="93">
        <v>0</v>
      </c>
      <c r="AA193" s="93">
        <v>0</v>
      </c>
      <c r="AB193" s="93">
        <v>0</v>
      </c>
      <c r="AC193" s="93">
        <v>0</v>
      </c>
      <c r="AD193" s="93">
        <v>0</v>
      </c>
      <c r="AE193" s="93">
        <v>0</v>
      </c>
      <c r="AF193" s="93">
        <v>0</v>
      </c>
      <c r="AG193" s="93">
        <v>0</v>
      </c>
      <c r="AH193" s="93">
        <v>0</v>
      </c>
      <c r="AI193" s="93">
        <v>0</v>
      </c>
    </row>
    <row r="194" spans="1:35">
      <c r="A194" s="93">
        <f t="shared" si="27"/>
        <v>182</v>
      </c>
      <c r="B194" s="113" t="s">
        <v>605</v>
      </c>
      <c r="C194" s="101"/>
      <c r="D194" s="93">
        <f>SUM(D188:D193)</f>
        <v>17480298.209999997</v>
      </c>
      <c r="E194" s="93">
        <f t="shared" ref="E194:AI194" si="43">SUM(E188:E193)</f>
        <v>8777135.4199999999</v>
      </c>
      <c r="F194" s="93">
        <f t="shared" si="43"/>
        <v>1182633.8</v>
      </c>
      <c r="G194" s="93">
        <f t="shared" si="43"/>
        <v>78678.39</v>
      </c>
      <c r="H194" s="93">
        <f t="shared" si="43"/>
        <v>18942.600000000002</v>
      </c>
      <c r="I194" s="93">
        <f t="shared" si="43"/>
        <v>104742.04000000001</v>
      </c>
      <c r="J194" s="93">
        <f t="shared" si="43"/>
        <v>2697.81</v>
      </c>
      <c r="K194" s="93">
        <f t="shared" si="43"/>
        <v>0</v>
      </c>
      <c r="L194" s="93">
        <f t="shared" si="43"/>
        <v>269603.18000000005</v>
      </c>
      <c r="M194" s="93">
        <f t="shared" si="43"/>
        <v>67193.200000000012</v>
      </c>
      <c r="N194" s="93">
        <f t="shared" si="43"/>
        <v>15169.190000000002</v>
      </c>
      <c r="O194" s="93">
        <f t="shared" si="43"/>
        <v>4027921.74</v>
      </c>
      <c r="P194" s="93">
        <f t="shared" si="43"/>
        <v>1126722.3700000001</v>
      </c>
      <c r="Q194" s="93">
        <f t="shared" si="43"/>
        <v>347938.33</v>
      </c>
      <c r="R194" s="93">
        <f t="shared" si="43"/>
        <v>72439.23</v>
      </c>
      <c r="S194" s="93">
        <f t="shared" si="43"/>
        <v>42753.96</v>
      </c>
      <c r="T194" s="93">
        <f t="shared" si="43"/>
        <v>363842.57</v>
      </c>
      <c r="U194" s="93">
        <f t="shared" si="43"/>
        <v>3176.3400000000006</v>
      </c>
      <c r="V194" s="93">
        <f t="shared" si="43"/>
        <v>948197.39000000013</v>
      </c>
      <c r="W194" s="93">
        <f t="shared" si="43"/>
        <v>30510.65</v>
      </c>
      <c r="X194" s="93">
        <f t="shared" si="43"/>
        <v>0</v>
      </c>
      <c r="Y194" s="93">
        <f t="shared" si="43"/>
        <v>0</v>
      </c>
      <c r="Z194" s="93">
        <f t="shared" si="43"/>
        <v>0</v>
      </c>
      <c r="AA194" s="93">
        <f t="shared" si="43"/>
        <v>0</v>
      </c>
      <c r="AB194" s="93">
        <f t="shared" si="43"/>
        <v>0</v>
      </c>
      <c r="AC194" s="93">
        <f t="shared" si="43"/>
        <v>0</v>
      </c>
      <c r="AD194" s="93">
        <f t="shared" si="43"/>
        <v>0</v>
      </c>
      <c r="AE194" s="93">
        <f t="shared" si="43"/>
        <v>0</v>
      </c>
      <c r="AF194" s="93">
        <f t="shared" si="43"/>
        <v>0</v>
      </c>
      <c r="AG194" s="93">
        <f t="shared" si="43"/>
        <v>0</v>
      </c>
      <c r="AH194" s="93">
        <f t="shared" si="43"/>
        <v>0</v>
      </c>
      <c r="AI194" s="93">
        <f t="shared" si="43"/>
        <v>0</v>
      </c>
    </row>
    <row r="195" spans="1:35">
      <c r="A195" s="93">
        <f t="shared" si="27"/>
        <v>183</v>
      </c>
      <c r="B195" s="113" t="s">
        <v>606</v>
      </c>
      <c r="C195" s="101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</row>
    <row r="196" spans="1:35">
      <c r="A196" s="93">
        <f t="shared" si="27"/>
        <v>184</v>
      </c>
      <c r="B196" s="113" t="s">
        <v>45</v>
      </c>
      <c r="C196" s="101" t="s">
        <v>232</v>
      </c>
      <c r="D196" s="93">
        <f t="shared" ref="D196:D197" si="44">SUM(E196:AI196)</f>
        <v>2229115.81</v>
      </c>
      <c r="E196" s="93">
        <v>925374.15</v>
      </c>
      <c r="F196" s="93">
        <v>124248.57</v>
      </c>
      <c r="G196" s="93">
        <v>7422.95</v>
      </c>
      <c r="H196" s="93">
        <v>1036.54</v>
      </c>
      <c r="I196" s="93">
        <v>6473.35</v>
      </c>
      <c r="J196" s="93">
        <v>399.01</v>
      </c>
      <c r="K196" s="93">
        <v>0</v>
      </c>
      <c r="L196" s="93">
        <v>39076.36</v>
      </c>
      <c r="M196" s="93">
        <v>12598.94</v>
      </c>
      <c r="N196" s="93">
        <v>1801.1200000000001</v>
      </c>
      <c r="O196" s="93">
        <v>628997.9</v>
      </c>
      <c r="P196" s="93">
        <v>182078.45</v>
      </c>
      <c r="Q196" s="93">
        <v>65513.65</v>
      </c>
      <c r="R196" s="93">
        <v>5294.14</v>
      </c>
      <c r="S196" s="93">
        <v>8060.4800000000005</v>
      </c>
      <c r="T196" s="93">
        <v>68685.67</v>
      </c>
      <c r="U196" s="93">
        <v>312.08</v>
      </c>
      <c r="V196" s="93">
        <v>150055.01</v>
      </c>
      <c r="W196" s="93">
        <v>1687.44</v>
      </c>
      <c r="X196" s="93">
        <v>0</v>
      </c>
      <c r="Y196" s="93">
        <v>0</v>
      </c>
      <c r="Z196" s="93">
        <v>0</v>
      </c>
      <c r="AA196" s="93">
        <v>0</v>
      </c>
      <c r="AB196" s="93">
        <v>0</v>
      </c>
      <c r="AC196" s="93">
        <v>0</v>
      </c>
      <c r="AD196" s="93">
        <v>0</v>
      </c>
      <c r="AE196" s="93">
        <v>0</v>
      </c>
      <c r="AF196" s="93">
        <v>0</v>
      </c>
      <c r="AG196" s="93">
        <v>0</v>
      </c>
      <c r="AH196" s="93">
        <v>0</v>
      </c>
      <c r="AI196" s="93">
        <v>0</v>
      </c>
    </row>
    <row r="197" spans="1:35">
      <c r="A197" s="93">
        <f t="shared" si="27"/>
        <v>185</v>
      </c>
      <c r="B197" s="113" t="s">
        <v>46</v>
      </c>
      <c r="C197" s="101" t="s">
        <v>243</v>
      </c>
      <c r="D197" s="93">
        <f t="shared" si="44"/>
        <v>-10987.239999999998</v>
      </c>
      <c r="E197" s="93">
        <v>-5931.33</v>
      </c>
      <c r="F197" s="93">
        <v>-809.63</v>
      </c>
      <c r="G197" s="93">
        <v>-62.5</v>
      </c>
      <c r="H197" s="93">
        <v>-15.11</v>
      </c>
      <c r="I197" s="93">
        <v>-110.54</v>
      </c>
      <c r="J197" s="93">
        <v>-1.54</v>
      </c>
      <c r="K197" s="93">
        <v>0</v>
      </c>
      <c r="L197" s="93">
        <v>-157.91</v>
      </c>
      <c r="M197" s="93">
        <v>-34.67</v>
      </c>
      <c r="N197" s="93">
        <v>-9.7100000000000009</v>
      </c>
      <c r="O197" s="93">
        <v>-2250.02</v>
      </c>
      <c r="P197" s="93">
        <v>-616.21</v>
      </c>
      <c r="Q197" s="93">
        <v>-177.13</v>
      </c>
      <c r="R197" s="93">
        <v>-54.44</v>
      </c>
      <c r="S197" s="93">
        <v>-21.81</v>
      </c>
      <c r="T197" s="93">
        <v>-184.44</v>
      </c>
      <c r="U197" s="93">
        <v>-2.0699999999999998</v>
      </c>
      <c r="V197" s="93">
        <v>-517.4</v>
      </c>
      <c r="W197" s="93">
        <v>-30.78</v>
      </c>
      <c r="X197" s="93">
        <v>0</v>
      </c>
      <c r="Y197" s="93">
        <v>0</v>
      </c>
      <c r="Z197" s="93">
        <v>0</v>
      </c>
      <c r="AA197" s="93">
        <v>0</v>
      </c>
      <c r="AB197" s="93">
        <v>0</v>
      </c>
      <c r="AC197" s="93">
        <v>0</v>
      </c>
      <c r="AD197" s="93">
        <v>0</v>
      </c>
      <c r="AE197" s="93">
        <v>0</v>
      </c>
      <c r="AF197" s="93">
        <v>0</v>
      </c>
      <c r="AG197" s="93">
        <v>0</v>
      </c>
      <c r="AH197" s="93">
        <v>0</v>
      </c>
      <c r="AI197" s="93">
        <v>0</v>
      </c>
    </row>
    <row r="198" spans="1:35">
      <c r="A198" s="93">
        <f t="shared" si="27"/>
        <v>186</v>
      </c>
      <c r="B198" s="113" t="s">
        <v>607</v>
      </c>
      <c r="C198" s="101"/>
      <c r="D198" s="93">
        <f>SUM(E198:AI198)</f>
        <v>2218128.5699999998</v>
      </c>
      <c r="E198" s="93">
        <f t="shared" ref="E198:AI198" si="45">SUM(E196:E197)</f>
        <v>919442.82000000007</v>
      </c>
      <c r="F198" s="93">
        <f t="shared" si="45"/>
        <v>123438.94</v>
      </c>
      <c r="G198" s="93">
        <f t="shared" si="45"/>
        <v>7360.45</v>
      </c>
      <c r="H198" s="93">
        <f t="shared" si="45"/>
        <v>1021.43</v>
      </c>
      <c r="I198" s="93">
        <f t="shared" si="45"/>
        <v>6362.81</v>
      </c>
      <c r="J198" s="93">
        <f t="shared" si="45"/>
        <v>397.46999999999997</v>
      </c>
      <c r="K198" s="93">
        <f t="shared" si="45"/>
        <v>0</v>
      </c>
      <c r="L198" s="93">
        <f t="shared" si="45"/>
        <v>38918.449999999997</v>
      </c>
      <c r="M198" s="93">
        <f t="shared" si="45"/>
        <v>12564.27</v>
      </c>
      <c r="N198" s="93">
        <f t="shared" si="45"/>
        <v>1791.41</v>
      </c>
      <c r="O198" s="93">
        <f t="shared" si="45"/>
        <v>626747.88</v>
      </c>
      <c r="P198" s="93">
        <f t="shared" si="45"/>
        <v>181462.24000000002</v>
      </c>
      <c r="Q198" s="93">
        <f t="shared" si="45"/>
        <v>65336.520000000004</v>
      </c>
      <c r="R198" s="93">
        <f t="shared" si="45"/>
        <v>5239.7000000000007</v>
      </c>
      <c r="S198" s="93">
        <f t="shared" si="45"/>
        <v>8038.67</v>
      </c>
      <c r="T198" s="93">
        <f t="shared" si="45"/>
        <v>68501.23</v>
      </c>
      <c r="U198" s="93">
        <f t="shared" si="45"/>
        <v>310.01</v>
      </c>
      <c r="V198" s="93">
        <f t="shared" si="45"/>
        <v>149537.61000000002</v>
      </c>
      <c r="W198" s="93">
        <f t="shared" si="45"/>
        <v>1656.66</v>
      </c>
      <c r="X198" s="93">
        <f t="shared" si="45"/>
        <v>0</v>
      </c>
      <c r="Y198" s="93">
        <f t="shared" si="45"/>
        <v>0</v>
      </c>
      <c r="Z198" s="93">
        <f t="shared" si="45"/>
        <v>0</v>
      </c>
      <c r="AA198" s="93">
        <f t="shared" si="45"/>
        <v>0</v>
      </c>
      <c r="AB198" s="93">
        <f t="shared" si="45"/>
        <v>0</v>
      </c>
      <c r="AC198" s="93">
        <f t="shared" si="45"/>
        <v>0</v>
      </c>
      <c r="AD198" s="93">
        <f t="shared" si="45"/>
        <v>0</v>
      </c>
      <c r="AE198" s="93">
        <f t="shared" si="45"/>
        <v>0</v>
      </c>
      <c r="AF198" s="93">
        <f t="shared" si="45"/>
        <v>0</v>
      </c>
      <c r="AG198" s="93">
        <f t="shared" si="45"/>
        <v>0</v>
      </c>
      <c r="AH198" s="93">
        <f t="shared" si="45"/>
        <v>0</v>
      </c>
      <c r="AI198" s="93">
        <f t="shared" si="45"/>
        <v>0</v>
      </c>
    </row>
    <row r="199" spans="1:35">
      <c r="A199" s="93">
        <f t="shared" si="27"/>
        <v>187</v>
      </c>
      <c r="B199" s="113" t="s">
        <v>608</v>
      </c>
      <c r="C199" s="101" t="s">
        <v>243</v>
      </c>
      <c r="D199" s="93">
        <f>SUM(E199:AI199)</f>
        <v>0</v>
      </c>
      <c r="E199" s="93">
        <v>0</v>
      </c>
      <c r="F199" s="93">
        <v>0</v>
      </c>
      <c r="G199" s="93">
        <v>0</v>
      </c>
      <c r="H199" s="93">
        <v>0</v>
      </c>
      <c r="I199" s="93">
        <v>0</v>
      </c>
      <c r="J199" s="93">
        <v>0</v>
      </c>
      <c r="K199" s="93">
        <v>0</v>
      </c>
      <c r="L199" s="93">
        <v>0</v>
      </c>
      <c r="M199" s="93">
        <v>0</v>
      </c>
      <c r="N199" s="93">
        <v>0</v>
      </c>
      <c r="O199" s="93">
        <v>0</v>
      </c>
      <c r="P199" s="93">
        <v>0</v>
      </c>
      <c r="Q199" s="93">
        <v>0</v>
      </c>
      <c r="R199" s="93">
        <v>0</v>
      </c>
      <c r="S199" s="93">
        <v>0</v>
      </c>
      <c r="T199" s="93">
        <v>0</v>
      </c>
      <c r="U199" s="93">
        <v>0</v>
      </c>
      <c r="V199" s="93">
        <v>0</v>
      </c>
      <c r="W199" s="93">
        <v>0</v>
      </c>
      <c r="X199" s="93">
        <v>0</v>
      </c>
      <c r="Y199" s="93">
        <v>0</v>
      </c>
      <c r="Z199" s="93">
        <v>0</v>
      </c>
      <c r="AA199" s="93">
        <v>0</v>
      </c>
      <c r="AB199" s="93">
        <v>0</v>
      </c>
      <c r="AC199" s="93">
        <v>0</v>
      </c>
      <c r="AD199" s="93">
        <v>0</v>
      </c>
      <c r="AE199" s="93">
        <v>0</v>
      </c>
      <c r="AF199" s="93">
        <v>0</v>
      </c>
      <c r="AG199" s="93">
        <v>0</v>
      </c>
      <c r="AH199" s="93">
        <v>0</v>
      </c>
      <c r="AI199" s="93">
        <v>0</v>
      </c>
    </row>
    <row r="200" spans="1:35">
      <c r="A200" s="93">
        <f t="shared" si="27"/>
        <v>188</v>
      </c>
      <c r="B200" s="106" t="s">
        <v>609</v>
      </c>
      <c r="C200" s="101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  <c r="AD200" s="93"/>
      <c r="AE200" s="93"/>
      <c r="AF200" s="93"/>
      <c r="AG200" s="93"/>
      <c r="AH200" s="93"/>
      <c r="AI200" s="93"/>
    </row>
    <row r="201" spans="1:35">
      <c r="A201" s="93">
        <f t="shared" si="27"/>
        <v>189</v>
      </c>
      <c r="B201" s="113" t="s">
        <v>610</v>
      </c>
      <c r="C201" s="101" t="s">
        <v>255</v>
      </c>
      <c r="D201" s="93">
        <f t="shared" ref="D201:D204" si="46">SUM(E201:AI201)</f>
        <v>22186.009999999991</v>
      </c>
      <c r="E201" s="93">
        <v>19572.59</v>
      </c>
      <c r="F201" s="93">
        <v>1805.15</v>
      </c>
      <c r="G201" s="93">
        <v>128.1</v>
      </c>
      <c r="H201" s="93">
        <v>13.75</v>
      </c>
      <c r="I201" s="93">
        <v>10.92</v>
      </c>
      <c r="J201" s="93">
        <v>1.42</v>
      </c>
      <c r="K201" s="93">
        <v>0</v>
      </c>
      <c r="L201" s="93">
        <v>29.77</v>
      </c>
      <c r="M201" s="93">
        <v>7.0000000000000007E-2</v>
      </c>
      <c r="N201" s="93">
        <v>9.85</v>
      </c>
      <c r="O201" s="93">
        <v>480.07</v>
      </c>
      <c r="P201" s="93">
        <v>7.92</v>
      </c>
      <c r="Q201" s="93">
        <v>7.0000000000000007E-2</v>
      </c>
      <c r="R201" s="93">
        <v>56.43</v>
      </c>
      <c r="S201" s="93">
        <v>7.0000000000000007E-2</v>
      </c>
      <c r="T201" s="93">
        <v>7.0000000000000007E-2</v>
      </c>
      <c r="U201" s="93">
        <v>0.14000000000000001</v>
      </c>
      <c r="V201" s="93">
        <v>69.12</v>
      </c>
      <c r="W201" s="93">
        <v>0.5</v>
      </c>
      <c r="X201" s="93">
        <v>0</v>
      </c>
      <c r="Y201" s="93">
        <v>0</v>
      </c>
      <c r="Z201" s="93">
        <v>0</v>
      </c>
      <c r="AA201" s="93">
        <v>0</v>
      </c>
      <c r="AB201" s="93">
        <v>0</v>
      </c>
      <c r="AC201" s="93">
        <v>0</v>
      </c>
      <c r="AD201" s="93">
        <v>0</v>
      </c>
      <c r="AE201" s="93">
        <v>0</v>
      </c>
      <c r="AF201" s="93">
        <v>0</v>
      </c>
      <c r="AG201" s="93">
        <v>0</v>
      </c>
      <c r="AH201" s="93">
        <v>0</v>
      </c>
      <c r="AI201" s="93">
        <v>0</v>
      </c>
    </row>
    <row r="202" spans="1:35">
      <c r="A202" s="93">
        <f t="shared" si="27"/>
        <v>190</v>
      </c>
      <c r="B202" s="113" t="s">
        <v>47</v>
      </c>
      <c r="C202" s="101" t="s">
        <v>232</v>
      </c>
      <c r="D202" s="93">
        <f t="shared" si="46"/>
        <v>9851472.1500000004</v>
      </c>
      <c r="E202" s="93">
        <v>4089647.38</v>
      </c>
      <c r="F202" s="93">
        <v>549110.65</v>
      </c>
      <c r="G202" s="93">
        <v>32805.360000000001</v>
      </c>
      <c r="H202" s="93">
        <v>4580.93</v>
      </c>
      <c r="I202" s="93">
        <v>28608.639999999999</v>
      </c>
      <c r="J202" s="93">
        <v>1763.42</v>
      </c>
      <c r="K202" s="93">
        <v>0</v>
      </c>
      <c r="L202" s="93">
        <v>172696.14</v>
      </c>
      <c r="M202" s="93">
        <v>55680.47</v>
      </c>
      <c r="N202" s="93">
        <v>7959.97</v>
      </c>
      <c r="O202" s="93">
        <v>2779826.52</v>
      </c>
      <c r="P202" s="93">
        <v>804687.15</v>
      </c>
      <c r="Q202" s="93">
        <v>289534.47000000003</v>
      </c>
      <c r="R202" s="93">
        <v>23397.23</v>
      </c>
      <c r="S202" s="93">
        <v>35622.89</v>
      </c>
      <c r="T202" s="93">
        <v>303553.12</v>
      </c>
      <c r="U202" s="93">
        <v>1379.21</v>
      </c>
      <c r="V202" s="93">
        <v>663161.04</v>
      </c>
      <c r="W202" s="93">
        <v>7457.56</v>
      </c>
      <c r="X202" s="93">
        <v>0</v>
      </c>
      <c r="Y202" s="93">
        <v>0</v>
      </c>
      <c r="Z202" s="93">
        <v>0</v>
      </c>
      <c r="AA202" s="93">
        <v>0</v>
      </c>
      <c r="AB202" s="93">
        <v>0</v>
      </c>
      <c r="AC202" s="93">
        <v>0</v>
      </c>
      <c r="AD202" s="93">
        <v>0</v>
      </c>
      <c r="AE202" s="93">
        <v>0</v>
      </c>
      <c r="AF202" s="93">
        <v>0</v>
      </c>
      <c r="AG202" s="93">
        <v>0</v>
      </c>
      <c r="AH202" s="93">
        <v>0</v>
      </c>
      <c r="AI202" s="93">
        <v>0</v>
      </c>
    </row>
    <row r="203" spans="1:35">
      <c r="A203" s="93">
        <f t="shared" si="27"/>
        <v>191</v>
      </c>
      <c r="B203" s="113" t="s">
        <v>48</v>
      </c>
      <c r="C203" s="101" t="s">
        <v>233</v>
      </c>
      <c r="D203" s="93">
        <f t="shared" si="46"/>
        <v>-85.830000000000013</v>
      </c>
      <c r="E203" s="93">
        <v>-35.770000000000003</v>
      </c>
      <c r="F203" s="93">
        <v>-4.8</v>
      </c>
      <c r="G203" s="93">
        <v>-0.28999999999999998</v>
      </c>
      <c r="H203" s="93">
        <v>0</v>
      </c>
      <c r="I203" s="93">
        <v>0</v>
      </c>
      <c r="J203" s="93">
        <v>-0.02</v>
      </c>
      <c r="K203" s="93">
        <v>0</v>
      </c>
      <c r="L203" s="93">
        <v>-1.53</v>
      </c>
      <c r="M203" s="93">
        <v>-0.49</v>
      </c>
      <c r="N203" s="93">
        <v>-7.0000000000000007E-2</v>
      </c>
      <c r="O203" s="93">
        <v>-24.34</v>
      </c>
      <c r="P203" s="93">
        <v>-7.11</v>
      </c>
      <c r="Q203" s="93">
        <v>-2.58</v>
      </c>
      <c r="R203" s="93">
        <v>0</v>
      </c>
      <c r="S203" s="93">
        <v>-0.31</v>
      </c>
      <c r="T203" s="93">
        <v>-2.68</v>
      </c>
      <c r="U203" s="93">
        <v>0</v>
      </c>
      <c r="V203" s="93">
        <v>-5.79</v>
      </c>
      <c r="W203" s="93">
        <v>-0.05</v>
      </c>
      <c r="X203" s="93">
        <v>0</v>
      </c>
      <c r="Y203" s="93">
        <v>0</v>
      </c>
      <c r="Z203" s="93">
        <v>0</v>
      </c>
      <c r="AA203" s="93">
        <v>0</v>
      </c>
      <c r="AB203" s="93">
        <v>0</v>
      </c>
      <c r="AC203" s="93">
        <v>0</v>
      </c>
      <c r="AD203" s="93">
        <v>0</v>
      </c>
      <c r="AE203" s="93">
        <v>0</v>
      </c>
      <c r="AF203" s="93">
        <v>0</v>
      </c>
      <c r="AG203" s="93">
        <v>0</v>
      </c>
      <c r="AH203" s="93">
        <v>0</v>
      </c>
      <c r="AI203" s="93">
        <v>0</v>
      </c>
    </row>
    <row r="204" spans="1:35">
      <c r="A204" s="93">
        <f t="shared" si="27"/>
        <v>192</v>
      </c>
      <c r="B204" s="113" t="s">
        <v>611</v>
      </c>
      <c r="C204" s="101" t="s">
        <v>243</v>
      </c>
      <c r="D204" s="93">
        <f t="shared" si="46"/>
        <v>2456463.9200000004</v>
      </c>
      <c r="E204" s="93">
        <v>1326097.6200000001</v>
      </c>
      <c r="F204" s="93">
        <v>181012.36000000002</v>
      </c>
      <c r="G204" s="93">
        <v>13973.470000000001</v>
      </c>
      <c r="H204" s="93">
        <v>3377.8</v>
      </c>
      <c r="I204" s="93">
        <v>24712.600000000002</v>
      </c>
      <c r="J204" s="93">
        <v>342.44</v>
      </c>
      <c r="K204" s="93">
        <v>0</v>
      </c>
      <c r="L204" s="93">
        <v>35304.620000000003</v>
      </c>
      <c r="M204" s="93">
        <v>7750.72</v>
      </c>
      <c r="N204" s="93">
        <v>2171.37</v>
      </c>
      <c r="O204" s="93">
        <v>503049.07</v>
      </c>
      <c r="P204" s="93">
        <v>137768.47</v>
      </c>
      <c r="Q204" s="93">
        <v>39601.65</v>
      </c>
      <c r="R204" s="93">
        <v>12169.5</v>
      </c>
      <c r="S204" s="93">
        <v>4877.6900000000005</v>
      </c>
      <c r="T204" s="93">
        <v>41234.200000000004</v>
      </c>
      <c r="U204" s="93">
        <v>462.53000000000003</v>
      </c>
      <c r="V204" s="93">
        <v>115677.57</v>
      </c>
      <c r="W204" s="93">
        <v>6880.24</v>
      </c>
      <c r="X204" s="93">
        <v>0</v>
      </c>
      <c r="Y204" s="93">
        <v>0</v>
      </c>
      <c r="Z204" s="93">
        <v>0</v>
      </c>
      <c r="AA204" s="93">
        <v>0</v>
      </c>
      <c r="AB204" s="93">
        <v>0</v>
      </c>
      <c r="AC204" s="93">
        <v>0</v>
      </c>
      <c r="AD204" s="93">
        <v>0</v>
      </c>
      <c r="AE204" s="93">
        <v>0</v>
      </c>
      <c r="AF204" s="93">
        <v>0</v>
      </c>
      <c r="AG204" s="93">
        <v>0</v>
      </c>
      <c r="AH204" s="93">
        <v>0</v>
      </c>
      <c r="AI204" s="93">
        <v>0</v>
      </c>
    </row>
    <row r="205" spans="1:35">
      <c r="A205" s="93">
        <f t="shared" si="27"/>
        <v>193</v>
      </c>
      <c r="B205" s="106" t="s">
        <v>612</v>
      </c>
      <c r="C205" s="101"/>
      <c r="D205" s="93">
        <f>SUM(D201:D204)</f>
        <v>12330036.25</v>
      </c>
      <c r="E205" s="93">
        <v>5435281.8200000003</v>
      </c>
      <c r="F205" s="93">
        <v>731923.36</v>
      </c>
      <c r="G205" s="93">
        <v>46906.64</v>
      </c>
      <c r="H205" s="93">
        <v>7972.4800000000005</v>
      </c>
      <c r="I205" s="93">
        <v>53332.160000000003</v>
      </c>
      <c r="J205" s="93">
        <v>2107.2600000000002</v>
      </c>
      <c r="K205" s="93">
        <v>0</v>
      </c>
      <c r="L205" s="93">
        <v>208029</v>
      </c>
      <c r="M205" s="93">
        <v>63430.770000000004</v>
      </c>
      <c r="N205" s="93">
        <v>10141.120000000001</v>
      </c>
      <c r="O205" s="93">
        <v>3283331.32</v>
      </c>
      <c r="P205" s="93">
        <v>942456.43</v>
      </c>
      <c r="Q205" s="93">
        <v>329133.61000000004</v>
      </c>
      <c r="R205" s="93">
        <v>35623.160000000003</v>
      </c>
      <c r="S205" s="93">
        <v>40500.340000000004</v>
      </c>
      <c r="T205" s="93">
        <v>344784.71</v>
      </c>
      <c r="U205" s="93">
        <v>1841.88</v>
      </c>
      <c r="V205" s="93">
        <v>778901.94</v>
      </c>
      <c r="W205" s="93">
        <v>14338.25</v>
      </c>
      <c r="X205" s="93">
        <v>0</v>
      </c>
      <c r="Y205" s="93">
        <v>0</v>
      </c>
      <c r="Z205" s="93">
        <v>0</v>
      </c>
      <c r="AA205" s="93">
        <v>0</v>
      </c>
      <c r="AB205" s="93">
        <v>0</v>
      </c>
      <c r="AC205" s="93">
        <v>0</v>
      </c>
      <c r="AD205" s="93">
        <v>0</v>
      </c>
      <c r="AE205" s="93">
        <v>0</v>
      </c>
      <c r="AF205" s="93">
        <v>0</v>
      </c>
      <c r="AG205" s="93">
        <v>0</v>
      </c>
      <c r="AH205" s="93">
        <v>0</v>
      </c>
      <c r="AI205" s="93">
        <v>0</v>
      </c>
    </row>
    <row r="206" spans="1:35">
      <c r="A206" s="93">
        <f t="shared" ref="A206:A269" si="47">A205+1</f>
        <v>194</v>
      </c>
      <c r="B206" s="113" t="s">
        <v>613</v>
      </c>
      <c r="C206" s="101"/>
      <c r="D206" s="93">
        <f>D205+D199</f>
        <v>12330036.25</v>
      </c>
      <c r="E206" s="93">
        <f t="shared" ref="E206:AI206" si="48">E205+E199</f>
        <v>5435281.8200000003</v>
      </c>
      <c r="F206" s="93">
        <f t="shared" si="48"/>
        <v>731923.36</v>
      </c>
      <c r="G206" s="93">
        <f t="shared" si="48"/>
        <v>46906.64</v>
      </c>
      <c r="H206" s="93">
        <f t="shared" si="48"/>
        <v>7972.4800000000005</v>
      </c>
      <c r="I206" s="93">
        <f t="shared" si="48"/>
        <v>53332.160000000003</v>
      </c>
      <c r="J206" s="93">
        <f t="shared" si="48"/>
        <v>2107.2600000000002</v>
      </c>
      <c r="K206" s="93">
        <f t="shared" si="48"/>
        <v>0</v>
      </c>
      <c r="L206" s="93">
        <f t="shared" si="48"/>
        <v>208029</v>
      </c>
      <c r="M206" s="93">
        <f t="shared" si="48"/>
        <v>63430.770000000004</v>
      </c>
      <c r="N206" s="93">
        <f t="shared" si="48"/>
        <v>10141.120000000001</v>
      </c>
      <c r="O206" s="93">
        <f t="shared" si="48"/>
        <v>3283331.32</v>
      </c>
      <c r="P206" s="93">
        <f t="shared" si="48"/>
        <v>942456.43</v>
      </c>
      <c r="Q206" s="93">
        <f t="shared" si="48"/>
        <v>329133.61000000004</v>
      </c>
      <c r="R206" s="93">
        <f t="shared" si="48"/>
        <v>35623.160000000003</v>
      </c>
      <c r="S206" s="93">
        <f t="shared" si="48"/>
        <v>40500.340000000004</v>
      </c>
      <c r="T206" s="93">
        <f t="shared" si="48"/>
        <v>344784.71</v>
      </c>
      <c r="U206" s="93">
        <f t="shared" si="48"/>
        <v>1841.88</v>
      </c>
      <c r="V206" s="93">
        <f t="shared" si="48"/>
        <v>778901.94</v>
      </c>
      <c r="W206" s="93">
        <f t="shared" si="48"/>
        <v>14338.25</v>
      </c>
      <c r="X206" s="93">
        <f t="shared" si="48"/>
        <v>0</v>
      </c>
      <c r="Y206" s="93">
        <f t="shared" si="48"/>
        <v>0</v>
      </c>
      <c r="Z206" s="93">
        <f t="shared" si="48"/>
        <v>0</v>
      </c>
      <c r="AA206" s="93">
        <f t="shared" si="48"/>
        <v>0</v>
      </c>
      <c r="AB206" s="93">
        <f t="shared" si="48"/>
        <v>0</v>
      </c>
      <c r="AC206" s="93">
        <f t="shared" si="48"/>
        <v>0</v>
      </c>
      <c r="AD206" s="93">
        <f t="shared" si="48"/>
        <v>0</v>
      </c>
      <c r="AE206" s="93">
        <f t="shared" si="48"/>
        <v>0</v>
      </c>
      <c r="AF206" s="93">
        <f t="shared" si="48"/>
        <v>0</v>
      </c>
      <c r="AG206" s="93">
        <f t="shared" si="48"/>
        <v>0</v>
      </c>
      <c r="AH206" s="93">
        <f t="shared" si="48"/>
        <v>0</v>
      </c>
      <c r="AI206" s="93">
        <f t="shared" si="48"/>
        <v>0</v>
      </c>
    </row>
    <row r="207" spans="1:35">
      <c r="A207" s="93">
        <f t="shared" si="47"/>
        <v>195</v>
      </c>
      <c r="B207" s="113" t="s">
        <v>614</v>
      </c>
      <c r="C207" s="101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</row>
    <row r="208" spans="1:35">
      <c r="A208" s="93">
        <f t="shared" si="47"/>
        <v>196</v>
      </c>
      <c r="B208" s="113" t="s">
        <v>615</v>
      </c>
      <c r="C208" s="101" t="s">
        <v>236</v>
      </c>
      <c r="D208" s="93">
        <f t="shared" ref="D208:D212" si="49">SUM(E208:AI208)</f>
        <v>0</v>
      </c>
      <c r="E208" s="93">
        <v>0</v>
      </c>
      <c r="F208" s="93">
        <v>0</v>
      </c>
      <c r="G208" s="93">
        <v>0</v>
      </c>
      <c r="H208" s="93">
        <v>0</v>
      </c>
      <c r="I208" s="93">
        <v>0</v>
      </c>
      <c r="J208" s="93">
        <v>0</v>
      </c>
      <c r="K208" s="93">
        <v>0</v>
      </c>
      <c r="L208" s="93">
        <v>0</v>
      </c>
      <c r="M208" s="93">
        <v>0</v>
      </c>
      <c r="N208" s="93">
        <v>0</v>
      </c>
      <c r="O208" s="93">
        <v>0</v>
      </c>
      <c r="P208" s="93">
        <v>0</v>
      </c>
      <c r="Q208" s="93">
        <v>0</v>
      </c>
      <c r="R208" s="93">
        <v>0</v>
      </c>
      <c r="S208" s="93">
        <v>0</v>
      </c>
      <c r="T208" s="93">
        <v>0</v>
      </c>
      <c r="U208" s="93">
        <v>0</v>
      </c>
      <c r="V208" s="93">
        <v>0</v>
      </c>
      <c r="W208" s="93">
        <v>0</v>
      </c>
      <c r="X208" s="93">
        <v>0</v>
      </c>
      <c r="Y208" s="93">
        <v>0</v>
      </c>
      <c r="Z208" s="93">
        <v>0</v>
      </c>
      <c r="AA208" s="93">
        <v>0</v>
      </c>
      <c r="AB208" s="93">
        <v>0</v>
      </c>
      <c r="AC208" s="93">
        <v>0</v>
      </c>
      <c r="AD208" s="93">
        <v>0</v>
      </c>
      <c r="AE208" s="93">
        <v>0</v>
      </c>
      <c r="AF208" s="93">
        <v>0</v>
      </c>
      <c r="AG208" s="93">
        <v>0</v>
      </c>
      <c r="AH208" s="93">
        <v>0</v>
      </c>
      <c r="AI208" s="93">
        <v>0</v>
      </c>
    </row>
    <row r="209" spans="1:35">
      <c r="A209" s="93">
        <f t="shared" si="47"/>
        <v>197</v>
      </c>
      <c r="B209" s="113" t="s">
        <v>616</v>
      </c>
      <c r="C209" s="101" t="s">
        <v>232</v>
      </c>
      <c r="D209" s="93">
        <f t="shared" si="49"/>
        <v>0.10999999999999999</v>
      </c>
      <c r="E209" s="93">
        <v>0.05</v>
      </c>
      <c r="F209" s="93">
        <v>0</v>
      </c>
      <c r="G209" s="93">
        <v>0</v>
      </c>
      <c r="H209" s="93">
        <v>0</v>
      </c>
      <c r="I209" s="93">
        <v>0</v>
      </c>
      <c r="J209" s="93">
        <v>0</v>
      </c>
      <c r="K209" s="93">
        <v>0</v>
      </c>
      <c r="L209" s="93">
        <v>0</v>
      </c>
      <c r="M209" s="93">
        <v>0</v>
      </c>
      <c r="N209" s="93">
        <v>0</v>
      </c>
      <c r="O209" s="93">
        <v>0.04</v>
      </c>
      <c r="P209" s="93">
        <v>0.01</v>
      </c>
      <c r="Q209" s="93">
        <v>0</v>
      </c>
      <c r="R209" s="93">
        <v>0</v>
      </c>
      <c r="S209" s="93">
        <v>0</v>
      </c>
      <c r="T209" s="93">
        <v>0</v>
      </c>
      <c r="U209" s="93">
        <v>0</v>
      </c>
      <c r="V209" s="93">
        <v>0.01</v>
      </c>
      <c r="W209" s="93">
        <v>0</v>
      </c>
      <c r="X209" s="93">
        <v>0</v>
      </c>
      <c r="Y209" s="93">
        <v>0</v>
      </c>
      <c r="Z209" s="93">
        <v>0</v>
      </c>
      <c r="AA209" s="93">
        <v>0</v>
      </c>
      <c r="AB209" s="93">
        <v>0</v>
      </c>
      <c r="AC209" s="93">
        <v>0</v>
      </c>
      <c r="AD209" s="93">
        <v>0</v>
      </c>
      <c r="AE209" s="93">
        <v>0</v>
      </c>
      <c r="AF209" s="93">
        <v>0</v>
      </c>
      <c r="AG209" s="93">
        <v>0</v>
      </c>
      <c r="AH209" s="93">
        <v>0</v>
      </c>
      <c r="AI209" s="93">
        <v>0</v>
      </c>
    </row>
    <row r="210" spans="1:35">
      <c r="A210" s="93">
        <f t="shared" si="47"/>
        <v>198</v>
      </c>
      <c r="B210" s="113" t="s">
        <v>617</v>
      </c>
      <c r="C210" s="101" t="s">
        <v>233</v>
      </c>
      <c r="D210" s="93">
        <f t="shared" si="49"/>
        <v>2.8999999999999995</v>
      </c>
      <c r="E210" s="93">
        <v>1.21</v>
      </c>
      <c r="F210" s="93">
        <v>0.16</v>
      </c>
      <c r="G210" s="93">
        <v>0.01</v>
      </c>
      <c r="H210" s="93">
        <v>0</v>
      </c>
      <c r="I210" s="93">
        <v>0</v>
      </c>
      <c r="J210" s="93">
        <v>0</v>
      </c>
      <c r="K210" s="93">
        <v>0</v>
      </c>
      <c r="L210" s="93">
        <v>0.05</v>
      </c>
      <c r="M210" s="93">
        <v>0.02</v>
      </c>
      <c r="N210" s="93">
        <v>0</v>
      </c>
      <c r="O210" s="93">
        <v>0.82000000000000006</v>
      </c>
      <c r="P210" s="93">
        <v>0.24</v>
      </c>
      <c r="Q210" s="93">
        <v>0.09</v>
      </c>
      <c r="R210" s="93">
        <v>0</v>
      </c>
      <c r="S210" s="93">
        <v>0.01</v>
      </c>
      <c r="T210" s="93">
        <v>0.09</v>
      </c>
      <c r="U210" s="93">
        <v>0</v>
      </c>
      <c r="V210" s="93">
        <v>0.2</v>
      </c>
      <c r="W210" s="93">
        <v>0</v>
      </c>
      <c r="X210" s="93">
        <v>0</v>
      </c>
      <c r="Y210" s="93">
        <v>0</v>
      </c>
      <c r="Z210" s="93">
        <v>0</v>
      </c>
      <c r="AA210" s="93">
        <v>0</v>
      </c>
      <c r="AB210" s="93">
        <v>0</v>
      </c>
      <c r="AC210" s="93">
        <v>0</v>
      </c>
      <c r="AD210" s="93">
        <v>0</v>
      </c>
      <c r="AE210" s="93">
        <v>0</v>
      </c>
      <c r="AF210" s="93">
        <v>0</v>
      </c>
      <c r="AG210" s="93">
        <v>0</v>
      </c>
      <c r="AH210" s="93">
        <v>0</v>
      </c>
      <c r="AI210" s="93">
        <v>0</v>
      </c>
    </row>
    <row r="211" spans="1:35">
      <c r="A211" s="93">
        <f t="shared" si="47"/>
        <v>199</v>
      </c>
      <c r="B211" s="113" t="s">
        <v>618</v>
      </c>
      <c r="C211" s="101" t="s">
        <v>240</v>
      </c>
      <c r="D211" s="93">
        <f t="shared" si="49"/>
        <v>38.080000000000005</v>
      </c>
      <c r="E211" s="93">
        <v>19.760000000000002</v>
      </c>
      <c r="F211" s="93">
        <v>2.64</v>
      </c>
      <c r="G211" s="93">
        <v>0.22</v>
      </c>
      <c r="H211" s="93">
        <v>0.15</v>
      </c>
      <c r="I211" s="93">
        <v>0.6</v>
      </c>
      <c r="J211" s="93">
        <v>0.01</v>
      </c>
      <c r="K211" s="93">
        <v>0</v>
      </c>
      <c r="L211" s="93">
        <v>0.78</v>
      </c>
      <c r="M211" s="93">
        <v>0</v>
      </c>
      <c r="N211" s="93">
        <v>0.05</v>
      </c>
      <c r="O211" s="93">
        <v>8.7000000000000011</v>
      </c>
      <c r="P211" s="93">
        <v>2.29</v>
      </c>
      <c r="Q211" s="93">
        <v>0</v>
      </c>
      <c r="R211" s="93">
        <v>0.54</v>
      </c>
      <c r="S211" s="93">
        <v>0</v>
      </c>
      <c r="T211" s="93">
        <v>0</v>
      </c>
      <c r="U211" s="93">
        <v>0.02</v>
      </c>
      <c r="V211" s="93">
        <v>2.12</v>
      </c>
      <c r="W211" s="93">
        <v>0.2</v>
      </c>
      <c r="X211" s="93">
        <v>0</v>
      </c>
      <c r="Y211" s="93">
        <v>0</v>
      </c>
      <c r="Z211" s="93">
        <v>0</v>
      </c>
      <c r="AA211" s="93">
        <v>0</v>
      </c>
      <c r="AB211" s="93">
        <v>0</v>
      </c>
      <c r="AC211" s="93">
        <v>0</v>
      </c>
      <c r="AD211" s="93">
        <v>0</v>
      </c>
      <c r="AE211" s="93">
        <v>0</v>
      </c>
      <c r="AF211" s="93">
        <v>0</v>
      </c>
      <c r="AG211" s="93">
        <v>0</v>
      </c>
      <c r="AH211" s="93">
        <v>0</v>
      </c>
      <c r="AI211" s="93">
        <v>0</v>
      </c>
    </row>
    <row r="212" spans="1:35">
      <c r="A212" s="93">
        <f t="shared" si="47"/>
        <v>200</v>
      </c>
      <c r="B212" s="113" t="s">
        <v>619</v>
      </c>
      <c r="C212" s="101" t="s">
        <v>243</v>
      </c>
      <c r="D212" s="93">
        <f t="shared" si="49"/>
        <v>201729.90999999997</v>
      </c>
      <c r="E212" s="93">
        <v>108901.89</v>
      </c>
      <c r="F212" s="93">
        <v>14865.11</v>
      </c>
      <c r="G212" s="93">
        <v>1147.53</v>
      </c>
      <c r="H212" s="93">
        <v>277.39</v>
      </c>
      <c r="I212" s="93">
        <v>2029.45</v>
      </c>
      <c r="J212" s="93">
        <v>28.12</v>
      </c>
      <c r="K212" s="93">
        <v>0</v>
      </c>
      <c r="L212" s="93">
        <v>2899.29</v>
      </c>
      <c r="M212" s="93">
        <v>636.51</v>
      </c>
      <c r="N212" s="93">
        <v>178.32</v>
      </c>
      <c r="O212" s="93">
        <v>41311.43</v>
      </c>
      <c r="P212" s="93">
        <v>11313.83</v>
      </c>
      <c r="Q212" s="93">
        <v>3252.17</v>
      </c>
      <c r="R212" s="93">
        <v>999.38</v>
      </c>
      <c r="S212" s="93">
        <v>400.57</v>
      </c>
      <c r="T212" s="93">
        <v>3386.2400000000002</v>
      </c>
      <c r="U212" s="93">
        <v>37.980000000000004</v>
      </c>
      <c r="V212" s="93">
        <v>9499.68</v>
      </c>
      <c r="W212" s="93">
        <v>565.02</v>
      </c>
      <c r="X212" s="93">
        <v>0</v>
      </c>
      <c r="Y212" s="93">
        <v>0</v>
      </c>
      <c r="Z212" s="93">
        <v>0</v>
      </c>
      <c r="AA212" s="93">
        <v>0</v>
      </c>
      <c r="AB212" s="93">
        <v>0</v>
      </c>
      <c r="AC212" s="93">
        <v>0</v>
      </c>
      <c r="AD212" s="93">
        <v>0</v>
      </c>
      <c r="AE212" s="93">
        <v>0</v>
      </c>
      <c r="AF212" s="93">
        <v>0</v>
      </c>
      <c r="AG212" s="93">
        <v>0</v>
      </c>
      <c r="AH212" s="93">
        <v>0</v>
      </c>
      <c r="AI212" s="93">
        <v>0</v>
      </c>
    </row>
    <row r="213" spans="1:35">
      <c r="A213" s="93">
        <f t="shared" si="47"/>
        <v>201</v>
      </c>
      <c r="B213" s="106" t="s">
        <v>620</v>
      </c>
      <c r="C213" s="101"/>
      <c r="D213" s="93">
        <f>SUM(D208:D212)</f>
        <v>201770.99999999997</v>
      </c>
      <c r="E213" s="93">
        <f t="shared" ref="E213:AI213" si="50">SUM(E208:E212)</f>
        <v>108922.91</v>
      </c>
      <c r="F213" s="93">
        <f t="shared" si="50"/>
        <v>14867.91</v>
      </c>
      <c r="G213" s="93">
        <f t="shared" si="50"/>
        <v>1147.76</v>
      </c>
      <c r="H213" s="93">
        <f t="shared" si="50"/>
        <v>277.53999999999996</v>
      </c>
      <c r="I213" s="93">
        <f t="shared" si="50"/>
        <v>2030.05</v>
      </c>
      <c r="J213" s="93">
        <f t="shared" si="50"/>
        <v>28.130000000000003</v>
      </c>
      <c r="K213" s="93">
        <f t="shared" si="50"/>
        <v>0</v>
      </c>
      <c r="L213" s="93">
        <f t="shared" si="50"/>
        <v>2900.12</v>
      </c>
      <c r="M213" s="93">
        <f t="shared" si="50"/>
        <v>636.53</v>
      </c>
      <c r="N213" s="93">
        <f t="shared" si="50"/>
        <v>178.37</v>
      </c>
      <c r="O213" s="93">
        <f t="shared" si="50"/>
        <v>41320.99</v>
      </c>
      <c r="P213" s="93">
        <f t="shared" si="50"/>
        <v>11316.37</v>
      </c>
      <c r="Q213" s="93">
        <f t="shared" si="50"/>
        <v>3252.26</v>
      </c>
      <c r="R213" s="93">
        <f t="shared" si="50"/>
        <v>999.92</v>
      </c>
      <c r="S213" s="93">
        <f t="shared" si="50"/>
        <v>400.58</v>
      </c>
      <c r="T213" s="93">
        <f t="shared" si="50"/>
        <v>3386.3300000000004</v>
      </c>
      <c r="U213" s="93">
        <f t="shared" si="50"/>
        <v>38.000000000000007</v>
      </c>
      <c r="V213" s="93">
        <f t="shared" si="50"/>
        <v>9502.01</v>
      </c>
      <c r="W213" s="93">
        <f t="shared" si="50"/>
        <v>565.22</v>
      </c>
      <c r="X213" s="93">
        <f t="shared" si="50"/>
        <v>0</v>
      </c>
      <c r="Y213" s="93">
        <f t="shared" si="50"/>
        <v>0</v>
      </c>
      <c r="Z213" s="93">
        <f t="shared" si="50"/>
        <v>0</v>
      </c>
      <c r="AA213" s="93">
        <f t="shared" si="50"/>
        <v>0</v>
      </c>
      <c r="AB213" s="93">
        <f t="shared" si="50"/>
        <v>0</v>
      </c>
      <c r="AC213" s="93">
        <f t="shared" si="50"/>
        <v>0</v>
      </c>
      <c r="AD213" s="93">
        <f t="shared" si="50"/>
        <v>0</v>
      </c>
      <c r="AE213" s="93">
        <f t="shared" si="50"/>
        <v>0</v>
      </c>
      <c r="AF213" s="93">
        <f t="shared" si="50"/>
        <v>0</v>
      </c>
      <c r="AG213" s="93">
        <f t="shared" si="50"/>
        <v>0</v>
      </c>
      <c r="AH213" s="93">
        <f t="shared" si="50"/>
        <v>0</v>
      </c>
      <c r="AI213" s="93">
        <f t="shared" si="50"/>
        <v>0</v>
      </c>
    </row>
    <row r="214" spans="1:35">
      <c r="A214" s="93">
        <f t="shared" si="47"/>
        <v>202</v>
      </c>
      <c r="B214" s="110" t="s">
        <v>621</v>
      </c>
      <c r="C214" s="101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</row>
    <row r="215" spans="1:35">
      <c r="A215" s="93">
        <f t="shared" si="47"/>
        <v>203</v>
      </c>
      <c r="B215" s="113" t="s">
        <v>622</v>
      </c>
      <c r="C215" s="101" t="s">
        <v>236</v>
      </c>
      <c r="D215" s="93">
        <f>SUM(E215:AI215)</f>
        <v>15590.169999999996</v>
      </c>
      <c r="E215" s="93">
        <v>13753.72</v>
      </c>
      <c r="F215" s="93">
        <v>1268.49</v>
      </c>
      <c r="G215" s="93">
        <v>90.02000000000001</v>
      </c>
      <c r="H215" s="93">
        <v>9.67</v>
      </c>
      <c r="I215" s="93">
        <v>7.67</v>
      </c>
      <c r="J215" s="93">
        <v>0.99</v>
      </c>
      <c r="K215" s="93">
        <v>0</v>
      </c>
      <c r="L215" s="93">
        <v>20.91</v>
      </c>
      <c r="M215" s="93">
        <v>0.05</v>
      </c>
      <c r="N215" s="93">
        <v>6.92</v>
      </c>
      <c r="O215" s="93">
        <v>337.35</v>
      </c>
      <c r="P215" s="93">
        <v>5.5600000000000005</v>
      </c>
      <c r="Q215" s="93">
        <v>0.05</v>
      </c>
      <c r="R215" s="93">
        <v>39.65</v>
      </c>
      <c r="S215" s="93">
        <v>0.05</v>
      </c>
      <c r="T215" s="93">
        <v>0.05</v>
      </c>
      <c r="U215" s="93">
        <v>0.1</v>
      </c>
      <c r="V215" s="93">
        <v>48.57</v>
      </c>
      <c r="W215" s="93">
        <v>0.35</v>
      </c>
      <c r="X215" s="93">
        <v>0</v>
      </c>
      <c r="Y215" s="93">
        <v>0</v>
      </c>
      <c r="Z215" s="93">
        <v>0</v>
      </c>
      <c r="AA215" s="93">
        <v>0</v>
      </c>
      <c r="AB215" s="93">
        <v>0</v>
      </c>
      <c r="AC215" s="93">
        <v>0</v>
      </c>
      <c r="AD215" s="93">
        <v>0</v>
      </c>
      <c r="AE215" s="93">
        <v>0</v>
      </c>
      <c r="AF215" s="93">
        <v>0</v>
      </c>
      <c r="AG215" s="93">
        <v>0</v>
      </c>
      <c r="AH215" s="93">
        <v>0</v>
      </c>
      <c r="AI215" s="93">
        <v>0</v>
      </c>
    </row>
    <row r="216" spans="1:35">
      <c r="A216" s="93">
        <f t="shared" si="47"/>
        <v>204</v>
      </c>
      <c r="B216" s="113" t="s">
        <v>623</v>
      </c>
      <c r="C216" s="101" t="s">
        <v>233</v>
      </c>
      <c r="D216" s="93">
        <f t="shared" ref="D216:D218" si="51">SUM(E216:AI216)</f>
        <v>78909.06</v>
      </c>
      <c r="E216" s="93">
        <v>32887.26</v>
      </c>
      <c r="F216" s="93">
        <v>4414.07</v>
      </c>
      <c r="G216" s="93">
        <v>263.05</v>
      </c>
      <c r="H216" s="93">
        <v>0</v>
      </c>
      <c r="I216" s="93">
        <v>0</v>
      </c>
      <c r="J216" s="93">
        <v>14.45</v>
      </c>
      <c r="K216" s="93">
        <v>0</v>
      </c>
      <c r="L216" s="93">
        <v>1406.5100000000002</v>
      </c>
      <c r="M216" s="93">
        <v>454.06000000000006</v>
      </c>
      <c r="N216" s="93">
        <v>64.259999999999991</v>
      </c>
      <c r="O216" s="93">
        <v>22378.65</v>
      </c>
      <c r="P216" s="93">
        <v>6535.74</v>
      </c>
      <c r="Q216" s="93">
        <v>2371.34</v>
      </c>
      <c r="R216" s="93">
        <v>0</v>
      </c>
      <c r="S216" s="93">
        <v>286.28999999999996</v>
      </c>
      <c r="T216" s="93">
        <v>2465.2600000000002</v>
      </c>
      <c r="U216" s="93">
        <v>0.8</v>
      </c>
      <c r="V216" s="93">
        <v>5318.9400000000005</v>
      </c>
      <c r="W216" s="93">
        <v>48.379999999999995</v>
      </c>
      <c r="X216" s="93">
        <v>0</v>
      </c>
      <c r="Y216" s="93">
        <v>0</v>
      </c>
      <c r="Z216" s="93">
        <v>0</v>
      </c>
      <c r="AA216" s="93">
        <v>0</v>
      </c>
      <c r="AB216" s="93">
        <v>0</v>
      </c>
      <c r="AC216" s="93">
        <v>0</v>
      </c>
      <c r="AD216" s="93">
        <v>0</v>
      </c>
      <c r="AE216" s="93">
        <v>0</v>
      </c>
      <c r="AF216" s="93">
        <v>0</v>
      </c>
      <c r="AG216" s="93">
        <v>0</v>
      </c>
      <c r="AH216" s="93">
        <v>0</v>
      </c>
      <c r="AI216" s="93">
        <v>0</v>
      </c>
    </row>
    <row r="217" spans="1:35">
      <c r="A217" s="93">
        <f t="shared" si="47"/>
        <v>205</v>
      </c>
      <c r="B217" s="113" t="s">
        <v>624</v>
      </c>
      <c r="C217" s="101" t="s">
        <v>240</v>
      </c>
      <c r="D217" s="93">
        <f t="shared" si="51"/>
        <v>673.16000000000008</v>
      </c>
      <c r="E217" s="93">
        <v>349.23</v>
      </c>
      <c r="F217" s="93">
        <v>46.74</v>
      </c>
      <c r="G217" s="93">
        <v>3.91</v>
      </c>
      <c r="H217" s="93">
        <v>2.68</v>
      </c>
      <c r="I217" s="93">
        <v>10.66</v>
      </c>
      <c r="J217" s="93">
        <v>0.09</v>
      </c>
      <c r="K217" s="93">
        <v>0</v>
      </c>
      <c r="L217" s="93">
        <v>13.709999999999999</v>
      </c>
      <c r="M217" s="93">
        <v>0</v>
      </c>
      <c r="N217" s="93">
        <v>0.92</v>
      </c>
      <c r="O217" s="93">
        <v>153.83000000000001</v>
      </c>
      <c r="P217" s="93">
        <v>40.440000000000005</v>
      </c>
      <c r="Q217" s="93">
        <v>0.01</v>
      </c>
      <c r="R217" s="93">
        <v>9.58</v>
      </c>
      <c r="S217" s="93">
        <v>0</v>
      </c>
      <c r="T217" s="93">
        <v>0.01</v>
      </c>
      <c r="U217" s="93">
        <v>0.43</v>
      </c>
      <c r="V217" s="93">
        <v>37.410000000000004</v>
      </c>
      <c r="W217" s="93">
        <v>3.5100000000000002</v>
      </c>
      <c r="X217" s="93">
        <v>0</v>
      </c>
      <c r="Y217" s="93">
        <v>0</v>
      </c>
      <c r="Z217" s="93">
        <v>0</v>
      </c>
      <c r="AA217" s="93">
        <v>0</v>
      </c>
      <c r="AB217" s="93">
        <v>0</v>
      </c>
      <c r="AC217" s="93">
        <v>0</v>
      </c>
      <c r="AD217" s="93">
        <v>0</v>
      </c>
      <c r="AE217" s="93">
        <v>0</v>
      </c>
      <c r="AF217" s="93">
        <v>0</v>
      </c>
      <c r="AG217" s="93">
        <v>0</v>
      </c>
      <c r="AH217" s="93">
        <v>0</v>
      </c>
      <c r="AI217" s="93">
        <v>0</v>
      </c>
    </row>
    <row r="218" spans="1:35">
      <c r="A218" s="93">
        <f t="shared" si="47"/>
        <v>206</v>
      </c>
      <c r="B218" s="113" t="s">
        <v>625</v>
      </c>
      <c r="C218" s="101" t="s">
        <v>243</v>
      </c>
      <c r="D218" s="93">
        <f t="shared" si="51"/>
        <v>4774911.3100000015</v>
      </c>
      <c r="E218" s="93">
        <v>2577688.37</v>
      </c>
      <c r="F218" s="93">
        <v>351854.53</v>
      </c>
      <c r="G218" s="93">
        <v>27161.850000000002</v>
      </c>
      <c r="H218" s="93">
        <v>6565.8200000000006</v>
      </c>
      <c r="I218" s="93">
        <v>48036.74</v>
      </c>
      <c r="J218" s="93">
        <v>665.64</v>
      </c>
      <c r="K218" s="93">
        <v>0</v>
      </c>
      <c r="L218" s="93">
        <v>68625.649999999994</v>
      </c>
      <c r="M218" s="93">
        <v>15065.97</v>
      </c>
      <c r="N218" s="93">
        <v>4220.72</v>
      </c>
      <c r="O218" s="93">
        <v>977834.31</v>
      </c>
      <c r="P218" s="93">
        <v>267796.41000000003</v>
      </c>
      <c r="Q218" s="93">
        <v>76978.289999999994</v>
      </c>
      <c r="R218" s="93">
        <v>23655.260000000002</v>
      </c>
      <c r="S218" s="93">
        <v>9481.33</v>
      </c>
      <c r="T218" s="93">
        <v>80151.650000000009</v>
      </c>
      <c r="U218" s="93">
        <v>899.07</v>
      </c>
      <c r="V218" s="93">
        <v>224855.8</v>
      </c>
      <c r="W218" s="93">
        <v>13373.9</v>
      </c>
      <c r="X218" s="93">
        <v>0</v>
      </c>
      <c r="Y218" s="93">
        <v>0</v>
      </c>
      <c r="Z218" s="93">
        <v>0</v>
      </c>
      <c r="AA218" s="93">
        <v>0</v>
      </c>
      <c r="AB218" s="93">
        <v>0</v>
      </c>
      <c r="AC218" s="93">
        <v>0</v>
      </c>
      <c r="AD218" s="93">
        <v>0</v>
      </c>
      <c r="AE218" s="93">
        <v>0</v>
      </c>
      <c r="AF218" s="93">
        <v>0</v>
      </c>
      <c r="AG218" s="93">
        <v>0</v>
      </c>
      <c r="AH218" s="93">
        <v>0</v>
      </c>
      <c r="AI218" s="93">
        <v>0</v>
      </c>
    </row>
    <row r="219" spans="1:35">
      <c r="A219" s="93">
        <f t="shared" si="47"/>
        <v>207</v>
      </c>
      <c r="B219" s="106" t="s">
        <v>626</v>
      </c>
      <c r="C219" s="101"/>
      <c r="D219" s="93">
        <f>SUM(D215:D218)</f>
        <v>4870083.7000000011</v>
      </c>
      <c r="E219" s="93">
        <f t="shared" ref="E219:AI219" si="52">SUM(E215:E218)</f>
        <v>2624678.58</v>
      </c>
      <c r="F219" s="93">
        <f t="shared" si="52"/>
        <v>357583.83</v>
      </c>
      <c r="G219" s="93">
        <f t="shared" si="52"/>
        <v>27518.83</v>
      </c>
      <c r="H219" s="93">
        <f t="shared" si="52"/>
        <v>6578.170000000001</v>
      </c>
      <c r="I219" s="93">
        <f t="shared" si="52"/>
        <v>48055.07</v>
      </c>
      <c r="J219" s="93">
        <f t="shared" si="52"/>
        <v>681.17</v>
      </c>
      <c r="K219" s="93">
        <f t="shared" si="52"/>
        <v>0</v>
      </c>
      <c r="L219" s="93">
        <f t="shared" si="52"/>
        <v>70066.78</v>
      </c>
      <c r="M219" s="93">
        <f t="shared" si="52"/>
        <v>15520.08</v>
      </c>
      <c r="N219" s="93">
        <f t="shared" si="52"/>
        <v>4292.8200000000006</v>
      </c>
      <c r="O219" s="93">
        <f t="shared" si="52"/>
        <v>1000704.14</v>
      </c>
      <c r="P219" s="93">
        <f t="shared" si="52"/>
        <v>274378.15000000002</v>
      </c>
      <c r="Q219" s="93">
        <f t="shared" si="52"/>
        <v>79349.689999999988</v>
      </c>
      <c r="R219" s="93">
        <f t="shared" si="52"/>
        <v>23704.49</v>
      </c>
      <c r="S219" s="93">
        <f t="shared" si="52"/>
        <v>9767.67</v>
      </c>
      <c r="T219" s="93">
        <f t="shared" si="52"/>
        <v>82616.970000000016</v>
      </c>
      <c r="U219" s="93">
        <f t="shared" si="52"/>
        <v>900.40000000000009</v>
      </c>
      <c r="V219" s="93">
        <f t="shared" si="52"/>
        <v>230260.72</v>
      </c>
      <c r="W219" s="93">
        <f t="shared" si="52"/>
        <v>13426.14</v>
      </c>
      <c r="X219" s="93">
        <f t="shared" si="52"/>
        <v>0</v>
      </c>
      <c r="Y219" s="93">
        <f t="shared" si="52"/>
        <v>0</v>
      </c>
      <c r="Z219" s="93">
        <f t="shared" si="52"/>
        <v>0</v>
      </c>
      <c r="AA219" s="93">
        <f t="shared" si="52"/>
        <v>0</v>
      </c>
      <c r="AB219" s="93">
        <f t="shared" si="52"/>
        <v>0</v>
      </c>
      <c r="AC219" s="93">
        <f t="shared" si="52"/>
        <v>0</v>
      </c>
      <c r="AD219" s="93">
        <f t="shared" si="52"/>
        <v>0</v>
      </c>
      <c r="AE219" s="93">
        <f t="shared" si="52"/>
        <v>0</v>
      </c>
      <c r="AF219" s="93">
        <f t="shared" si="52"/>
        <v>0</v>
      </c>
      <c r="AG219" s="93">
        <f t="shared" si="52"/>
        <v>0</v>
      </c>
      <c r="AH219" s="93">
        <f t="shared" si="52"/>
        <v>0</v>
      </c>
      <c r="AI219" s="93">
        <f t="shared" si="52"/>
        <v>0</v>
      </c>
    </row>
    <row r="220" spans="1:35">
      <c r="A220" s="93">
        <f t="shared" si="47"/>
        <v>208</v>
      </c>
      <c r="B220" s="106"/>
      <c r="C220" s="101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</row>
    <row r="221" spans="1:35">
      <c r="A221" s="93">
        <f t="shared" si="47"/>
        <v>209</v>
      </c>
      <c r="B221" s="109" t="s">
        <v>49</v>
      </c>
      <c r="C221" s="101"/>
      <c r="D221" s="93">
        <f t="shared" ref="D221:AI221" si="53">D219+D213+D206+D198+D194+D186+D179+D174+D167+D160</f>
        <v>85813063.289999992</v>
      </c>
      <c r="E221" s="93">
        <f t="shared" si="53"/>
        <v>43617532.269999996</v>
      </c>
      <c r="F221" s="93">
        <f t="shared" si="53"/>
        <v>5918942.7400000002</v>
      </c>
      <c r="G221" s="93">
        <f t="shared" si="53"/>
        <v>428078.17999999993</v>
      </c>
      <c r="H221" s="93">
        <f t="shared" si="53"/>
        <v>97899.44</v>
      </c>
      <c r="I221" s="93">
        <f t="shared" si="53"/>
        <v>672302.75000000012</v>
      </c>
      <c r="J221" s="93">
        <f t="shared" si="53"/>
        <v>12876.19</v>
      </c>
      <c r="K221" s="93">
        <f t="shared" si="53"/>
        <v>0</v>
      </c>
      <c r="L221" s="93">
        <f t="shared" si="53"/>
        <v>1303754.47</v>
      </c>
      <c r="M221" s="93">
        <f t="shared" si="53"/>
        <v>323792.61000000004</v>
      </c>
      <c r="N221" s="93">
        <f t="shared" si="53"/>
        <v>74316.200000000012</v>
      </c>
      <c r="O221" s="93">
        <f t="shared" si="53"/>
        <v>19296829.130000003</v>
      </c>
      <c r="P221" s="93">
        <f t="shared" si="53"/>
        <v>5381054.8000000007</v>
      </c>
      <c r="Q221" s="93">
        <f t="shared" si="53"/>
        <v>1667553.25</v>
      </c>
      <c r="R221" s="93">
        <f t="shared" si="53"/>
        <v>368532.14</v>
      </c>
      <c r="S221" s="93">
        <f t="shared" si="53"/>
        <v>205218.7</v>
      </c>
      <c r="T221" s="93">
        <f t="shared" si="53"/>
        <v>1741361.23</v>
      </c>
      <c r="U221" s="93">
        <f t="shared" si="53"/>
        <v>15258.02</v>
      </c>
      <c r="V221" s="93">
        <f t="shared" si="53"/>
        <v>4499962.4800000004</v>
      </c>
      <c r="W221" s="93">
        <f t="shared" si="53"/>
        <v>187798.69</v>
      </c>
      <c r="X221" s="93">
        <f t="shared" si="53"/>
        <v>0</v>
      </c>
      <c r="Y221" s="93">
        <f t="shared" si="53"/>
        <v>0</v>
      </c>
      <c r="Z221" s="93">
        <f t="shared" si="53"/>
        <v>0</v>
      </c>
      <c r="AA221" s="93">
        <f t="shared" si="53"/>
        <v>0</v>
      </c>
      <c r="AB221" s="93">
        <f t="shared" si="53"/>
        <v>0</v>
      </c>
      <c r="AC221" s="93">
        <f t="shared" si="53"/>
        <v>0</v>
      </c>
      <c r="AD221" s="93">
        <f t="shared" si="53"/>
        <v>0</v>
      </c>
      <c r="AE221" s="93">
        <f t="shared" si="53"/>
        <v>0</v>
      </c>
      <c r="AF221" s="93">
        <f t="shared" si="53"/>
        <v>0</v>
      </c>
      <c r="AG221" s="93">
        <f t="shared" si="53"/>
        <v>0</v>
      </c>
      <c r="AH221" s="93">
        <f t="shared" si="53"/>
        <v>0</v>
      </c>
      <c r="AI221" s="93">
        <f t="shared" si="53"/>
        <v>0</v>
      </c>
    </row>
    <row r="222" spans="1:35">
      <c r="A222" s="93">
        <f t="shared" si="47"/>
        <v>210</v>
      </c>
      <c r="B222" s="120"/>
      <c r="C222" s="101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  <c r="AD222" s="97"/>
      <c r="AE222" s="97"/>
      <c r="AF222" s="97"/>
      <c r="AG222" s="97"/>
      <c r="AH222" s="97"/>
      <c r="AI222" s="97"/>
    </row>
    <row r="223" spans="1:35">
      <c r="A223" s="93">
        <f t="shared" si="47"/>
        <v>211</v>
      </c>
      <c r="B223" s="102"/>
      <c r="C223" s="101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</row>
    <row r="224" spans="1:35">
      <c r="A224" s="93">
        <f t="shared" si="47"/>
        <v>212</v>
      </c>
      <c r="B224" s="106" t="s">
        <v>627</v>
      </c>
      <c r="C224" s="101"/>
      <c r="D224" s="93">
        <f t="shared" ref="D224:AI224" si="54">D221+D151+D147+D141+D131+D105+D86+D59+D40</f>
        <v>413332149.33999997</v>
      </c>
      <c r="E224" s="93">
        <f t="shared" si="54"/>
        <v>173261879.51999998</v>
      </c>
      <c r="F224" s="93">
        <f t="shared" si="54"/>
        <v>22916965.750000004</v>
      </c>
      <c r="G224" s="93">
        <f t="shared" si="54"/>
        <v>1430796.24</v>
      </c>
      <c r="H224" s="93">
        <f t="shared" si="54"/>
        <v>389076.65</v>
      </c>
      <c r="I224" s="93">
        <f t="shared" si="54"/>
        <v>2626744.0999999996</v>
      </c>
      <c r="J224" s="93">
        <f t="shared" si="54"/>
        <v>98408.78</v>
      </c>
      <c r="K224" s="93">
        <f t="shared" si="54"/>
        <v>0</v>
      </c>
      <c r="L224" s="93">
        <f t="shared" si="54"/>
        <v>8661519.6699999981</v>
      </c>
      <c r="M224" s="93">
        <f t="shared" si="54"/>
        <v>3272047.6999999997</v>
      </c>
      <c r="N224" s="93">
        <f t="shared" si="54"/>
        <v>347087.68</v>
      </c>
      <c r="O224" s="93">
        <f t="shared" si="54"/>
        <v>100358320.49999999</v>
      </c>
      <c r="P224" s="93">
        <f t="shared" si="54"/>
        <v>38763880.640000001</v>
      </c>
      <c r="Q224" s="93">
        <f t="shared" si="54"/>
        <v>17793469.980000004</v>
      </c>
      <c r="R224" s="93">
        <f t="shared" si="54"/>
        <v>1908226.73</v>
      </c>
      <c r="S224" s="93">
        <f t="shared" si="54"/>
        <v>4964596.8000000007</v>
      </c>
      <c r="T224" s="93">
        <f t="shared" si="54"/>
        <v>14865763.689999999</v>
      </c>
      <c r="U224" s="93">
        <f t="shared" si="54"/>
        <v>90328.67</v>
      </c>
      <c r="V224" s="93">
        <f t="shared" si="54"/>
        <v>20890277.989999998</v>
      </c>
      <c r="W224" s="93">
        <f t="shared" si="54"/>
        <v>692758.25</v>
      </c>
      <c r="X224" s="93">
        <f t="shared" si="54"/>
        <v>0</v>
      </c>
      <c r="Y224" s="93">
        <f t="shared" si="54"/>
        <v>0</v>
      </c>
      <c r="Z224" s="93">
        <f t="shared" si="54"/>
        <v>0</v>
      </c>
      <c r="AA224" s="93">
        <f t="shared" si="54"/>
        <v>0</v>
      </c>
      <c r="AB224" s="93">
        <f t="shared" si="54"/>
        <v>0</v>
      </c>
      <c r="AC224" s="93">
        <f t="shared" si="54"/>
        <v>0</v>
      </c>
      <c r="AD224" s="93">
        <f t="shared" si="54"/>
        <v>0</v>
      </c>
      <c r="AE224" s="93">
        <f t="shared" si="54"/>
        <v>0</v>
      </c>
      <c r="AF224" s="93">
        <f t="shared" si="54"/>
        <v>0</v>
      </c>
      <c r="AG224" s="93">
        <f t="shared" si="54"/>
        <v>0</v>
      </c>
      <c r="AH224" s="93">
        <f t="shared" si="54"/>
        <v>0</v>
      </c>
      <c r="AI224" s="93">
        <f t="shared" si="54"/>
        <v>0</v>
      </c>
    </row>
    <row r="225" spans="1:35">
      <c r="A225" s="93">
        <f t="shared" si="47"/>
        <v>213</v>
      </c>
      <c r="B225" s="106"/>
      <c r="C225" s="101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</row>
    <row r="226" spans="1:35">
      <c r="A226" s="93">
        <f t="shared" si="47"/>
        <v>214</v>
      </c>
      <c r="B226" s="124" t="s">
        <v>50</v>
      </c>
      <c r="C226" s="101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  <c r="AD226" s="97"/>
      <c r="AE226" s="97"/>
      <c r="AF226" s="97"/>
      <c r="AG226" s="97"/>
      <c r="AH226" s="97"/>
      <c r="AI226" s="97"/>
    </row>
    <row r="227" spans="1:35">
      <c r="A227" s="93">
        <f t="shared" si="47"/>
        <v>215</v>
      </c>
      <c r="B227" s="93"/>
      <c r="C227" s="101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  <c r="AD227" s="97"/>
      <c r="AE227" s="97"/>
      <c r="AF227" s="97"/>
      <c r="AG227" s="97"/>
      <c r="AH227" s="97"/>
      <c r="AI227" s="97"/>
    </row>
    <row r="228" spans="1:35">
      <c r="A228" s="93">
        <f t="shared" si="47"/>
        <v>216</v>
      </c>
      <c r="B228" s="125" t="s">
        <v>628</v>
      </c>
      <c r="C228" s="101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  <c r="AD228" s="97"/>
      <c r="AE228" s="97"/>
      <c r="AF228" s="97"/>
      <c r="AG228" s="97"/>
      <c r="AH228" s="97"/>
      <c r="AI228" s="97"/>
    </row>
    <row r="229" spans="1:35">
      <c r="A229" s="93">
        <f t="shared" si="47"/>
        <v>217</v>
      </c>
      <c r="B229" s="126" t="s">
        <v>51</v>
      </c>
      <c r="C229" s="101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</row>
    <row r="230" spans="1:35">
      <c r="A230" s="93">
        <f t="shared" si="47"/>
        <v>218</v>
      </c>
      <c r="B230" s="93" t="s">
        <v>629</v>
      </c>
      <c r="C230" s="101" t="s">
        <v>232</v>
      </c>
      <c r="D230" s="93">
        <f>SUM(E230:AI230)</f>
        <v>0</v>
      </c>
      <c r="E230" s="93">
        <v>0</v>
      </c>
      <c r="F230" s="93">
        <v>0</v>
      </c>
      <c r="G230" s="93">
        <v>0</v>
      </c>
      <c r="H230" s="93">
        <v>0</v>
      </c>
      <c r="I230" s="93">
        <v>0</v>
      </c>
      <c r="J230" s="93">
        <v>0</v>
      </c>
      <c r="K230" s="93">
        <v>0</v>
      </c>
      <c r="L230" s="93">
        <v>0</v>
      </c>
      <c r="M230" s="93">
        <v>0</v>
      </c>
      <c r="N230" s="93">
        <v>0</v>
      </c>
      <c r="O230" s="93">
        <v>0</v>
      </c>
      <c r="P230" s="93">
        <v>0</v>
      </c>
      <c r="Q230" s="93">
        <v>0</v>
      </c>
      <c r="R230" s="93">
        <v>0</v>
      </c>
      <c r="S230" s="93">
        <v>0</v>
      </c>
      <c r="T230" s="93">
        <v>0</v>
      </c>
      <c r="U230" s="93">
        <v>0</v>
      </c>
      <c r="V230" s="93">
        <v>0</v>
      </c>
      <c r="W230" s="93">
        <v>0</v>
      </c>
      <c r="X230" s="93">
        <v>0</v>
      </c>
      <c r="Y230" s="93">
        <v>0</v>
      </c>
      <c r="Z230" s="93">
        <v>0</v>
      </c>
      <c r="AA230" s="93">
        <v>0</v>
      </c>
      <c r="AB230" s="93">
        <v>0</v>
      </c>
      <c r="AC230" s="93">
        <v>0</v>
      </c>
      <c r="AD230" s="93">
        <v>0</v>
      </c>
      <c r="AE230" s="93">
        <v>0</v>
      </c>
      <c r="AF230" s="93">
        <v>0</v>
      </c>
      <c r="AG230" s="93">
        <v>0</v>
      </c>
      <c r="AH230" s="93">
        <v>0</v>
      </c>
      <c r="AI230" s="93">
        <v>0</v>
      </c>
    </row>
    <row r="231" spans="1:35">
      <c r="A231" s="93">
        <f t="shared" si="47"/>
        <v>219</v>
      </c>
      <c r="B231" s="104" t="s">
        <v>52</v>
      </c>
      <c r="C231" s="101" t="s">
        <v>232</v>
      </c>
      <c r="D231" s="93">
        <f>SUM(E231:AI231)</f>
        <v>608070.95000000007</v>
      </c>
      <c r="E231" s="93">
        <v>252428.84</v>
      </c>
      <c r="F231" s="93">
        <v>33893.24</v>
      </c>
      <c r="G231" s="93">
        <v>2024.8700000000001</v>
      </c>
      <c r="H231" s="93">
        <v>282.75</v>
      </c>
      <c r="I231" s="93">
        <v>1765.83</v>
      </c>
      <c r="J231" s="93">
        <v>108.84</v>
      </c>
      <c r="K231" s="93">
        <v>0</v>
      </c>
      <c r="L231" s="93">
        <v>10659.47</v>
      </c>
      <c r="M231" s="93">
        <v>3436.81</v>
      </c>
      <c r="N231" s="93">
        <v>491.32</v>
      </c>
      <c r="O231" s="93">
        <v>171581.64</v>
      </c>
      <c r="P231" s="93">
        <v>49668.4</v>
      </c>
      <c r="Q231" s="93">
        <v>17871.189999999999</v>
      </c>
      <c r="R231" s="93">
        <v>1444.18</v>
      </c>
      <c r="S231" s="93">
        <v>2198.7800000000002</v>
      </c>
      <c r="T231" s="93">
        <v>18736.48</v>
      </c>
      <c r="U231" s="93">
        <v>85.14</v>
      </c>
      <c r="V231" s="93">
        <v>40932.86</v>
      </c>
      <c r="W231" s="93">
        <v>460.31</v>
      </c>
      <c r="X231" s="93">
        <v>0</v>
      </c>
      <c r="Y231" s="93">
        <v>0</v>
      </c>
      <c r="Z231" s="93">
        <v>0</v>
      </c>
      <c r="AA231" s="93">
        <v>0</v>
      </c>
      <c r="AB231" s="93">
        <v>0</v>
      </c>
      <c r="AC231" s="93">
        <v>0</v>
      </c>
      <c r="AD231" s="93">
        <v>0</v>
      </c>
      <c r="AE231" s="93">
        <v>0</v>
      </c>
      <c r="AF231" s="93">
        <v>0</v>
      </c>
      <c r="AG231" s="93">
        <v>0</v>
      </c>
      <c r="AH231" s="93">
        <v>0</v>
      </c>
      <c r="AI231" s="93">
        <v>0</v>
      </c>
    </row>
    <row r="232" spans="1:35">
      <c r="A232" s="93">
        <f t="shared" si="47"/>
        <v>220</v>
      </c>
      <c r="B232" s="104" t="s">
        <v>53</v>
      </c>
      <c r="C232" s="101" t="s">
        <v>232</v>
      </c>
      <c r="D232" s="93">
        <f t="shared" ref="D232:D237" si="55">SUM(E232:AI232)</f>
        <v>2962028.1700000004</v>
      </c>
      <c r="E232" s="93">
        <v>1229628.47</v>
      </c>
      <c r="F232" s="93">
        <v>165100.32</v>
      </c>
      <c r="G232" s="93">
        <v>9863.5500000000011</v>
      </c>
      <c r="H232" s="93">
        <v>1377.34</v>
      </c>
      <c r="I232" s="93">
        <v>8601.74</v>
      </c>
      <c r="J232" s="93">
        <v>530.23</v>
      </c>
      <c r="K232" s="93">
        <v>0</v>
      </c>
      <c r="L232" s="93">
        <v>51924.3</v>
      </c>
      <c r="M232" s="93">
        <v>16741.37</v>
      </c>
      <c r="N232" s="93">
        <v>2393.3200000000002</v>
      </c>
      <c r="O232" s="93">
        <v>835806.49</v>
      </c>
      <c r="P232" s="93">
        <v>241944.14</v>
      </c>
      <c r="Q232" s="93">
        <v>87053.91</v>
      </c>
      <c r="R232" s="93">
        <v>7034.82</v>
      </c>
      <c r="S232" s="93">
        <v>10710.67</v>
      </c>
      <c r="T232" s="93">
        <v>91268.88</v>
      </c>
      <c r="U232" s="93">
        <v>414.69</v>
      </c>
      <c r="V232" s="93">
        <v>199391.69</v>
      </c>
      <c r="W232" s="93">
        <v>2242.2400000000002</v>
      </c>
      <c r="X232" s="93">
        <v>0</v>
      </c>
      <c r="Y232" s="93">
        <v>0</v>
      </c>
      <c r="Z232" s="93">
        <v>0</v>
      </c>
      <c r="AA232" s="93">
        <v>0</v>
      </c>
      <c r="AB232" s="93">
        <v>0</v>
      </c>
      <c r="AC232" s="93">
        <v>0</v>
      </c>
      <c r="AD232" s="93">
        <v>0</v>
      </c>
      <c r="AE232" s="93">
        <v>0</v>
      </c>
      <c r="AF232" s="93">
        <v>0</v>
      </c>
      <c r="AG232" s="93">
        <v>0</v>
      </c>
      <c r="AH232" s="93">
        <v>0</v>
      </c>
      <c r="AI232" s="93">
        <v>0</v>
      </c>
    </row>
    <row r="233" spans="1:35">
      <c r="A233" s="93">
        <f t="shared" si="47"/>
        <v>221</v>
      </c>
      <c r="B233" s="106" t="s">
        <v>54</v>
      </c>
      <c r="C233" s="101" t="s">
        <v>232</v>
      </c>
      <c r="D233" s="93">
        <f t="shared" si="55"/>
        <v>1527313.81</v>
      </c>
      <c r="E233" s="93">
        <v>634034.69000000006</v>
      </c>
      <c r="F233" s="93">
        <v>85130.86</v>
      </c>
      <c r="G233" s="93">
        <v>5085.95</v>
      </c>
      <c r="H233" s="93">
        <v>710.2</v>
      </c>
      <c r="I233" s="93">
        <v>4435.32</v>
      </c>
      <c r="J233" s="93">
        <v>273.39</v>
      </c>
      <c r="K233" s="93">
        <v>0</v>
      </c>
      <c r="L233" s="93">
        <v>26773.78</v>
      </c>
      <c r="M233" s="93">
        <v>8632.3700000000008</v>
      </c>
      <c r="N233" s="93">
        <v>1234.06</v>
      </c>
      <c r="O233" s="93">
        <v>430967.82</v>
      </c>
      <c r="P233" s="93">
        <v>124753.92</v>
      </c>
      <c r="Q233" s="93">
        <v>44887.700000000004</v>
      </c>
      <c r="R233" s="93">
        <v>3627.37</v>
      </c>
      <c r="S233" s="93">
        <v>5522.76</v>
      </c>
      <c r="T233" s="93">
        <v>47061.08</v>
      </c>
      <c r="U233" s="93">
        <v>213.82</v>
      </c>
      <c r="V233" s="93">
        <v>102812.55</v>
      </c>
      <c r="W233" s="93">
        <v>1156.17</v>
      </c>
      <c r="X233" s="93">
        <v>0</v>
      </c>
      <c r="Y233" s="93">
        <v>0</v>
      </c>
      <c r="Z233" s="93">
        <v>0</v>
      </c>
      <c r="AA233" s="93">
        <v>0</v>
      </c>
      <c r="AB233" s="93">
        <v>0</v>
      </c>
      <c r="AC233" s="93">
        <v>0</v>
      </c>
      <c r="AD233" s="93">
        <v>0</v>
      </c>
      <c r="AE233" s="93">
        <v>0</v>
      </c>
      <c r="AF233" s="93">
        <v>0</v>
      </c>
      <c r="AG233" s="93">
        <v>0</v>
      </c>
      <c r="AH233" s="93">
        <v>0</v>
      </c>
      <c r="AI233" s="93">
        <v>0</v>
      </c>
    </row>
    <row r="234" spans="1:35">
      <c r="A234" s="93">
        <f t="shared" si="47"/>
        <v>222</v>
      </c>
      <c r="B234" s="93" t="s">
        <v>55</v>
      </c>
      <c r="C234" s="101" t="s">
        <v>232</v>
      </c>
      <c r="D234" s="93">
        <f t="shared" si="55"/>
        <v>2381090.36</v>
      </c>
      <c r="E234" s="93">
        <v>988463.44000000006</v>
      </c>
      <c r="F234" s="93">
        <v>132719.48000000001</v>
      </c>
      <c r="G234" s="93">
        <v>7929.02</v>
      </c>
      <c r="H234" s="93">
        <v>1107.21</v>
      </c>
      <c r="I234" s="93">
        <v>6914.67</v>
      </c>
      <c r="J234" s="93">
        <v>426.21000000000004</v>
      </c>
      <c r="K234" s="93">
        <v>0</v>
      </c>
      <c r="L234" s="93">
        <v>41740.480000000003</v>
      </c>
      <c r="M234" s="93">
        <v>13457.9</v>
      </c>
      <c r="N234" s="93">
        <v>1923.93</v>
      </c>
      <c r="O234" s="93">
        <v>671881.13</v>
      </c>
      <c r="P234" s="93">
        <v>194492.02</v>
      </c>
      <c r="Q234" s="93">
        <v>69980.160000000003</v>
      </c>
      <c r="R234" s="93">
        <v>5655.08</v>
      </c>
      <c r="S234" s="93">
        <v>8610.02</v>
      </c>
      <c r="T234" s="93">
        <v>73368.460000000006</v>
      </c>
      <c r="U234" s="93">
        <v>333.34000000000003</v>
      </c>
      <c r="V234" s="93">
        <v>160285.33000000002</v>
      </c>
      <c r="W234" s="93">
        <v>1802.48</v>
      </c>
      <c r="X234" s="93">
        <v>0</v>
      </c>
      <c r="Y234" s="93">
        <v>0</v>
      </c>
      <c r="Z234" s="93">
        <v>0</v>
      </c>
      <c r="AA234" s="93">
        <v>0</v>
      </c>
      <c r="AB234" s="93">
        <v>0</v>
      </c>
      <c r="AC234" s="93">
        <v>0</v>
      </c>
      <c r="AD234" s="93">
        <v>0</v>
      </c>
      <c r="AE234" s="93">
        <v>0</v>
      </c>
      <c r="AF234" s="93">
        <v>0</v>
      </c>
      <c r="AG234" s="93">
        <v>0</v>
      </c>
      <c r="AH234" s="93">
        <v>0</v>
      </c>
      <c r="AI234" s="93">
        <v>0</v>
      </c>
    </row>
    <row r="235" spans="1:35">
      <c r="A235" s="93">
        <f t="shared" si="47"/>
        <v>223</v>
      </c>
      <c r="B235" s="118" t="s">
        <v>56</v>
      </c>
      <c r="C235" s="101" t="s">
        <v>232</v>
      </c>
      <c r="D235" s="93">
        <f t="shared" si="55"/>
        <v>449872.63</v>
      </c>
      <c r="E235" s="93">
        <v>186755.86000000002</v>
      </c>
      <c r="F235" s="93">
        <v>25075.43</v>
      </c>
      <c r="G235" s="93">
        <v>1498.07</v>
      </c>
      <c r="H235" s="93">
        <v>209.20000000000002</v>
      </c>
      <c r="I235" s="93">
        <v>1306.43</v>
      </c>
      <c r="J235" s="93">
        <v>80.540000000000006</v>
      </c>
      <c r="K235" s="93">
        <v>0</v>
      </c>
      <c r="L235" s="93">
        <v>7886.27</v>
      </c>
      <c r="M235" s="93">
        <v>2542.6799999999998</v>
      </c>
      <c r="N235" s="93">
        <v>363.51</v>
      </c>
      <c r="O235" s="93">
        <v>126942.23</v>
      </c>
      <c r="P235" s="93">
        <v>36746.46</v>
      </c>
      <c r="Q235" s="93">
        <v>13221.73</v>
      </c>
      <c r="R235" s="93">
        <v>1068.45</v>
      </c>
      <c r="S235" s="93">
        <v>1626.75</v>
      </c>
      <c r="T235" s="93">
        <v>13861.91</v>
      </c>
      <c r="U235" s="93">
        <v>62.97</v>
      </c>
      <c r="V235" s="93">
        <v>30283.59</v>
      </c>
      <c r="W235" s="93">
        <v>340.55</v>
      </c>
      <c r="X235" s="93">
        <v>0</v>
      </c>
      <c r="Y235" s="93">
        <v>0</v>
      </c>
      <c r="Z235" s="93">
        <v>0</v>
      </c>
      <c r="AA235" s="93">
        <v>0</v>
      </c>
      <c r="AB235" s="93">
        <v>0</v>
      </c>
      <c r="AC235" s="93">
        <v>0</v>
      </c>
      <c r="AD235" s="93">
        <v>0</v>
      </c>
      <c r="AE235" s="93">
        <v>0</v>
      </c>
      <c r="AF235" s="93">
        <v>0</v>
      </c>
      <c r="AG235" s="93">
        <v>0</v>
      </c>
      <c r="AH235" s="93">
        <v>0</v>
      </c>
      <c r="AI235" s="93">
        <v>0</v>
      </c>
    </row>
    <row r="236" spans="1:35">
      <c r="A236" s="93">
        <f t="shared" si="47"/>
        <v>224</v>
      </c>
      <c r="B236" s="106" t="s">
        <v>57</v>
      </c>
      <c r="C236" s="101" t="s">
        <v>232</v>
      </c>
      <c r="D236" s="93">
        <f t="shared" si="55"/>
        <v>918600.55000000016</v>
      </c>
      <c r="E236" s="93">
        <v>381339.19</v>
      </c>
      <c r="F236" s="93">
        <v>51201.85</v>
      </c>
      <c r="G236" s="93">
        <v>3058.9500000000003</v>
      </c>
      <c r="H236" s="93">
        <v>427.15000000000003</v>
      </c>
      <c r="I236" s="93">
        <v>2667.6</v>
      </c>
      <c r="J236" s="93">
        <v>164.43</v>
      </c>
      <c r="K236" s="93">
        <v>0</v>
      </c>
      <c r="L236" s="93">
        <v>16103.06</v>
      </c>
      <c r="M236" s="93">
        <v>5191.9000000000005</v>
      </c>
      <c r="N236" s="93">
        <v>742.24</v>
      </c>
      <c r="O236" s="93">
        <v>259204.93</v>
      </c>
      <c r="P236" s="93">
        <v>75033.040000000008</v>
      </c>
      <c r="Q236" s="93">
        <v>26997.63</v>
      </c>
      <c r="R236" s="93">
        <v>2181.6799999999998</v>
      </c>
      <c r="S236" s="93">
        <v>3321.66</v>
      </c>
      <c r="T236" s="93">
        <v>28304.81</v>
      </c>
      <c r="U236" s="93">
        <v>128.6</v>
      </c>
      <c r="V236" s="93">
        <v>61836.450000000004</v>
      </c>
      <c r="W236" s="93">
        <v>695.38</v>
      </c>
      <c r="X236" s="93">
        <v>0</v>
      </c>
      <c r="Y236" s="93">
        <v>0</v>
      </c>
      <c r="Z236" s="93">
        <v>0</v>
      </c>
      <c r="AA236" s="93">
        <v>0</v>
      </c>
      <c r="AB236" s="93">
        <v>0</v>
      </c>
      <c r="AC236" s="93">
        <v>0</v>
      </c>
      <c r="AD236" s="93">
        <v>0</v>
      </c>
      <c r="AE236" s="93">
        <v>0</v>
      </c>
      <c r="AF236" s="93">
        <v>0</v>
      </c>
      <c r="AG236" s="93">
        <v>0</v>
      </c>
      <c r="AH236" s="93">
        <v>0</v>
      </c>
      <c r="AI236" s="93">
        <v>0</v>
      </c>
    </row>
    <row r="237" spans="1:35">
      <c r="A237" s="93">
        <f t="shared" si="47"/>
        <v>225</v>
      </c>
      <c r="B237" s="102" t="s">
        <v>58</v>
      </c>
      <c r="C237" s="101" t="s">
        <v>232</v>
      </c>
      <c r="D237" s="93">
        <f t="shared" si="55"/>
        <v>-116.07000000000001</v>
      </c>
      <c r="E237" s="93">
        <v>-48.18</v>
      </c>
      <c r="F237" s="93">
        <v>-6.47</v>
      </c>
      <c r="G237" s="93">
        <v>-0.39</v>
      </c>
      <c r="H237" s="93">
        <v>-0.05</v>
      </c>
      <c r="I237" s="93">
        <v>-0.34</v>
      </c>
      <c r="J237" s="93">
        <v>-0.02</v>
      </c>
      <c r="K237" s="93">
        <v>0</v>
      </c>
      <c r="L237" s="93">
        <v>-2.0300000000000002</v>
      </c>
      <c r="M237" s="93">
        <v>-0.66</v>
      </c>
      <c r="N237" s="93">
        <v>-0.09</v>
      </c>
      <c r="O237" s="93">
        <v>-32.75</v>
      </c>
      <c r="P237" s="93">
        <v>-9.48</v>
      </c>
      <c r="Q237" s="93">
        <v>-3.41</v>
      </c>
      <c r="R237" s="93">
        <v>-0.28000000000000003</v>
      </c>
      <c r="S237" s="93">
        <v>-0.42</v>
      </c>
      <c r="T237" s="93">
        <v>-3.58</v>
      </c>
      <c r="U237" s="93">
        <v>-0.02</v>
      </c>
      <c r="V237" s="93">
        <v>-7.8100000000000005</v>
      </c>
      <c r="W237" s="93">
        <v>-0.09</v>
      </c>
      <c r="X237" s="93">
        <v>0</v>
      </c>
      <c r="Y237" s="93">
        <v>0</v>
      </c>
      <c r="Z237" s="93">
        <v>0</v>
      </c>
      <c r="AA237" s="93">
        <v>0</v>
      </c>
      <c r="AB237" s="93">
        <v>0</v>
      </c>
      <c r="AC237" s="93">
        <v>0</v>
      </c>
      <c r="AD237" s="93">
        <v>0</v>
      </c>
      <c r="AE237" s="93">
        <v>0</v>
      </c>
      <c r="AF237" s="93">
        <v>0</v>
      </c>
      <c r="AG237" s="93">
        <v>0</v>
      </c>
      <c r="AH237" s="93">
        <v>0</v>
      </c>
      <c r="AI237" s="93">
        <v>0</v>
      </c>
    </row>
    <row r="238" spans="1:35">
      <c r="A238" s="93">
        <f t="shared" si="47"/>
        <v>226</v>
      </c>
      <c r="B238" s="109" t="s">
        <v>59</v>
      </c>
      <c r="C238" s="101"/>
      <c r="D238" s="93">
        <f>SUM(D230:D237)</f>
        <v>8846860.4000000004</v>
      </c>
      <c r="E238" s="93">
        <f>SUM(E230:E237)</f>
        <v>3672602.3099999996</v>
      </c>
      <c r="F238" s="93">
        <f t="shared" ref="F238:AI238" si="56">SUM(F230:F237)</f>
        <v>493114.71</v>
      </c>
      <c r="G238" s="93">
        <f t="shared" si="56"/>
        <v>29460.020000000004</v>
      </c>
      <c r="H238" s="93">
        <f t="shared" si="56"/>
        <v>4113.7999999999993</v>
      </c>
      <c r="I238" s="93">
        <f t="shared" si="56"/>
        <v>25691.249999999996</v>
      </c>
      <c r="J238" s="93">
        <f t="shared" si="56"/>
        <v>1583.6200000000001</v>
      </c>
      <c r="K238" s="93">
        <f t="shared" si="56"/>
        <v>0</v>
      </c>
      <c r="L238" s="93">
        <f t="shared" si="56"/>
        <v>155085.32999999999</v>
      </c>
      <c r="M238" s="93">
        <f t="shared" si="56"/>
        <v>50002.37</v>
      </c>
      <c r="N238" s="93">
        <f t="shared" si="56"/>
        <v>7148.2900000000009</v>
      </c>
      <c r="O238" s="93">
        <f t="shared" si="56"/>
        <v>2496351.4900000002</v>
      </c>
      <c r="P238" s="93">
        <f t="shared" si="56"/>
        <v>722628.5</v>
      </c>
      <c r="Q238" s="93">
        <f t="shared" si="56"/>
        <v>260008.91000000003</v>
      </c>
      <c r="R238" s="93">
        <f t="shared" si="56"/>
        <v>21011.3</v>
      </c>
      <c r="S238" s="93">
        <f t="shared" si="56"/>
        <v>31990.22</v>
      </c>
      <c r="T238" s="93">
        <f t="shared" si="56"/>
        <v>272598.04000000004</v>
      </c>
      <c r="U238" s="93">
        <f t="shared" si="56"/>
        <v>1238.54</v>
      </c>
      <c r="V238" s="93">
        <f t="shared" si="56"/>
        <v>595534.65999999992</v>
      </c>
      <c r="W238" s="93">
        <f t="shared" si="56"/>
        <v>6697.0400000000009</v>
      </c>
      <c r="X238" s="93">
        <f t="shared" si="56"/>
        <v>0</v>
      </c>
      <c r="Y238" s="93">
        <f t="shared" si="56"/>
        <v>0</v>
      </c>
      <c r="Z238" s="93">
        <f t="shared" si="56"/>
        <v>0</v>
      </c>
      <c r="AA238" s="93">
        <f t="shared" si="56"/>
        <v>0</v>
      </c>
      <c r="AB238" s="93">
        <f t="shared" si="56"/>
        <v>0</v>
      </c>
      <c r="AC238" s="93">
        <f t="shared" si="56"/>
        <v>0</v>
      </c>
      <c r="AD238" s="93">
        <f t="shared" si="56"/>
        <v>0</v>
      </c>
      <c r="AE238" s="93">
        <f t="shared" si="56"/>
        <v>0</v>
      </c>
      <c r="AF238" s="93">
        <f t="shared" si="56"/>
        <v>0</v>
      </c>
      <c r="AG238" s="93">
        <f t="shared" si="56"/>
        <v>0</v>
      </c>
      <c r="AH238" s="93">
        <f t="shared" si="56"/>
        <v>0</v>
      </c>
      <c r="AI238" s="93">
        <f t="shared" si="56"/>
        <v>0</v>
      </c>
    </row>
    <row r="239" spans="1:35">
      <c r="A239" s="93">
        <f t="shared" si="47"/>
        <v>227</v>
      </c>
      <c r="B239" s="93"/>
      <c r="C239" s="101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D239" s="97"/>
      <c r="AE239" s="97"/>
      <c r="AF239" s="97"/>
      <c r="AG239" s="97"/>
      <c r="AH239" s="97"/>
      <c r="AI239" s="97"/>
    </row>
    <row r="240" spans="1:35">
      <c r="A240" s="93">
        <f t="shared" si="47"/>
        <v>228</v>
      </c>
      <c r="B240" s="127" t="s">
        <v>60</v>
      </c>
      <c r="C240" s="101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  <c r="AD240" s="97"/>
      <c r="AE240" s="97"/>
      <c r="AF240" s="97"/>
      <c r="AG240" s="97"/>
      <c r="AH240" s="97"/>
      <c r="AI240" s="97"/>
    </row>
    <row r="241" spans="1:35">
      <c r="A241" s="93">
        <f t="shared" si="47"/>
        <v>229</v>
      </c>
      <c r="B241" s="110" t="s">
        <v>61</v>
      </c>
      <c r="C241" s="101" t="s">
        <v>232</v>
      </c>
      <c r="D241" s="93">
        <f>SUM(E241:AI241)</f>
        <v>790571.82000000007</v>
      </c>
      <c r="E241" s="93">
        <v>328190.53999999998</v>
      </c>
      <c r="F241" s="93">
        <v>44065.64</v>
      </c>
      <c r="G241" s="93">
        <v>2632.6</v>
      </c>
      <c r="H241" s="93">
        <v>367.61</v>
      </c>
      <c r="I241" s="93">
        <v>2295.8200000000002</v>
      </c>
      <c r="J241" s="93">
        <v>141.51</v>
      </c>
      <c r="K241" s="93">
        <v>0</v>
      </c>
      <c r="L241" s="93">
        <v>13858.710000000001</v>
      </c>
      <c r="M241" s="93">
        <v>4468.32</v>
      </c>
      <c r="N241" s="93">
        <v>638.78</v>
      </c>
      <c r="O241" s="93">
        <v>223078.58000000002</v>
      </c>
      <c r="P241" s="93">
        <v>64575.42</v>
      </c>
      <c r="Q241" s="93">
        <v>23234.89</v>
      </c>
      <c r="R241" s="93">
        <v>1877.6000000000001</v>
      </c>
      <c r="S241" s="93">
        <v>2858.71</v>
      </c>
      <c r="T241" s="93">
        <v>24359.86</v>
      </c>
      <c r="U241" s="93">
        <v>110.68</v>
      </c>
      <c r="V241" s="93">
        <v>53218.090000000004</v>
      </c>
      <c r="W241" s="93">
        <v>598.46</v>
      </c>
      <c r="X241" s="93">
        <v>0</v>
      </c>
      <c r="Y241" s="93">
        <v>0</v>
      </c>
      <c r="Z241" s="93">
        <v>0</v>
      </c>
      <c r="AA241" s="93">
        <v>0</v>
      </c>
      <c r="AB241" s="93">
        <v>0</v>
      </c>
      <c r="AC241" s="93">
        <v>0</v>
      </c>
      <c r="AD241" s="93">
        <v>0</v>
      </c>
      <c r="AE241" s="93">
        <v>0</v>
      </c>
      <c r="AF241" s="93">
        <v>0</v>
      </c>
      <c r="AG241" s="93">
        <v>0</v>
      </c>
      <c r="AH241" s="93">
        <v>0</v>
      </c>
      <c r="AI241" s="93">
        <v>0</v>
      </c>
    </row>
    <row r="242" spans="1:35">
      <c r="A242" s="93">
        <f t="shared" si="47"/>
        <v>230</v>
      </c>
      <c r="B242" s="93" t="s">
        <v>630</v>
      </c>
      <c r="C242" s="101" t="s">
        <v>232</v>
      </c>
      <c r="D242" s="93">
        <f t="shared" ref="D242:D256" si="57">SUM(E242:AI242)</f>
        <v>0</v>
      </c>
      <c r="E242" s="93">
        <v>0</v>
      </c>
      <c r="F242" s="93">
        <v>0</v>
      </c>
      <c r="G242" s="93">
        <v>0</v>
      </c>
      <c r="H242" s="93">
        <v>0</v>
      </c>
      <c r="I242" s="93">
        <v>0</v>
      </c>
      <c r="J242" s="93">
        <v>0</v>
      </c>
      <c r="K242" s="93">
        <v>0</v>
      </c>
      <c r="L242" s="93">
        <v>0</v>
      </c>
      <c r="M242" s="93">
        <v>0</v>
      </c>
      <c r="N242" s="93">
        <v>0</v>
      </c>
      <c r="O242" s="93">
        <v>0</v>
      </c>
      <c r="P242" s="93">
        <v>0</v>
      </c>
      <c r="Q242" s="93">
        <v>0</v>
      </c>
      <c r="R242" s="93">
        <v>0</v>
      </c>
      <c r="S242" s="93">
        <v>0</v>
      </c>
      <c r="T242" s="93">
        <v>0</v>
      </c>
      <c r="U242" s="93">
        <v>0</v>
      </c>
      <c r="V242" s="93">
        <v>0</v>
      </c>
      <c r="W242" s="93">
        <v>0</v>
      </c>
      <c r="X242" s="93">
        <v>0</v>
      </c>
      <c r="Y242" s="93">
        <v>0</v>
      </c>
      <c r="Z242" s="93">
        <v>0</v>
      </c>
      <c r="AA242" s="93">
        <v>0</v>
      </c>
      <c r="AB242" s="93">
        <v>0</v>
      </c>
      <c r="AC242" s="93">
        <v>0</v>
      </c>
      <c r="AD242" s="93">
        <v>0</v>
      </c>
      <c r="AE242" s="93">
        <v>0</v>
      </c>
      <c r="AF242" s="93">
        <v>0</v>
      </c>
      <c r="AG242" s="93">
        <v>0</v>
      </c>
      <c r="AH242" s="93">
        <v>0</v>
      </c>
      <c r="AI242" s="93">
        <v>0</v>
      </c>
    </row>
    <row r="243" spans="1:35">
      <c r="A243" s="93">
        <f t="shared" si="47"/>
        <v>231</v>
      </c>
      <c r="B243" s="104" t="s">
        <v>62</v>
      </c>
      <c r="C243" s="101" t="s">
        <v>232</v>
      </c>
      <c r="D243" s="93">
        <f t="shared" si="57"/>
        <v>7708233.9800000014</v>
      </c>
      <c r="E243" s="93">
        <v>3199923.69</v>
      </c>
      <c r="F243" s="93">
        <v>429648.82</v>
      </c>
      <c r="G243" s="93">
        <v>25668.39</v>
      </c>
      <c r="H243" s="93">
        <v>3584.33</v>
      </c>
      <c r="I243" s="93">
        <v>22384.69</v>
      </c>
      <c r="J243" s="93">
        <v>1379.77</v>
      </c>
      <c r="K243" s="93">
        <v>0</v>
      </c>
      <c r="L243" s="93">
        <v>135125.21</v>
      </c>
      <c r="M243" s="93">
        <v>43566.89</v>
      </c>
      <c r="N243" s="93">
        <v>6228.24</v>
      </c>
      <c r="O243" s="93">
        <v>2175061.0299999998</v>
      </c>
      <c r="P243" s="93">
        <v>629623.34</v>
      </c>
      <c r="Q243" s="93">
        <v>226544.78</v>
      </c>
      <c r="R243" s="93">
        <v>18307.03</v>
      </c>
      <c r="S243" s="93">
        <v>27872.95</v>
      </c>
      <c r="T243" s="93">
        <v>237513.57</v>
      </c>
      <c r="U243" s="93">
        <v>1079.1600000000001</v>
      </c>
      <c r="V243" s="93">
        <v>518886.96</v>
      </c>
      <c r="W243" s="93">
        <v>5835.13</v>
      </c>
      <c r="X243" s="93">
        <v>0</v>
      </c>
      <c r="Y243" s="93">
        <v>0</v>
      </c>
      <c r="Z243" s="93">
        <v>0</v>
      </c>
      <c r="AA243" s="93">
        <v>0</v>
      </c>
      <c r="AB243" s="93">
        <v>0</v>
      </c>
      <c r="AC243" s="93">
        <v>0</v>
      </c>
      <c r="AD243" s="93">
        <v>0</v>
      </c>
      <c r="AE243" s="93">
        <v>0</v>
      </c>
      <c r="AF243" s="93">
        <v>0</v>
      </c>
      <c r="AG243" s="93">
        <v>0</v>
      </c>
      <c r="AH243" s="93">
        <v>0</v>
      </c>
      <c r="AI243" s="93">
        <v>0</v>
      </c>
    </row>
    <row r="244" spans="1:35">
      <c r="A244" s="93">
        <f t="shared" si="47"/>
        <v>232</v>
      </c>
      <c r="B244" s="104" t="s">
        <v>63</v>
      </c>
      <c r="C244" s="101" t="s">
        <v>232</v>
      </c>
      <c r="D244" s="93">
        <f t="shared" si="57"/>
        <v>10771432.42</v>
      </c>
      <c r="E244" s="93">
        <v>4471551.04</v>
      </c>
      <c r="F244" s="93">
        <v>600388.28</v>
      </c>
      <c r="G244" s="93">
        <v>35868.83</v>
      </c>
      <c r="H244" s="93">
        <v>5008.71</v>
      </c>
      <c r="I244" s="93">
        <v>31280.21</v>
      </c>
      <c r="J244" s="93">
        <v>1928.08</v>
      </c>
      <c r="K244" s="93">
        <v>0</v>
      </c>
      <c r="L244" s="93">
        <v>188823.02</v>
      </c>
      <c r="M244" s="93">
        <v>60880.08</v>
      </c>
      <c r="N244" s="93">
        <v>8703.2999999999993</v>
      </c>
      <c r="O244" s="93">
        <v>3039415.13</v>
      </c>
      <c r="P244" s="93">
        <v>879831.27</v>
      </c>
      <c r="Q244" s="93">
        <v>316572.09000000003</v>
      </c>
      <c r="R244" s="93">
        <v>25582.12</v>
      </c>
      <c r="S244" s="93">
        <v>38949.46</v>
      </c>
      <c r="T244" s="93">
        <v>331899.82</v>
      </c>
      <c r="U244" s="93">
        <v>1508</v>
      </c>
      <c r="V244" s="93">
        <v>725089.02</v>
      </c>
      <c r="W244" s="93">
        <v>8153.96</v>
      </c>
      <c r="X244" s="93">
        <v>0</v>
      </c>
      <c r="Y244" s="93">
        <v>0</v>
      </c>
      <c r="Z244" s="93">
        <v>0</v>
      </c>
      <c r="AA244" s="93">
        <v>0</v>
      </c>
      <c r="AB244" s="93">
        <v>0</v>
      </c>
      <c r="AC244" s="93">
        <v>0</v>
      </c>
      <c r="AD244" s="93">
        <v>0</v>
      </c>
      <c r="AE244" s="93">
        <v>0</v>
      </c>
      <c r="AF244" s="93">
        <v>0</v>
      </c>
      <c r="AG244" s="93">
        <v>0</v>
      </c>
      <c r="AH244" s="93">
        <v>0</v>
      </c>
      <c r="AI244" s="93">
        <v>0</v>
      </c>
    </row>
    <row r="245" spans="1:35">
      <c r="A245" s="93">
        <f t="shared" si="47"/>
        <v>233</v>
      </c>
      <c r="B245" s="104" t="s">
        <v>64</v>
      </c>
      <c r="C245" s="101" t="s">
        <v>232</v>
      </c>
      <c r="D245" s="93">
        <f t="shared" si="57"/>
        <v>3519483.2100000009</v>
      </c>
      <c r="E245" s="93">
        <v>1461045.13</v>
      </c>
      <c r="F245" s="93">
        <v>196172.27000000002</v>
      </c>
      <c r="G245" s="93">
        <v>11719.86</v>
      </c>
      <c r="H245" s="93">
        <v>1636.56</v>
      </c>
      <c r="I245" s="93">
        <v>10220.57</v>
      </c>
      <c r="J245" s="93">
        <v>629.98</v>
      </c>
      <c r="K245" s="93">
        <v>0</v>
      </c>
      <c r="L245" s="93">
        <v>61696.480000000003</v>
      </c>
      <c r="M245" s="93">
        <v>19892.11</v>
      </c>
      <c r="N245" s="93">
        <v>2843.7400000000002</v>
      </c>
      <c r="O245" s="93">
        <v>993105.66</v>
      </c>
      <c r="P245" s="93">
        <v>287478.14</v>
      </c>
      <c r="Q245" s="93">
        <v>103437.5</v>
      </c>
      <c r="R245" s="93">
        <v>8358.77</v>
      </c>
      <c r="S245" s="93">
        <v>12726.44</v>
      </c>
      <c r="T245" s="93">
        <v>108445.74</v>
      </c>
      <c r="U245" s="93">
        <v>492.72</v>
      </c>
      <c r="V245" s="93">
        <v>236917.29</v>
      </c>
      <c r="W245" s="93">
        <v>2664.25</v>
      </c>
      <c r="X245" s="93">
        <v>0</v>
      </c>
      <c r="Y245" s="93">
        <v>0</v>
      </c>
      <c r="Z245" s="93">
        <v>0</v>
      </c>
      <c r="AA245" s="93">
        <v>0</v>
      </c>
      <c r="AB245" s="93">
        <v>0</v>
      </c>
      <c r="AC245" s="93">
        <v>0</v>
      </c>
      <c r="AD245" s="93">
        <v>0</v>
      </c>
      <c r="AE245" s="93">
        <v>0</v>
      </c>
      <c r="AF245" s="93">
        <v>0</v>
      </c>
      <c r="AG245" s="93">
        <v>0</v>
      </c>
      <c r="AH245" s="93">
        <v>0</v>
      </c>
      <c r="AI245" s="93">
        <v>0</v>
      </c>
    </row>
    <row r="246" spans="1:35">
      <c r="A246" s="93">
        <f t="shared" si="47"/>
        <v>234</v>
      </c>
      <c r="B246" s="102" t="s">
        <v>65</v>
      </c>
      <c r="C246" s="101" t="s">
        <v>232</v>
      </c>
      <c r="D246" s="93">
        <f t="shared" si="57"/>
        <v>2228867.4499999997</v>
      </c>
      <c r="E246" s="93">
        <v>925271.04000000004</v>
      </c>
      <c r="F246" s="93">
        <v>124234.73</v>
      </c>
      <c r="G246" s="93">
        <v>7422.13</v>
      </c>
      <c r="H246" s="93">
        <v>1036.43</v>
      </c>
      <c r="I246" s="93">
        <v>6472.63</v>
      </c>
      <c r="J246" s="93">
        <v>398.97</v>
      </c>
      <c r="K246" s="93">
        <v>0</v>
      </c>
      <c r="L246" s="93">
        <v>39072</v>
      </c>
      <c r="M246" s="93">
        <v>12597.54</v>
      </c>
      <c r="N246" s="93">
        <v>1800.92</v>
      </c>
      <c r="O246" s="93">
        <v>628927.81000000006</v>
      </c>
      <c r="P246" s="93">
        <v>182058.17</v>
      </c>
      <c r="Q246" s="93">
        <v>65506.35</v>
      </c>
      <c r="R246" s="93">
        <v>5293.55</v>
      </c>
      <c r="S246" s="93">
        <v>8059.58</v>
      </c>
      <c r="T246" s="93">
        <v>68678.02</v>
      </c>
      <c r="U246" s="93">
        <v>312.04000000000002</v>
      </c>
      <c r="V246" s="93">
        <v>150038.29</v>
      </c>
      <c r="W246" s="93">
        <v>1687.25</v>
      </c>
      <c r="X246" s="93">
        <v>0</v>
      </c>
      <c r="Y246" s="93">
        <v>0</v>
      </c>
      <c r="Z246" s="93">
        <v>0</v>
      </c>
      <c r="AA246" s="93">
        <v>0</v>
      </c>
      <c r="AB246" s="93">
        <v>0</v>
      </c>
      <c r="AC246" s="93">
        <v>0</v>
      </c>
      <c r="AD246" s="93">
        <v>0</v>
      </c>
      <c r="AE246" s="93">
        <v>0</v>
      </c>
      <c r="AF246" s="93">
        <v>0</v>
      </c>
      <c r="AG246" s="93">
        <v>0</v>
      </c>
      <c r="AH246" s="93">
        <v>0</v>
      </c>
      <c r="AI246" s="93">
        <v>0</v>
      </c>
    </row>
    <row r="247" spans="1:35">
      <c r="A247" s="93">
        <f t="shared" si="47"/>
        <v>235</v>
      </c>
      <c r="B247" s="93" t="s">
        <v>66</v>
      </c>
      <c r="C247" s="101" t="s">
        <v>232</v>
      </c>
      <c r="D247" s="93">
        <f t="shared" si="57"/>
        <v>-5979340.9299999988</v>
      </c>
      <c r="E247" s="93">
        <v>-2482207.2999999998</v>
      </c>
      <c r="F247" s="93">
        <v>-333282.16000000003</v>
      </c>
      <c r="G247" s="93">
        <v>-19911.189999999999</v>
      </c>
      <c r="H247" s="93">
        <v>-2780.37</v>
      </c>
      <c r="I247" s="93">
        <v>-17364</v>
      </c>
      <c r="J247" s="93">
        <v>-1070.31</v>
      </c>
      <c r="K247" s="93">
        <v>0</v>
      </c>
      <c r="L247" s="93">
        <v>-104817.74</v>
      </c>
      <c r="M247" s="93">
        <v>-33795.21</v>
      </c>
      <c r="N247" s="93">
        <v>-4831.29</v>
      </c>
      <c r="O247" s="93">
        <v>-1687212.87</v>
      </c>
      <c r="P247" s="93">
        <v>-488404.04000000004</v>
      </c>
      <c r="Q247" s="93">
        <v>-175732.64</v>
      </c>
      <c r="R247" s="93">
        <v>-14200.93</v>
      </c>
      <c r="S247" s="93">
        <v>-21621.27</v>
      </c>
      <c r="T247" s="93">
        <v>-184241.25</v>
      </c>
      <c r="U247" s="93">
        <v>-837.1</v>
      </c>
      <c r="V247" s="93">
        <v>-402504.91000000003</v>
      </c>
      <c r="W247" s="93">
        <v>-4526.3500000000004</v>
      </c>
      <c r="X247" s="93">
        <v>0</v>
      </c>
      <c r="Y247" s="93">
        <v>0</v>
      </c>
      <c r="Z247" s="93">
        <v>0</v>
      </c>
      <c r="AA247" s="93">
        <v>0</v>
      </c>
      <c r="AB247" s="93">
        <v>0</v>
      </c>
      <c r="AC247" s="93">
        <v>0</v>
      </c>
      <c r="AD247" s="93">
        <v>0</v>
      </c>
      <c r="AE247" s="93">
        <v>0</v>
      </c>
      <c r="AF247" s="93">
        <v>0</v>
      </c>
      <c r="AG247" s="93">
        <v>0</v>
      </c>
      <c r="AH247" s="93">
        <v>0</v>
      </c>
      <c r="AI247" s="93">
        <v>0</v>
      </c>
    </row>
    <row r="248" spans="1:35">
      <c r="A248" s="93">
        <f t="shared" si="47"/>
        <v>236</v>
      </c>
      <c r="B248" s="93" t="s">
        <v>85</v>
      </c>
      <c r="C248" s="101" t="s">
        <v>232</v>
      </c>
      <c r="D248" s="93">
        <f t="shared" si="57"/>
        <v>0</v>
      </c>
      <c r="E248" s="93">
        <v>0</v>
      </c>
      <c r="F248" s="93">
        <v>0</v>
      </c>
      <c r="G248" s="93">
        <v>0</v>
      </c>
      <c r="H248" s="93">
        <v>0</v>
      </c>
      <c r="I248" s="93">
        <v>0</v>
      </c>
      <c r="J248" s="93">
        <v>0</v>
      </c>
      <c r="K248" s="93">
        <v>0</v>
      </c>
      <c r="L248" s="93">
        <v>0</v>
      </c>
      <c r="M248" s="93">
        <v>0</v>
      </c>
      <c r="N248" s="93">
        <v>0</v>
      </c>
      <c r="O248" s="93">
        <v>0</v>
      </c>
      <c r="P248" s="93">
        <v>0</v>
      </c>
      <c r="Q248" s="93">
        <v>0</v>
      </c>
      <c r="R248" s="93">
        <v>0</v>
      </c>
      <c r="S248" s="93">
        <v>0</v>
      </c>
      <c r="T248" s="93">
        <v>0</v>
      </c>
      <c r="U248" s="93">
        <v>0</v>
      </c>
      <c r="V248" s="93">
        <v>0</v>
      </c>
      <c r="W248" s="93">
        <v>0</v>
      </c>
      <c r="X248" s="93">
        <v>0</v>
      </c>
      <c r="Y248" s="93">
        <v>0</v>
      </c>
      <c r="Z248" s="93">
        <v>0</v>
      </c>
      <c r="AA248" s="93">
        <v>0</v>
      </c>
      <c r="AB248" s="93">
        <v>0</v>
      </c>
      <c r="AC248" s="93">
        <v>0</v>
      </c>
      <c r="AD248" s="93">
        <v>0</v>
      </c>
      <c r="AE248" s="93">
        <v>0</v>
      </c>
      <c r="AF248" s="93">
        <v>0</v>
      </c>
      <c r="AG248" s="93">
        <v>0</v>
      </c>
      <c r="AH248" s="93">
        <v>0</v>
      </c>
      <c r="AI248" s="93">
        <v>0</v>
      </c>
    </row>
    <row r="249" spans="1:35">
      <c r="A249" s="93">
        <f t="shared" si="47"/>
        <v>237</v>
      </c>
      <c r="B249" s="118" t="s">
        <v>67</v>
      </c>
      <c r="C249" s="101" t="s">
        <v>232</v>
      </c>
      <c r="D249" s="93">
        <f t="shared" si="57"/>
        <v>210373.35000000003</v>
      </c>
      <c r="E249" s="93">
        <v>87332.42</v>
      </c>
      <c r="F249" s="93">
        <v>11725.99</v>
      </c>
      <c r="G249" s="93">
        <v>700.54</v>
      </c>
      <c r="H249" s="93">
        <v>97.83</v>
      </c>
      <c r="I249" s="93">
        <v>610.91999999999996</v>
      </c>
      <c r="J249" s="93">
        <v>37.660000000000004</v>
      </c>
      <c r="K249" s="93">
        <v>0</v>
      </c>
      <c r="L249" s="93">
        <v>3687.84</v>
      </c>
      <c r="M249" s="93">
        <v>1189.02</v>
      </c>
      <c r="N249" s="93">
        <v>169.98</v>
      </c>
      <c r="O249" s="93">
        <v>59361.840000000004</v>
      </c>
      <c r="P249" s="93">
        <v>17183.7</v>
      </c>
      <c r="Q249" s="93">
        <v>6182.87</v>
      </c>
      <c r="R249" s="93">
        <v>499.63</v>
      </c>
      <c r="S249" s="93">
        <v>760.71</v>
      </c>
      <c r="T249" s="93">
        <v>6482.22</v>
      </c>
      <c r="U249" s="93">
        <v>29.45</v>
      </c>
      <c r="V249" s="93">
        <v>14161.48</v>
      </c>
      <c r="W249" s="93">
        <v>159.25</v>
      </c>
      <c r="X249" s="93">
        <v>0</v>
      </c>
      <c r="Y249" s="93">
        <v>0</v>
      </c>
      <c r="Z249" s="93">
        <v>0</v>
      </c>
      <c r="AA249" s="93">
        <v>0</v>
      </c>
      <c r="AB249" s="93">
        <v>0</v>
      </c>
      <c r="AC249" s="93">
        <v>0</v>
      </c>
      <c r="AD249" s="93">
        <v>0</v>
      </c>
      <c r="AE249" s="93">
        <v>0</v>
      </c>
      <c r="AF249" s="93">
        <v>0</v>
      </c>
      <c r="AG249" s="93">
        <v>0</v>
      </c>
      <c r="AH249" s="93">
        <v>0</v>
      </c>
      <c r="AI249" s="93">
        <v>0</v>
      </c>
    </row>
    <row r="250" spans="1:35">
      <c r="A250" s="93">
        <f t="shared" si="47"/>
        <v>238</v>
      </c>
      <c r="B250" s="104" t="s">
        <v>68</v>
      </c>
      <c r="C250" s="101" t="s">
        <v>232</v>
      </c>
      <c r="D250" s="93">
        <f t="shared" si="57"/>
        <v>28600.579999999994</v>
      </c>
      <c r="E250" s="93">
        <v>11872.97</v>
      </c>
      <c r="F250" s="93">
        <v>1594.16</v>
      </c>
      <c r="G250" s="93">
        <v>95.24</v>
      </c>
      <c r="H250" s="93">
        <v>13.3</v>
      </c>
      <c r="I250" s="93">
        <v>83.05</v>
      </c>
      <c r="J250" s="93">
        <v>5.12</v>
      </c>
      <c r="K250" s="93">
        <v>0</v>
      </c>
      <c r="L250" s="93">
        <v>501.37</v>
      </c>
      <c r="M250" s="93">
        <v>161.65</v>
      </c>
      <c r="N250" s="93">
        <v>23.12</v>
      </c>
      <c r="O250" s="93">
        <v>8070.34</v>
      </c>
      <c r="P250" s="93">
        <v>2336.15</v>
      </c>
      <c r="Q250" s="93">
        <v>840.57</v>
      </c>
      <c r="R250" s="93">
        <v>67.92</v>
      </c>
      <c r="S250" s="93">
        <v>103.42</v>
      </c>
      <c r="T250" s="93">
        <v>881.27</v>
      </c>
      <c r="U250" s="93">
        <v>4.01</v>
      </c>
      <c r="V250" s="93">
        <v>1925.26</v>
      </c>
      <c r="W250" s="93">
        <v>21.66</v>
      </c>
      <c r="X250" s="93">
        <v>0</v>
      </c>
      <c r="Y250" s="93">
        <v>0</v>
      </c>
      <c r="Z250" s="93">
        <v>0</v>
      </c>
      <c r="AA250" s="93">
        <v>0</v>
      </c>
      <c r="AB250" s="93">
        <v>0</v>
      </c>
      <c r="AC250" s="93">
        <v>0</v>
      </c>
      <c r="AD250" s="93">
        <v>0</v>
      </c>
      <c r="AE250" s="93">
        <v>0</v>
      </c>
      <c r="AF250" s="93">
        <v>0</v>
      </c>
      <c r="AG250" s="93">
        <v>0</v>
      </c>
      <c r="AH250" s="93">
        <v>0</v>
      </c>
      <c r="AI250" s="93">
        <v>0</v>
      </c>
    </row>
    <row r="251" spans="1:35">
      <c r="A251" s="93">
        <f t="shared" si="47"/>
        <v>239</v>
      </c>
      <c r="B251" s="102" t="s">
        <v>69</v>
      </c>
      <c r="C251" s="101" t="s">
        <v>232</v>
      </c>
      <c r="D251" s="93">
        <f t="shared" si="57"/>
        <v>3511.3799999999997</v>
      </c>
      <c r="E251" s="93">
        <v>1457.68</v>
      </c>
      <c r="F251" s="93">
        <v>195.72</v>
      </c>
      <c r="G251" s="93">
        <v>11.69</v>
      </c>
      <c r="H251" s="93">
        <v>1.6300000000000001</v>
      </c>
      <c r="I251" s="93">
        <v>10.200000000000001</v>
      </c>
      <c r="J251" s="93">
        <v>0.63</v>
      </c>
      <c r="K251" s="93">
        <v>0</v>
      </c>
      <c r="L251" s="93">
        <v>61.56</v>
      </c>
      <c r="M251" s="93">
        <v>19.850000000000001</v>
      </c>
      <c r="N251" s="93">
        <v>2.84</v>
      </c>
      <c r="O251" s="93">
        <v>990.82</v>
      </c>
      <c r="P251" s="93">
        <v>286.81</v>
      </c>
      <c r="Q251" s="93">
        <v>103.2</v>
      </c>
      <c r="R251" s="93">
        <v>8.33</v>
      </c>
      <c r="S251" s="93">
        <v>12.69</v>
      </c>
      <c r="T251" s="93">
        <v>108.2</v>
      </c>
      <c r="U251" s="93">
        <v>0.49</v>
      </c>
      <c r="V251" s="93">
        <v>236.38</v>
      </c>
      <c r="W251" s="93">
        <v>2.66</v>
      </c>
      <c r="X251" s="93">
        <v>0</v>
      </c>
      <c r="Y251" s="93">
        <v>0</v>
      </c>
      <c r="Z251" s="93">
        <v>0</v>
      </c>
      <c r="AA251" s="93">
        <v>0</v>
      </c>
      <c r="AB251" s="93">
        <v>0</v>
      </c>
      <c r="AC251" s="93">
        <v>0</v>
      </c>
      <c r="AD251" s="93">
        <v>0</v>
      </c>
      <c r="AE251" s="93">
        <v>0</v>
      </c>
      <c r="AF251" s="93">
        <v>0</v>
      </c>
      <c r="AG251" s="93">
        <v>0</v>
      </c>
      <c r="AH251" s="93">
        <v>0</v>
      </c>
      <c r="AI251" s="93">
        <v>0</v>
      </c>
    </row>
    <row r="252" spans="1:35">
      <c r="A252" s="93">
        <f t="shared" si="47"/>
        <v>240</v>
      </c>
      <c r="B252" s="102" t="s">
        <v>70</v>
      </c>
      <c r="C252" s="101" t="s">
        <v>232</v>
      </c>
      <c r="D252" s="93">
        <f t="shared" si="57"/>
        <v>0</v>
      </c>
      <c r="E252" s="93">
        <v>0</v>
      </c>
      <c r="F252" s="93">
        <v>0</v>
      </c>
      <c r="G252" s="93">
        <v>0</v>
      </c>
      <c r="H252" s="93">
        <v>0</v>
      </c>
      <c r="I252" s="93">
        <v>0</v>
      </c>
      <c r="J252" s="93">
        <v>0</v>
      </c>
      <c r="K252" s="93">
        <v>0</v>
      </c>
      <c r="L252" s="93">
        <v>0</v>
      </c>
      <c r="M252" s="93">
        <v>0</v>
      </c>
      <c r="N252" s="93">
        <v>0</v>
      </c>
      <c r="O252" s="93">
        <v>0</v>
      </c>
      <c r="P252" s="93">
        <v>0</v>
      </c>
      <c r="Q252" s="93">
        <v>0</v>
      </c>
      <c r="R252" s="93">
        <v>0</v>
      </c>
      <c r="S252" s="93">
        <v>0</v>
      </c>
      <c r="T252" s="93">
        <v>0</v>
      </c>
      <c r="U252" s="93">
        <v>0</v>
      </c>
      <c r="V252" s="93">
        <v>0</v>
      </c>
      <c r="W252" s="93">
        <v>0</v>
      </c>
      <c r="X252" s="93">
        <v>0</v>
      </c>
      <c r="Y252" s="93">
        <v>0</v>
      </c>
      <c r="Z252" s="93">
        <v>0</v>
      </c>
      <c r="AA252" s="93">
        <v>0</v>
      </c>
      <c r="AB252" s="93">
        <v>0</v>
      </c>
      <c r="AC252" s="93">
        <v>0</v>
      </c>
      <c r="AD252" s="93">
        <v>0</v>
      </c>
      <c r="AE252" s="93">
        <v>0</v>
      </c>
      <c r="AF252" s="93">
        <v>0</v>
      </c>
      <c r="AG252" s="93">
        <v>0</v>
      </c>
      <c r="AH252" s="93">
        <v>0</v>
      </c>
      <c r="AI252" s="93">
        <v>0</v>
      </c>
    </row>
    <row r="253" spans="1:35">
      <c r="A253" s="93">
        <f t="shared" si="47"/>
        <v>241</v>
      </c>
      <c r="B253" s="102" t="s">
        <v>71</v>
      </c>
      <c r="C253" s="101" t="s">
        <v>232</v>
      </c>
      <c r="D253" s="93">
        <f t="shared" si="57"/>
        <v>56332.27</v>
      </c>
      <c r="E253" s="93">
        <v>23385.25</v>
      </c>
      <c r="F253" s="93">
        <v>3139.9</v>
      </c>
      <c r="G253" s="93">
        <v>187.59</v>
      </c>
      <c r="H253" s="93">
        <v>26.19</v>
      </c>
      <c r="I253" s="93">
        <v>163.59</v>
      </c>
      <c r="J253" s="93">
        <v>10.08</v>
      </c>
      <c r="K253" s="93">
        <v>0</v>
      </c>
      <c r="L253" s="93">
        <v>987.5</v>
      </c>
      <c r="M253" s="93">
        <v>318.39</v>
      </c>
      <c r="N253" s="93">
        <v>45.52</v>
      </c>
      <c r="O253" s="93">
        <v>15895.49</v>
      </c>
      <c r="P253" s="93">
        <v>4601.33</v>
      </c>
      <c r="Q253" s="93">
        <v>1655.6000000000001</v>
      </c>
      <c r="R253" s="93">
        <v>133.79</v>
      </c>
      <c r="S253" s="93">
        <v>203.70000000000002</v>
      </c>
      <c r="T253" s="93">
        <v>1735.76</v>
      </c>
      <c r="U253" s="93">
        <v>7.8900000000000006</v>
      </c>
      <c r="V253" s="93">
        <v>3792.06</v>
      </c>
      <c r="W253" s="93">
        <v>42.64</v>
      </c>
      <c r="X253" s="93">
        <v>0</v>
      </c>
      <c r="Y253" s="93">
        <v>0</v>
      </c>
      <c r="Z253" s="93">
        <v>0</v>
      </c>
      <c r="AA253" s="93">
        <v>0</v>
      </c>
      <c r="AB253" s="93">
        <v>0</v>
      </c>
      <c r="AC253" s="93">
        <v>0</v>
      </c>
      <c r="AD253" s="93">
        <v>0</v>
      </c>
      <c r="AE253" s="93">
        <v>0</v>
      </c>
      <c r="AF253" s="93">
        <v>0</v>
      </c>
      <c r="AG253" s="93">
        <v>0</v>
      </c>
      <c r="AH253" s="93">
        <v>0</v>
      </c>
      <c r="AI253" s="93">
        <v>0</v>
      </c>
    </row>
    <row r="254" spans="1:35">
      <c r="A254" s="93">
        <f t="shared" si="47"/>
        <v>242</v>
      </c>
      <c r="B254" s="104" t="s">
        <v>72</v>
      </c>
      <c r="C254" s="101" t="s">
        <v>232</v>
      </c>
      <c r="D254" s="93">
        <f t="shared" si="57"/>
        <v>76581.249999999985</v>
      </c>
      <c r="E254" s="93">
        <v>31791.21</v>
      </c>
      <c r="F254" s="93">
        <v>4268.5600000000004</v>
      </c>
      <c r="G254" s="93">
        <v>255.02</v>
      </c>
      <c r="H254" s="93">
        <v>35.61</v>
      </c>
      <c r="I254" s="93">
        <v>222.39000000000001</v>
      </c>
      <c r="J254" s="93">
        <v>13.71</v>
      </c>
      <c r="K254" s="93">
        <v>0</v>
      </c>
      <c r="L254" s="93">
        <v>1342.47</v>
      </c>
      <c r="M254" s="93">
        <v>432.84000000000003</v>
      </c>
      <c r="N254" s="93">
        <v>61.88</v>
      </c>
      <c r="O254" s="93">
        <v>21609.21</v>
      </c>
      <c r="P254" s="93">
        <v>6255.3</v>
      </c>
      <c r="Q254" s="93">
        <v>2250.7200000000003</v>
      </c>
      <c r="R254" s="93">
        <v>181.88</v>
      </c>
      <c r="S254" s="93">
        <v>276.92</v>
      </c>
      <c r="T254" s="93">
        <v>2359.7000000000003</v>
      </c>
      <c r="U254" s="93">
        <v>10.72</v>
      </c>
      <c r="V254" s="93">
        <v>5155.1400000000003</v>
      </c>
      <c r="W254" s="93">
        <v>57.97</v>
      </c>
      <c r="X254" s="93">
        <v>0</v>
      </c>
      <c r="Y254" s="93">
        <v>0</v>
      </c>
      <c r="Z254" s="93">
        <v>0</v>
      </c>
      <c r="AA254" s="93">
        <v>0</v>
      </c>
      <c r="AB254" s="93">
        <v>0</v>
      </c>
      <c r="AC254" s="93">
        <v>0</v>
      </c>
      <c r="AD254" s="93">
        <v>0</v>
      </c>
      <c r="AE254" s="93">
        <v>0</v>
      </c>
      <c r="AF254" s="93">
        <v>0</v>
      </c>
      <c r="AG254" s="93">
        <v>0</v>
      </c>
      <c r="AH254" s="93">
        <v>0</v>
      </c>
      <c r="AI254" s="93">
        <v>0</v>
      </c>
    </row>
    <row r="255" spans="1:35">
      <c r="A255" s="93">
        <f t="shared" si="47"/>
        <v>243</v>
      </c>
      <c r="B255" s="104" t="s">
        <v>73</v>
      </c>
      <c r="C255" s="101" t="s">
        <v>232</v>
      </c>
      <c r="D255" s="93">
        <f t="shared" si="57"/>
        <v>65773.209999999992</v>
      </c>
      <c r="E255" s="93">
        <v>27304.47</v>
      </c>
      <c r="F255" s="93">
        <v>3666.13</v>
      </c>
      <c r="G255" s="93">
        <v>219.03</v>
      </c>
      <c r="H255" s="93">
        <v>30.59</v>
      </c>
      <c r="I255" s="93">
        <v>191.01</v>
      </c>
      <c r="J255" s="93">
        <v>11.77</v>
      </c>
      <c r="K255" s="93">
        <v>0</v>
      </c>
      <c r="L255" s="93">
        <v>1153.01</v>
      </c>
      <c r="M255" s="93">
        <v>371.75</v>
      </c>
      <c r="N255" s="93">
        <v>53.14</v>
      </c>
      <c r="O255" s="93">
        <v>18559.48</v>
      </c>
      <c r="P255" s="93">
        <v>5372.4800000000005</v>
      </c>
      <c r="Q255" s="93">
        <v>1933.07</v>
      </c>
      <c r="R255" s="93">
        <v>156.22</v>
      </c>
      <c r="S255" s="93">
        <v>237.83</v>
      </c>
      <c r="T255" s="93">
        <v>2026.66</v>
      </c>
      <c r="U255" s="93">
        <v>9.2000000000000011</v>
      </c>
      <c r="V255" s="93">
        <v>4427.58</v>
      </c>
      <c r="W255" s="93">
        <v>49.79</v>
      </c>
      <c r="X255" s="93">
        <v>0</v>
      </c>
      <c r="Y255" s="93">
        <v>0</v>
      </c>
      <c r="Z255" s="93">
        <v>0</v>
      </c>
      <c r="AA255" s="93">
        <v>0</v>
      </c>
      <c r="AB255" s="93">
        <v>0</v>
      </c>
      <c r="AC255" s="93">
        <v>0</v>
      </c>
      <c r="AD255" s="93">
        <v>0</v>
      </c>
      <c r="AE255" s="93">
        <v>0</v>
      </c>
      <c r="AF255" s="93">
        <v>0</v>
      </c>
      <c r="AG255" s="93">
        <v>0</v>
      </c>
      <c r="AH255" s="93">
        <v>0</v>
      </c>
      <c r="AI255" s="93">
        <v>0</v>
      </c>
    </row>
    <row r="256" spans="1:35">
      <c r="A256" s="93">
        <f t="shared" si="47"/>
        <v>244</v>
      </c>
      <c r="B256" s="93" t="s">
        <v>58</v>
      </c>
      <c r="C256" s="101" t="s">
        <v>232</v>
      </c>
      <c r="D256" s="93">
        <f t="shared" si="57"/>
        <v>-3017953.6299999994</v>
      </c>
      <c r="E256" s="93">
        <v>-1252844.8600000001</v>
      </c>
      <c r="F256" s="93">
        <v>-168217.55000000002</v>
      </c>
      <c r="G256" s="93">
        <v>-10049.780000000001</v>
      </c>
      <c r="H256" s="93">
        <v>-1403.3500000000001</v>
      </c>
      <c r="I256" s="93">
        <v>-8764.130000000001</v>
      </c>
      <c r="J256" s="93">
        <v>-540.21</v>
      </c>
      <c r="K256" s="93">
        <v>0</v>
      </c>
      <c r="L256" s="93">
        <v>-52904.67</v>
      </c>
      <c r="M256" s="93">
        <v>-17057.46</v>
      </c>
      <c r="N256" s="93">
        <v>-2438.5</v>
      </c>
      <c r="O256" s="93">
        <v>-851587.20000000007</v>
      </c>
      <c r="P256" s="93">
        <v>-246512.24</v>
      </c>
      <c r="Q256" s="93">
        <v>-88697.57</v>
      </c>
      <c r="R256" s="93">
        <v>-7167.63</v>
      </c>
      <c r="S256" s="93">
        <v>-10912.91</v>
      </c>
      <c r="T256" s="93">
        <v>-92992.11</v>
      </c>
      <c r="U256" s="93">
        <v>-422.51</v>
      </c>
      <c r="V256" s="93">
        <v>-203156.36000000002</v>
      </c>
      <c r="W256" s="93">
        <v>-2284.59</v>
      </c>
      <c r="X256" s="93">
        <v>0</v>
      </c>
      <c r="Y256" s="93">
        <v>0</v>
      </c>
      <c r="Z256" s="93">
        <v>0</v>
      </c>
      <c r="AA256" s="93">
        <v>0</v>
      </c>
      <c r="AB256" s="93">
        <v>0</v>
      </c>
      <c r="AC256" s="93">
        <v>0</v>
      </c>
      <c r="AD256" s="93">
        <v>0</v>
      </c>
      <c r="AE256" s="93">
        <v>0</v>
      </c>
      <c r="AF256" s="93">
        <v>0</v>
      </c>
      <c r="AG256" s="93">
        <v>0</v>
      </c>
      <c r="AH256" s="93">
        <v>0</v>
      </c>
      <c r="AI256" s="93">
        <v>0</v>
      </c>
    </row>
    <row r="257" spans="1:35">
      <c r="A257" s="93">
        <f t="shared" si="47"/>
        <v>245</v>
      </c>
      <c r="B257" s="113" t="s">
        <v>74</v>
      </c>
      <c r="C257" s="101"/>
      <c r="D257" s="93">
        <f>SUM(D241:D256)</f>
        <v>16462466.359999999</v>
      </c>
      <c r="E257" s="93">
        <f t="shared" ref="E257:AI257" si="58">SUM(E241:E256)</f>
        <v>6834073.2799999965</v>
      </c>
      <c r="F257" s="93">
        <f t="shared" si="58"/>
        <v>917600.48999999976</v>
      </c>
      <c r="G257" s="93">
        <f t="shared" si="58"/>
        <v>54819.94999999999</v>
      </c>
      <c r="H257" s="93">
        <f t="shared" si="58"/>
        <v>7655.07</v>
      </c>
      <c r="I257" s="93">
        <f t="shared" si="58"/>
        <v>47806.950000000012</v>
      </c>
      <c r="J257" s="93">
        <f t="shared" si="58"/>
        <v>2946.7599999999993</v>
      </c>
      <c r="K257" s="93">
        <f t="shared" si="58"/>
        <v>0</v>
      </c>
      <c r="L257" s="93">
        <f t="shared" si="58"/>
        <v>288586.75999999995</v>
      </c>
      <c r="M257" s="93">
        <f t="shared" si="58"/>
        <v>93045.770000000019</v>
      </c>
      <c r="N257" s="93">
        <f t="shared" si="58"/>
        <v>13301.670000000002</v>
      </c>
      <c r="O257" s="93">
        <f t="shared" si="58"/>
        <v>4645275.3200000012</v>
      </c>
      <c r="P257" s="93">
        <f t="shared" si="58"/>
        <v>1344685.8299999998</v>
      </c>
      <c r="Q257" s="93">
        <f t="shared" si="58"/>
        <v>483831.42999999976</v>
      </c>
      <c r="R257" s="93">
        <f t="shared" si="58"/>
        <v>39098.280000000006</v>
      </c>
      <c r="S257" s="93">
        <f t="shared" si="58"/>
        <v>59528.229999999996</v>
      </c>
      <c r="T257" s="93">
        <f t="shared" si="58"/>
        <v>507257.45999999996</v>
      </c>
      <c r="U257" s="93">
        <f t="shared" si="58"/>
        <v>2304.75</v>
      </c>
      <c r="V257" s="93">
        <f t="shared" si="58"/>
        <v>1108186.28</v>
      </c>
      <c r="W257" s="93">
        <f t="shared" si="58"/>
        <v>12462.079999999998</v>
      </c>
      <c r="X257" s="93">
        <f t="shared" si="58"/>
        <v>0</v>
      </c>
      <c r="Y257" s="93">
        <f t="shared" si="58"/>
        <v>0</v>
      </c>
      <c r="Z257" s="93">
        <f t="shared" si="58"/>
        <v>0</v>
      </c>
      <c r="AA257" s="93">
        <f t="shared" si="58"/>
        <v>0</v>
      </c>
      <c r="AB257" s="93">
        <f t="shared" si="58"/>
        <v>0</v>
      </c>
      <c r="AC257" s="93">
        <f t="shared" si="58"/>
        <v>0</v>
      </c>
      <c r="AD257" s="93">
        <f t="shared" si="58"/>
        <v>0</v>
      </c>
      <c r="AE257" s="93">
        <f t="shared" si="58"/>
        <v>0</v>
      </c>
      <c r="AF257" s="93">
        <f t="shared" si="58"/>
        <v>0</v>
      </c>
      <c r="AG257" s="93">
        <f t="shared" si="58"/>
        <v>0</v>
      </c>
      <c r="AH257" s="93">
        <f t="shared" si="58"/>
        <v>0</v>
      </c>
      <c r="AI257" s="93">
        <f t="shared" si="58"/>
        <v>0</v>
      </c>
    </row>
    <row r="258" spans="1:35">
      <c r="A258" s="93">
        <f t="shared" si="47"/>
        <v>246</v>
      </c>
      <c r="B258" s="112"/>
      <c r="C258" s="101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  <c r="AD258" s="97"/>
      <c r="AE258" s="97"/>
      <c r="AF258" s="97"/>
      <c r="AG258" s="97"/>
      <c r="AH258" s="97"/>
      <c r="AI258" s="97"/>
    </row>
    <row r="259" spans="1:35">
      <c r="A259" s="93">
        <f t="shared" si="47"/>
        <v>247</v>
      </c>
      <c r="B259" s="128" t="s">
        <v>75</v>
      </c>
      <c r="C259" s="101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</row>
    <row r="260" spans="1:35">
      <c r="A260" s="93">
        <f t="shared" si="47"/>
        <v>248</v>
      </c>
      <c r="B260" s="93" t="s">
        <v>631</v>
      </c>
      <c r="C260" s="101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</row>
    <row r="261" spans="1:35">
      <c r="A261" s="93">
        <f t="shared" si="47"/>
        <v>249</v>
      </c>
      <c r="B261" s="106" t="s">
        <v>76</v>
      </c>
      <c r="C261" s="101" t="s">
        <v>232</v>
      </c>
      <c r="D261" s="93">
        <f t="shared" ref="D261:D267" si="59">SUM(E261:AI261)</f>
        <v>1915585.8199999998</v>
      </c>
      <c r="E261" s="93">
        <v>795218.28</v>
      </c>
      <c r="F261" s="93">
        <v>106772.74</v>
      </c>
      <c r="G261" s="93">
        <v>6378.9000000000005</v>
      </c>
      <c r="H261" s="93">
        <v>890.75</v>
      </c>
      <c r="I261" s="93">
        <v>5562.86</v>
      </c>
      <c r="J261" s="93">
        <v>342.89</v>
      </c>
      <c r="K261" s="93">
        <v>0</v>
      </c>
      <c r="L261" s="93">
        <v>33580.19</v>
      </c>
      <c r="M261" s="93">
        <v>10826.89</v>
      </c>
      <c r="N261" s="93">
        <v>1547.8</v>
      </c>
      <c r="O261" s="93">
        <v>540527.97</v>
      </c>
      <c r="P261" s="93">
        <v>156468.72</v>
      </c>
      <c r="Q261" s="93">
        <v>56299</v>
      </c>
      <c r="R261" s="93">
        <v>4549.5</v>
      </c>
      <c r="S261" s="93">
        <v>6926.74</v>
      </c>
      <c r="T261" s="93">
        <v>59024.89</v>
      </c>
      <c r="U261" s="93">
        <v>268.18</v>
      </c>
      <c r="V261" s="93">
        <v>128949.44</v>
      </c>
      <c r="W261" s="93">
        <v>1450.08</v>
      </c>
      <c r="X261" s="93">
        <v>0</v>
      </c>
      <c r="Y261" s="93">
        <v>0</v>
      </c>
      <c r="Z261" s="93">
        <v>0</v>
      </c>
      <c r="AA261" s="93">
        <v>0</v>
      </c>
      <c r="AB261" s="93">
        <v>0</v>
      </c>
      <c r="AC261" s="93">
        <v>0</v>
      </c>
      <c r="AD261" s="93">
        <v>0</v>
      </c>
      <c r="AE261" s="93">
        <v>0</v>
      </c>
      <c r="AF261" s="93">
        <v>0</v>
      </c>
      <c r="AG261" s="93">
        <v>0</v>
      </c>
      <c r="AH261" s="93">
        <v>0</v>
      </c>
      <c r="AI261" s="93">
        <v>0</v>
      </c>
    </row>
    <row r="262" spans="1:35">
      <c r="A262" s="93">
        <f t="shared" si="47"/>
        <v>250</v>
      </c>
      <c r="B262" s="104" t="s">
        <v>77</v>
      </c>
      <c r="C262" s="101" t="s">
        <v>232</v>
      </c>
      <c r="D262" s="93">
        <f t="shared" si="59"/>
        <v>368776.47000000003</v>
      </c>
      <c r="E262" s="93">
        <v>153090.4</v>
      </c>
      <c r="F262" s="93">
        <v>20555.21</v>
      </c>
      <c r="G262" s="93">
        <v>1228.02</v>
      </c>
      <c r="H262" s="93">
        <v>171.48</v>
      </c>
      <c r="I262" s="93">
        <v>1070.93</v>
      </c>
      <c r="J262" s="93">
        <v>66.010000000000005</v>
      </c>
      <c r="K262" s="93">
        <v>0</v>
      </c>
      <c r="L262" s="93">
        <v>6464.64</v>
      </c>
      <c r="M262" s="93">
        <v>2084.3200000000002</v>
      </c>
      <c r="N262" s="93">
        <v>297.97000000000003</v>
      </c>
      <c r="O262" s="93">
        <v>104059.02</v>
      </c>
      <c r="P262" s="93">
        <v>30122.37</v>
      </c>
      <c r="Q262" s="93">
        <v>10838.33</v>
      </c>
      <c r="R262" s="93">
        <v>875.84</v>
      </c>
      <c r="S262" s="93">
        <v>1333.5</v>
      </c>
      <c r="T262" s="93">
        <v>11363.09</v>
      </c>
      <c r="U262" s="93">
        <v>51.64</v>
      </c>
      <c r="V262" s="93">
        <v>24824.54</v>
      </c>
      <c r="W262" s="93">
        <v>279.16000000000003</v>
      </c>
      <c r="X262" s="93">
        <v>0</v>
      </c>
      <c r="Y262" s="93">
        <v>0</v>
      </c>
      <c r="Z262" s="93">
        <v>0</v>
      </c>
      <c r="AA262" s="93">
        <v>0</v>
      </c>
      <c r="AB262" s="93">
        <v>0</v>
      </c>
      <c r="AC262" s="93">
        <v>0</v>
      </c>
      <c r="AD262" s="93">
        <v>0</v>
      </c>
      <c r="AE262" s="93">
        <v>0</v>
      </c>
      <c r="AF262" s="93">
        <v>0</v>
      </c>
      <c r="AG262" s="93">
        <v>0</v>
      </c>
      <c r="AH262" s="93">
        <v>0</v>
      </c>
      <c r="AI262" s="93">
        <v>0</v>
      </c>
    </row>
    <row r="263" spans="1:35">
      <c r="A263" s="93">
        <f t="shared" si="47"/>
        <v>251</v>
      </c>
      <c r="B263" s="104" t="s">
        <v>78</v>
      </c>
      <c r="C263" s="101" t="s">
        <v>232</v>
      </c>
      <c r="D263" s="93">
        <f t="shared" si="59"/>
        <v>6894424.2999999989</v>
      </c>
      <c r="E263" s="93">
        <v>2862086.39</v>
      </c>
      <c r="F263" s="93">
        <v>384287.92</v>
      </c>
      <c r="G263" s="93">
        <v>22958.420000000002</v>
      </c>
      <c r="H263" s="93">
        <v>3205.91</v>
      </c>
      <c r="I263" s="93">
        <v>20021.38</v>
      </c>
      <c r="J263" s="93">
        <v>1234.1100000000001</v>
      </c>
      <c r="K263" s="93">
        <v>0</v>
      </c>
      <c r="L263" s="93">
        <v>120859.13</v>
      </c>
      <c r="M263" s="93">
        <v>38967.25</v>
      </c>
      <c r="N263" s="93">
        <v>5570.6900000000005</v>
      </c>
      <c r="O263" s="93">
        <v>1945425.3399999999</v>
      </c>
      <c r="P263" s="93">
        <v>563149.80000000005</v>
      </c>
      <c r="Q263" s="93">
        <v>202626.91</v>
      </c>
      <c r="R263" s="93">
        <v>16374.25</v>
      </c>
      <c r="S263" s="93">
        <v>24930.22</v>
      </c>
      <c r="T263" s="93">
        <v>212437.7</v>
      </c>
      <c r="U263" s="93">
        <v>965.22</v>
      </c>
      <c r="V263" s="93">
        <v>464104.59</v>
      </c>
      <c r="W263" s="93">
        <v>5219.07</v>
      </c>
      <c r="X263" s="93">
        <v>0</v>
      </c>
      <c r="Y263" s="93">
        <v>0</v>
      </c>
      <c r="Z263" s="93">
        <v>0</v>
      </c>
      <c r="AA263" s="93">
        <v>0</v>
      </c>
      <c r="AB263" s="93">
        <v>0</v>
      </c>
      <c r="AC263" s="93">
        <v>0</v>
      </c>
      <c r="AD263" s="93">
        <v>0</v>
      </c>
      <c r="AE263" s="93">
        <v>0</v>
      </c>
      <c r="AF263" s="93">
        <v>0</v>
      </c>
      <c r="AG263" s="93">
        <v>0</v>
      </c>
      <c r="AH263" s="93">
        <v>0</v>
      </c>
      <c r="AI263" s="93">
        <v>0</v>
      </c>
    </row>
    <row r="264" spans="1:35">
      <c r="A264" s="93">
        <f t="shared" si="47"/>
        <v>252</v>
      </c>
      <c r="B264" s="104" t="s">
        <v>79</v>
      </c>
      <c r="C264" s="101" t="s">
        <v>232</v>
      </c>
      <c r="D264" s="93">
        <f t="shared" si="59"/>
        <v>659038.07999999996</v>
      </c>
      <c r="E264" s="93">
        <v>273586.86</v>
      </c>
      <c r="F264" s="93">
        <v>36734.080000000002</v>
      </c>
      <c r="G264" s="93">
        <v>2194.6</v>
      </c>
      <c r="H264" s="93">
        <v>306.45</v>
      </c>
      <c r="I264" s="93">
        <v>1913.8500000000001</v>
      </c>
      <c r="J264" s="93">
        <v>117.96000000000001</v>
      </c>
      <c r="K264" s="93">
        <v>0</v>
      </c>
      <c r="L264" s="93">
        <v>11552.92</v>
      </c>
      <c r="M264" s="93">
        <v>3724.88</v>
      </c>
      <c r="N264" s="93">
        <v>532.5</v>
      </c>
      <c r="O264" s="93">
        <v>185963.22</v>
      </c>
      <c r="P264" s="93">
        <v>53831.5</v>
      </c>
      <c r="Q264" s="93">
        <v>19369.11</v>
      </c>
      <c r="R264" s="93">
        <v>1565.21</v>
      </c>
      <c r="S264" s="93">
        <v>2383.09</v>
      </c>
      <c r="T264" s="93">
        <v>20306.920000000002</v>
      </c>
      <c r="U264" s="93">
        <v>92.28</v>
      </c>
      <c r="V264" s="93">
        <v>44363.76</v>
      </c>
      <c r="W264" s="93">
        <v>498.89</v>
      </c>
      <c r="X264" s="93">
        <v>0</v>
      </c>
      <c r="Y264" s="93">
        <v>0</v>
      </c>
      <c r="Z264" s="93">
        <v>0</v>
      </c>
      <c r="AA264" s="93">
        <v>0</v>
      </c>
      <c r="AB264" s="93">
        <v>0</v>
      </c>
      <c r="AC264" s="93">
        <v>0</v>
      </c>
      <c r="AD264" s="93">
        <v>0</v>
      </c>
      <c r="AE264" s="93">
        <v>0</v>
      </c>
      <c r="AF264" s="93">
        <v>0</v>
      </c>
      <c r="AG264" s="93">
        <v>0</v>
      </c>
      <c r="AH264" s="93">
        <v>0</v>
      </c>
      <c r="AI264" s="93">
        <v>0</v>
      </c>
    </row>
    <row r="265" spans="1:35">
      <c r="A265" s="93">
        <f t="shared" si="47"/>
        <v>253</v>
      </c>
      <c r="B265" s="104" t="s">
        <v>80</v>
      </c>
      <c r="C265" s="101" t="s">
        <v>232</v>
      </c>
      <c r="D265" s="93">
        <f t="shared" si="59"/>
        <v>518775.03000000009</v>
      </c>
      <c r="E265" s="93">
        <v>215359.39</v>
      </c>
      <c r="F265" s="93">
        <v>28915.97</v>
      </c>
      <c r="G265" s="93">
        <v>1727.52</v>
      </c>
      <c r="H265" s="93">
        <v>241.23000000000002</v>
      </c>
      <c r="I265" s="93">
        <v>1506.52</v>
      </c>
      <c r="J265" s="93">
        <v>92.850000000000009</v>
      </c>
      <c r="K265" s="93">
        <v>0</v>
      </c>
      <c r="L265" s="93">
        <v>9094.11</v>
      </c>
      <c r="M265" s="93">
        <v>2932.12</v>
      </c>
      <c r="N265" s="93">
        <v>419.16</v>
      </c>
      <c r="O265" s="93">
        <v>146384.68</v>
      </c>
      <c r="P265" s="93">
        <v>42374.53</v>
      </c>
      <c r="Q265" s="93">
        <v>15246.79</v>
      </c>
      <c r="R265" s="93">
        <v>1232.08</v>
      </c>
      <c r="S265" s="93">
        <v>1875.89</v>
      </c>
      <c r="T265" s="93">
        <v>15985</v>
      </c>
      <c r="U265" s="93">
        <v>72.63</v>
      </c>
      <c r="V265" s="93">
        <v>34921.83</v>
      </c>
      <c r="W265" s="93">
        <v>392.73</v>
      </c>
      <c r="X265" s="93">
        <v>0</v>
      </c>
      <c r="Y265" s="93">
        <v>0</v>
      </c>
      <c r="Z265" s="93">
        <v>0</v>
      </c>
      <c r="AA265" s="93">
        <v>0</v>
      </c>
      <c r="AB265" s="93">
        <v>0</v>
      </c>
      <c r="AC265" s="93">
        <v>0</v>
      </c>
      <c r="AD265" s="93">
        <v>0</v>
      </c>
      <c r="AE265" s="93">
        <v>0</v>
      </c>
      <c r="AF265" s="93">
        <v>0</v>
      </c>
      <c r="AG265" s="93">
        <v>0</v>
      </c>
      <c r="AH265" s="93">
        <v>0</v>
      </c>
      <c r="AI265" s="93">
        <v>0</v>
      </c>
    </row>
    <row r="266" spans="1:35">
      <c r="A266" s="93">
        <f t="shared" si="47"/>
        <v>254</v>
      </c>
      <c r="B266" s="102" t="s">
        <v>81</v>
      </c>
      <c r="C266" s="101" t="s">
        <v>232</v>
      </c>
      <c r="D266" s="93">
        <f t="shared" si="59"/>
        <v>55456.03</v>
      </c>
      <c r="E266" s="93">
        <v>23021.52</v>
      </c>
      <c r="F266" s="93">
        <v>3091.06</v>
      </c>
      <c r="G266" s="93">
        <v>184.66</v>
      </c>
      <c r="H266" s="93">
        <v>25.78</v>
      </c>
      <c r="I266" s="93">
        <v>161.04</v>
      </c>
      <c r="J266" s="93">
        <v>9.94</v>
      </c>
      <c r="K266" s="93">
        <v>0</v>
      </c>
      <c r="L266" s="93">
        <v>972.14</v>
      </c>
      <c r="M266" s="93">
        <v>313.43</v>
      </c>
      <c r="N266" s="93">
        <v>44.81</v>
      </c>
      <c r="O266" s="93">
        <v>15648.25</v>
      </c>
      <c r="P266" s="93">
        <v>4529.74</v>
      </c>
      <c r="Q266" s="93">
        <v>1629.8500000000001</v>
      </c>
      <c r="R266" s="93">
        <v>131.71</v>
      </c>
      <c r="S266" s="93">
        <v>200.52</v>
      </c>
      <c r="T266" s="93">
        <v>1708.76</v>
      </c>
      <c r="U266" s="93">
        <v>7.7700000000000005</v>
      </c>
      <c r="V266" s="93">
        <v>3733.07</v>
      </c>
      <c r="W266" s="93">
        <v>41.980000000000004</v>
      </c>
      <c r="X266" s="93">
        <v>0</v>
      </c>
      <c r="Y266" s="93">
        <v>0</v>
      </c>
      <c r="Z266" s="93">
        <v>0</v>
      </c>
      <c r="AA266" s="93">
        <v>0</v>
      </c>
      <c r="AB266" s="93">
        <v>0</v>
      </c>
      <c r="AC266" s="93">
        <v>0</v>
      </c>
      <c r="AD266" s="93">
        <v>0</v>
      </c>
      <c r="AE266" s="93">
        <v>0</v>
      </c>
      <c r="AF266" s="93">
        <v>0</v>
      </c>
      <c r="AG266" s="93">
        <v>0</v>
      </c>
      <c r="AH266" s="93">
        <v>0</v>
      </c>
      <c r="AI266" s="93">
        <v>0</v>
      </c>
    </row>
    <row r="267" spans="1:35">
      <c r="A267" s="93">
        <f t="shared" si="47"/>
        <v>255</v>
      </c>
      <c r="B267" s="102" t="s">
        <v>58</v>
      </c>
      <c r="C267" s="101" t="s">
        <v>232</v>
      </c>
      <c r="D267" s="93">
        <f t="shared" si="59"/>
        <v>-3226.44</v>
      </c>
      <c r="E267" s="93">
        <v>-1339.39</v>
      </c>
      <c r="F267" s="93">
        <v>-179.84</v>
      </c>
      <c r="G267" s="93">
        <v>-10.74</v>
      </c>
      <c r="H267" s="93">
        <v>-1.5</v>
      </c>
      <c r="I267" s="93">
        <v>-9.370000000000001</v>
      </c>
      <c r="J267" s="93">
        <v>-0.57999999999999996</v>
      </c>
      <c r="K267" s="93">
        <v>0</v>
      </c>
      <c r="L267" s="93">
        <v>-56.56</v>
      </c>
      <c r="M267" s="93">
        <v>-18.240000000000002</v>
      </c>
      <c r="N267" s="93">
        <v>-2.61</v>
      </c>
      <c r="O267" s="93">
        <v>-910.42000000000007</v>
      </c>
      <c r="P267" s="93">
        <v>-263.54000000000002</v>
      </c>
      <c r="Q267" s="93">
        <v>-94.820000000000007</v>
      </c>
      <c r="R267" s="93">
        <v>-7.66</v>
      </c>
      <c r="S267" s="93">
        <v>-11.67</v>
      </c>
      <c r="T267" s="93">
        <v>-99.42</v>
      </c>
      <c r="U267" s="93">
        <v>-0.45</v>
      </c>
      <c r="V267" s="93">
        <v>-217.19</v>
      </c>
      <c r="W267" s="93">
        <v>-2.44</v>
      </c>
      <c r="X267" s="93">
        <v>0</v>
      </c>
      <c r="Y267" s="93">
        <v>0</v>
      </c>
      <c r="Z267" s="93">
        <v>0</v>
      </c>
      <c r="AA267" s="93">
        <v>0</v>
      </c>
      <c r="AB267" s="93">
        <v>0</v>
      </c>
      <c r="AC267" s="93">
        <v>0</v>
      </c>
      <c r="AD267" s="93">
        <v>0</v>
      </c>
      <c r="AE267" s="93">
        <v>0</v>
      </c>
      <c r="AF267" s="93">
        <v>0</v>
      </c>
      <c r="AG267" s="93">
        <v>0</v>
      </c>
      <c r="AH267" s="93">
        <v>0</v>
      </c>
      <c r="AI267" s="93">
        <v>0</v>
      </c>
    </row>
    <row r="268" spans="1:35">
      <c r="A268" s="93">
        <f t="shared" si="47"/>
        <v>256</v>
      </c>
      <c r="B268" s="113" t="s">
        <v>82</v>
      </c>
      <c r="C268" s="101"/>
      <c r="D268" s="93">
        <f>SUM(D261:D267)</f>
        <v>10408829.289999999</v>
      </c>
      <c r="E268" s="93">
        <f t="shared" ref="E268:AI268" si="60">SUM(E261:E267)</f>
        <v>4321023.45</v>
      </c>
      <c r="F268" s="93">
        <f t="shared" si="60"/>
        <v>580177.14</v>
      </c>
      <c r="G268" s="93">
        <f t="shared" si="60"/>
        <v>34661.380000000005</v>
      </c>
      <c r="H268" s="93">
        <f t="shared" si="60"/>
        <v>4840.0999999999995</v>
      </c>
      <c r="I268" s="93">
        <f t="shared" si="60"/>
        <v>30227.210000000003</v>
      </c>
      <c r="J268" s="93">
        <f t="shared" si="60"/>
        <v>1863.1800000000003</v>
      </c>
      <c r="K268" s="93">
        <f t="shared" si="60"/>
        <v>0</v>
      </c>
      <c r="L268" s="93">
        <f t="shared" si="60"/>
        <v>182466.57000000007</v>
      </c>
      <c r="M268" s="93">
        <f t="shared" si="60"/>
        <v>58830.65</v>
      </c>
      <c r="N268" s="93">
        <f t="shared" si="60"/>
        <v>8410.32</v>
      </c>
      <c r="O268" s="93">
        <f t="shared" si="60"/>
        <v>2937098.0600000005</v>
      </c>
      <c r="P268" s="93">
        <f t="shared" si="60"/>
        <v>850213.12</v>
      </c>
      <c r="Q268" s="93">
        <f t="shared" si="60"/>
        <v>305915.16999999993</v>
      </c>
      <c r="R268" s="93">
        <f t="shared" si="60"/>
        <v>24720.929999999997</v>
      </c>
      <c r="S268" s="93">
        <f t="shared" si="60"/>
        <v>37638.29</v>
      </c>
      <c r="T268" s="93">
        <f t="shared" si="60"/>
        <v>320726.94</v>
      </c>
      <c r="U268" s="93">
        <f t="shared" si="60"/>
        <v>1457.2699999999998</v>
      </c>
      <c r="V268" s="93">
        <f t="shared" si="60"/>
        <v>700680.04</v>
      </c>
      <c r="W268" s="93">
        <f t="shared" si="60"/>
        <v>7879.47</v>
      </c>
      <c r="X268" s="93">
        <f t="shared" si="60"/>
        <v>0</v>
      </c>
      <c r="Y268" s="93">
        <f t="shared" si="60"/>
        <v>0</v>
      </c>
      <c r="Z268" s="93">
        <f t="shared" si="60"/>
        <v>0</v>
      </c>
      <c r="AA268" s="93">
        <f t="shared" si="60"/>
        <v>0</v>
      </c>
      <c r="AB268" s="93">
        <f t="shared" si="60"/>
        <v>0</v>
      </c>
      <c r="AC268" s="93">
        <f t="shared" si="60"/>
        <v>0</v>
      </c>
      <c r="AD268" s="93">
        <f t="shared" si="60"/>
        <v>0</v>
      </c>
      <c r="AE268" s="93">
        <f t="shared" si="60"/>
        <v>0</v>
      </c>
      <c r="AF268" s="93">
        <f t="shared" si="60"/>
        <v>0</v>
      </c>
      <c r="AG268" s="93">
        <f t="shared" si="60"/>
        <v>0</v>
      </c>
      <c r="AH268" s="93">
        <f t="shared" si="60"/>
        <v>0</v>
      </c>
      <c r="AI268" s="93">
        <f t="shared" si="60"/>
        <v>0</v>
      </c>
    </row>
    <row r="269" spans="1:35">
      <c r="A269" s="93">
        <f t="shared" si="47"/>
        <v>257</v>
      </c>
      <c r="B269" s="106"/>
      <c r="C269" s="101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</row>
    <row r="270" spans="1:35">
      <c r="A270" s="93">
        <f t="shared" ref="A270:A333" si="61">A269+1</f>
        <v>258</v>
      </c>
      <c r="B270" s="76" t="s">
        <v>83</v>
      </c>
      <c r="C270" s="101"/>
      <c r="D270" s="93">
        <f t="shared" ref="D270:AI270" si="62">D268+D257+D238</f>
        <v>35718156.049999997</v>
      </c>
      <c r="E270" s="93">
        <f t="shared" si="62"/>
        <v>14827699.039999995</v>
      </c>
      <c r="F270" s="93">
        <f t="shared" si="62"/>
        <v>1990892.3399999999</v>
      </c>
      <c r="G270" s="93">
        <f t="shared" si="62"/>
        <v>118941.34999999999</v>
      </c>
      <c r="H270" s="93">
        <f t="shared" si="62"/>
        <v>16608.969999999998</v>
      </c>
      <c r="I270" s="93">
        <f t="shared" si="62"/>
        <v>103725.41000000002</v>
      </c>
      <c r="J270" s="93">
        <f t="shared" si="62"/>
        <v>6393.5599999999995</v>
      </c>
      <c r="K270" s="93">
        <f t="shared" si="62"/>
        <v>0</v>
      </c>
      <c r="L270" s="93">
        <f t="shared" si="62"/>
        <v>626138.66</v>
      </c>
      <c r="M270" s="93">
        <f t="shared" si="62"/>
        <v>201878.79</v>
      </c>
      <c r="N270" s="93">
        <f t="shared" si="62"/>
        <v>28860.280000000002</v>
      </c>
      <c r="O270" s="93">
        <f t="shared" si="62"/>
        <v>10078724.870000001</v>
      </c>
      <c r="P270" s="93">
        <f t="shared" si="62"/>
        <v>2917527.4499999997</v>
      </c>
      <c r="Q270" s="93">
        <f t="shared" si="62"/>
        <v>1049755.5099999998</v>
      </c>
      <c r="R270" s="93">
        <f t="shared" si="62"/>
        <v>84830.510000000009</v>
      </c>
      <c r="S270" s="93">
        <f t="shared" si="62"/>
        <v>129156.73999999999</v>
      </c>
      <c r="T270" s="93">
        <f t="shared" si="62"/>
        <v>1100582.44</v>
      </c>
      <c r="U270" s="93">
        <f t="shared" si="62"/>
        <v>5000.5599999999995</v>
      </c>
      <c r="V270" s="93">
        <f t="shared" si="62"/>
        <v>2404400.98</v>
      </c>
      <c r="W270" s="93">
        <f t="shared" si="62"/>
        <v>27038.59</v>
      </c>
      <c r="X270" s="93">
        <f t="shared" si="62"/>
        <v>0</v>
      </c>
      <c r="Y270" s="93">
        <f t="shared" si="62"/>
        <v>0</v>
      </c>
      <c r="Z270" s="93">
        <f t="shared" si="62"/>
        <v>0</v>
      </c>
      <c r="AA270" s="93">
        <f t="shared" si="62"/>
        <v>0</v>
      </c>
      <c r="AB270" s="93">
        <f t="shared" si="62"/>
        <v>0</v>
      </c>
      <c r="AC270" s="93">
        <f t="shared" si="62"/>
        <v>0</v>
      </c>
      <c r="AD270" s="93">
        <f t="shared" si="62"/>
        <v>0</v>
      </c>
      <c r="AE270" s="93">
        <f t="shared" si="62"/>
        <v>0</v>
      </c>
      <c r="AF270" s="93">
        <f t="shared" si="62"/>
        <v>0</v>
      </c>
      <c r="AG270" s="93">
        <f t="shared" si="62"/>
        <v>0</v>
      </c>
      <c r="AH270" s="93">
        <f t="shared" si="62"/>
        <v>0</v>
      </c>
      <c r="AI270" s="93">
        <f t="shared" si="62"/>
        <v>0</v>
      </c>
    </row>
    <row r="271" spans="1:35">
      <c r="A271" s="93">
        <f t="shared" si="61"/>
        <v>259</v>
      </c>
      <c r="B271" s="123"/>
      <c r="C271" s="101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</row>
    <row r="272" spans="1:35">
      <c r="A272" s="93">
        <f t="shared" si="61"/>
        <v>260</v>
      </c>
      <c r="B272" s="121" t="s">
        <v>84</v>
      </c>
      <c r="C272" s="101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</row>
    <row r="273" spans="1:35">
      <c r="A273" s="93">
        <f t="shared" si="61"/>
        <v>261</v>
      </c>
      <c r="B273" s="93" t="s">
        <v>85</v>
      </c>
      <c r="C273" s="101" t="s">
        <v>233</v>
      </c>
      <c r="D273" s="93">
        <f t="shared" ref="D273:D280" si="63">SUM(E273:AI273)</f>
        <v>98877.319999999992</v>
      </c>
      <c r="E273" s="93">
        <v>41209.5</v>
      </c>
      <c r="F273" s="93">
        <v>5531.07</v>
      </c>
      <c r="G273" s="93">
        <v>329.61</v>
      </c>
      <c r="H273" s="93">
        <v>0</v>
      </c>
      <c r="I273" s="93">
        <v>0</v>
      </c>
      <c r="J273" s="93">
        <v>18.11</v>
      </c>
      <c r="K273" s="93">
        <v>0</v>
      </c>
      <c r="L273" s="93">
        <v>1762.43</v>
      </c>
      <c r="M273" s="93">
        <v>568.96</v>
      </c>
      <c r="N273" s="93">
        <v>80.53</v>
      </c>
      <c r="O273" s="93">
        <v>28041.65</v>
      </c>
      <c r="P273" s="93">
        <v>8189.64</v>
      </c>
      <c r="Q273" s="93">
        <v>2971.43</v>
      </c>
      <c r="R273" s="93">
        <v>0</v>
      </c>
      <c r="S273" s="93">
        <v>358.75</v>
      </c>
      <c r="T273" s="93">
        <v>3089.1</v>
      </c>
      <c r="U273" s="93">
        <v>1</v>
      </c>
      <c r="V273" s="93">
        <v>6664.92</v>
      </c>
      <c r="W273" s="93">
        <v>60.620000000000005</v>
      </c>
      <c r="X273" s="93">
        <v>0</v>
      </c>
      <c r="Y273" s="93">
        <v>0</v>
      </c>
      <c r="Z273" s="93">
        <v>0</v>
      </c>
      <c r="AA273" s="93">
        <v>0</v>
      </c>
      <c r="AB273" s="93">
        <v>0</v>
      </c>
      <c r="AC273" s="93">
        <v>0</v>
      </c>
      <c r="AD273" s="93">
        <v>0</v>
      </c>
      <c r="AE273" s="93">
        <v>0</v>
      </c>
      <c r="AF273" s="93">
        <v>0</v>
      </c>
      <c r="AG273" s="93">
        <v>0</v>
      </c>
      <c r="AH273" s="93">
        <v>0</v>
      </c>
      <c r="AI273" s="93">
        <v>0</v>
      </c>
    </row>
    <row r="274" spans="1:35">
      <c r="A274" s="93">
        <f t="shared" si="61"/>
        <v>262</v>
      </c>
      <c r="B274" s="102" t="s">
        <v>86</v>
      </c>
      <c r="C274" s="101" t="s">
        <v>233</v>
      </c>
      <c r="D274" s="93">
        <f t="shared" si="63"/>
        <v>101892.75999999998</v>
      </c>
      <c r="E274" s="93">
        <v>42466.28</v>
      </c>
      <c r="F274" s="93">
        <v>5699.76</v>
      </c>
      <c r="G274" s="93">
        <v>339.66</v>
      </c>
      <c r="H274" s="93">
        <v>0</v>
      </c>
      <c r="I274" s="93">
        <v>0</v>
      </c>
      <c r="J274" s="93">
        <v>18.650000000000002</v>
      </c>
      <c r="K274" s="93">
        <v>0</v>
      </c>
      <c r="L274" s="93">
        <v>1816.17</v>
      </c>
      <c r="M274" s="93">
        <v>586.32000000000005</v>
      </c>
      <c r="N274" s="93">
        <v>82.98</v>
      </c>
      <c r="O274" s="93">
        <v>28896.84</v>
      </c>
      <c r="P274" s="93">
        <v>8439.4</v>
      </c>
      <c r="Q274" s="93">
        <v>3062.04</v>
      </c>
      <c r="R274" s="93">
        <v>0</v>
      </c>
      <c r="S274" s="93">
        <v>369.68</v>
      </c>
      <c r="T274" s="93">
        <v>3183.3</v>
      </c>
      <c r="U274" s="93">
        <v>1.04</v>
      </c>
      <c r="V274" s="93">
        <v>6868.17</v>
      </c>
      <c r="W274" s="93">
        <v>62.47</v>
      </c>
      <c r="X274" s="93">
        <v>0</v>
      </c>
      <c r="Y274" s="93">
        <v>0</v>
      </c>
      <c r="Z274" s="93">
        <v>0</v>
      </c>
      <c r="AA274" s="93">
        <v>0</v>
      </c>
      <c r="AB274" s="93">
        <v>0</v>
      </c>
      <c r="AC274" s="93">
        <v>0</v>
      </c>
      <c r="AD274" s="93">
        <v>0</v>
      </c>
      <c r="AE274" s="93">
        <v>0</v>
      </c>
      <c r="AF274" s="93">
        <v>0</v>
      </c>
      <c r="AG274" s="93">
        <v>0</v>
      </c>
      <c r="AH274" s="93">
        <v>0</v>
      </c>
      <c r="AI274" s="93">
        <v>0</v>
      </c>
    </row>
    <row r="275" spans="1:35">
      <c r="A275" s="93">
        <f t="shared" si="61"/>
        <v>263</v>
      </c>
      <c r="B275" s="102" t="s">
        <v>67</v>
      </c>
      <c r="C275" s="101" t="s">
        <v>233</v>
      </c>
      <c r="D275" s="93">
        <f t="shared" si="63"/>
        <v>1263372.3899999997</v>
      </c>
      <c r="E275" s="93">
        <v>526540.97</v>
      </c>
      <c r="F275" s="93">
        <v>70671.45</v>
      </c>
      <c r="G275" s="93">
        <v>4211.4800000000005</v>
      </c>
      <c r="H275" s="93">
        <v>0</v>
      </c>
      <c r="I275" s="93">
        <v>0</v>
      </c>
      <c r="J275" s="93">
        <v>231.38</v>
      </c>
      <c r="K275" s="93">
        <v>0</v>
      </c>
      <c r="L275" s="93">
        <v>22518.84</v>
      </c>
      <c r="M275" s="93">
        <v>7269.72</v>
      </c>
      <c r="N275" s="93">
        <v>1028.8600000000001</v>
      </c>
      <c r="O275" s="93">
        <v>358293.07</v>
      </c>
      <c r="P275" s="93">
        <v>104640.40000000001</v>
      </c>
      <c r="Q275" s="93">
        <v>37966.410000000003</v>
      </c>
      <c r="R275" s="93">
        <v>0</v>
      </c>
      <c r="S275" s="93">
        <v>4583.7</v>
      </c>
      <c r="T275" s="93">
        <v>39469.93</v>
      </c>
      <c r="U275" s="93">
        <v>12.8</v>
      </c>
      <c r="V275" s="93">
        <v>85158.76</v>
      </c>
      <c r="W275" s="93">
        <v>774.62</v>
      </c>
      <c r="X275" s="93">
        <v>0</v>
      </c>
      <c r="Y275" s="93">
        <v>0</v>
      </c>
      <c r="Z275" s="93">
        <v>0</v>
      </c>
      <c r="AA275" s="93">
        <v>0</v>
      </c>
      <c r="AB275" s="93">
        <v>0</v>
      </c>
      <c r="AC275" s="93">
        <v>0</v>
      </c>
      <c r="AD275" s="93">
        <v>0</v>
      </c>
      <c r="AE275" s="93">
        <v>0</v>
      </c>
      <c r="AF275" s="93">
        <v>0</v>
      </c>
      <c r="AG275" s="93">
        <v>0</v>
      </c>
      <c r="AH275" s="93">
        <v>0</v>
      </c>
      <c r="AI275" s="93">
        <v>0</v>
      </c>
    </row>
    <row r="276" spans="1:35">
      <c r="A276" s="93">
        <f t="shared" si="61"/>
        <v>264</v>
      </c>
      <c r="B276" s="102" t="s">
        <v>68</v>
      </c>
      <c r="C276" s="101" t="s">
        <v>233</v>
      </c>
      <c r="D276" s="93">
        <f t="shared" si="63"/>
        <v>264788.76999999996</v>
      </c>
      <c r="E276" s="93">
        <v>110357.12</v>
      </c>
      <c r="F276" s="93">
        <v>14811.94</v>
      </c>
      <c r="G276" s="93">
        <v>882.68000000000006</v>
      </c>
      <c r="H276" s="93">
        <v>0</v>
      </c>
      <c r="I276" s="93">
        <v>0</v>
      </c>
      <c r="J276" s="93">
        <v>48.49</v>
      </c>
      <c r="K276" s="93">
        <v>0</v>
      </c>
      <c r="L276" s="93">
        <v>4719.6900000000005</v>
      </c>
      <c r="M276" s="93">
        <v>1523.65</v>
      </c>
      <c r="N276" s="93">
        <v>215.64000000000001</v>
      </c>
      <c r="O276" s="93">
        <v>75094.240000000005</v>
      </c>
      <c r="P276" s="93">
        <v>21931.46</v>
      </c>
      <c r="Q276" s="93">
        <v>7957.34</v>
      </c>
      <c r="R276" s="93">
        <v>0</v>
      </c>
      <c r="S276" s="93">
        <v>960.7</v>
      </c>
      <c r="T276" s="93">
        <v>8272.4600000000009</v>
      </c>
      <c r="U276" s="93">
        <v>2.68</v>
      </c>
      <c r="V276" s="93">
        <v>17848.330000000002</v>
      </c>
      <c r="W276" s="93">
        <v>162.35</v>
      </c>
      <c r="X276" s="93">
        <v>0</v>
      </c>
      <c r="Y276" s="93">
        <v>0</v>
      </c>
      <c r="Z276" s="93">
        <v>0</v>
      </c>
      <c r="AA276" s="93">
        <v>0</v>
      </c>
      <c r="AB276" s="93">
        <v>0</v>
      </c>
      <c r="AC276" s="93">
        <v>0</v>
      </c>
      <c r="AD276" s="93">
        <v>0</v>
      </c>
      <c r="AE276" s="93">
        <v>0</v>
      </c>
      <c r="AF276" s="93">
        <v>0</v>
      </c>
      <c r="AG276" s="93">
        <v>0</v>
      </c>
      <c r="AH276" s="93">
        <v>0</v>
      </c>
      <c r="AI276" s="93">
        <v>0</v>
      </c>
    </row>
    <row r="277" spans="1:35">
      <c r="A277" s="93">
        <f t="shared" si="61"/>
        <v>265</v>
      </c>
      <c r="B277" s="102" t="s">
        <v>87</v>
      </c>
      <c r="C277" s="101" t="s">
        <v>233</v>
      </c>
      <c r="D277" s="93">
        <f t="shared" si="63"/>
        <v>1670160.22</v>
      </c>
      <c r="E277" s="93">
        <v>696079.65</v>
      </c>
      <c r="F277" s="93">
        <v>93426.650000000009</v>
      </c>
      <c r="G277" s="93">
        <v>5567.52</v>
      </c>
      <c r="H277" s="93">
        <v>0</v>
      </c>
      <c r="I277" s="93">
        <v>0</v>
      </c>
      <c r="J277" s="93">
        <v>305.88</v>
      </c>
      <c r="K277" s="93">
        <v>0</v>
      </c>
      <c r="L277" s="93">
        <v>29769.58</v>
      </c>
      <c r="M277" s="93">
        <v>9610.4600000000009</v>
      </c>
      <c r="N277" s="93">
        <v>1360.14</v>
      </c>
      <c r="O277" s="93">
        <v>473658.32</v>
      </c>
      <c r="P277" s="93">
        <v>138333.1</v>
      </c>
      <c r="Q277" s="93">
        <v>50191.05</v>
      </c>
      <c r="R277" s="93">
        <v>0</v>
      </c>
      <c r="S277" s="93">
        <v>6059.58</v>
      </c>
      <c r="T277" s="93">
        <v>52178.68</v>
      </c>
      <c r="U277" s="93">
        <v>16.920000000000002</v>
      </c>
      <c r="V277" s="93">
        <v>112578.66</v>
      </c>
      <c r="W277" s="93">
        <v>1024.03</v>
      </c>
      <c r="X277" s="93">
        <v>0</v>
      </c>
      <c r="Y277" s="93">
        <v>0</v>
      </c>
      <c r="Z277" s="93">
        <v>0</v>
      </c>
      <c r="AA277" s="93">
        <v>0</v>
      </c>
      <c r="AB277" s="93">
        <v>0</v>
      </c>
      <c r="AC277" s="93">
        <v>0</v>
      </c>
      <c r="AD277" s="93">
        <v>0</v>
      </c>
      <c r="AE277" s="93">
        <v>0</v>
      </c>
      <c r="AF277" s="93">
        <v>0</v>
      </c>
      <c r="AG277" s="93">
        <v>0</v>
      </c>
      <c r="AH277" s="93">
        <v>0</v>
      </c>
      <c r="AI277" s="93">
        <v>0</v>
      </c>
    </row>
    <row r="278" spans="1:35">
      <c r="A278" s="93">
        <f t="shared" si="61"/>
        <v>266</v>
      </c>
      <c r="B278" s="104" t="s">
        <v>69</v>
      </c>
      <c r="C278" s="101" t="s">
        <v>233</v>
      </c>
      <c r="D278" s="93">
        <f t="shared" si="63"/>
        <v>1004644.6499999998</v>
      </c>
      <c r="E278" s="93">
        <v>418709.94</v>
      </c>
      <c r="F278" s="93">
        <v>56198.54</v>
      </c>
      <c r="G278" s="93">
        <v>3349</v>
      </c>
      <c r="H278" s="93">
        <v>0</v>
      </c>
      <c r="I278" s="93">
        <v>0</v>
      </c>
      <c r="J278" s="93">
        <v>183.99</v>
      </c>
      <c r="K278" s="93">
        <v>0</v>
      </c>
      <c r="L278" s="93">
        <v>17907.18</v>
      </c>
      <c r="M278" s="93">
        <v>5780.9400000000005</v>
      </c>
      <c r="N278" s="93">
        <v>818.16</v>
      </c>
      <c r="O278" s="93">
        <v>284917.74</v>
      </c>
      <c r="P278" s="93">
        <v>83210.95</v>
      </c>
      <c r="Q278" s="93">
        <v>30191.22</v>
      </c>
      <c r="R278" s="93">
        <v>0</v>
      </c>
      <c r="S278" s="93">
        <v>3645</v>
      </c>
      <c r="T278" s="93">
        <v>31386.83</v>
      </c>
      <c r="U278" s="93">
        <v>10.19</v>
      </c>
      <c r="V278" s="93">
        <v>67718.990000000005</v>
      </c>
      <c r="W278" s="93">
        <v>615.98</v>
      </c>
      <c r="X278" s="93">
        <v>0</v>
      </c>
      <c r="Y278" s="93">
        <v>0</v>
      </c>
      <c r="Z278" s="93">
        <v>0</v>
      </c>
      <c r="AA278" s="93">
        <v>0</v>
      </c>
      <c r="AB278" s="93">
        <v>0</v>
      </c>
      <c r="AC278" s="93">
        <v>0</v>
      </c>
      <c r="AD278" s="93">
        <v>0</v>
      </c>
      <c r="AE278" s="93">
        <v>0</v>
      </c>
      <c r="AF278" s="93">
        <v>0</v>
      </c>
      <c r="AG278" s="93">
        <v>0</v>
      </c>
      <c r="AH278" s="93">
        <v>0</v>
      </c>
      <c r="AI278" s="93">
        <v>0</v>
      </c>
    </row>
    <row r="279" spans="1:35">
      <c r="A279" s="93">
        <f t="shared" si="61"/>
        <v>267</v>
      </c>
      <c r="B279" s="104" t="s">
        <v>88</v>
      </c>
      <c r="C279" s="101" t="s">
        <v>233</v>
      </c>
      <c r="D279" s="93">
        <f t="shared" si="63"/>
        <v>16846.61</v>
      </c>
      <c r="E279" s="93">
        <v>7021.24</v>
      </c>
      <c r="F279" s="93">
        <v>942.38</v>
      </c>
      <c r="G279" s="93">
        <v>56.160000000000004</v>
      </c>
      <c r="H279" s="93">
        <v>0</v>
      </c>
      <c r="I279" s="93">
        <v>0</v>
      </c>
      <c r="J279" s="93">
        <v>3.08</v>
      </c>
      <c r="K279" s="93">
        <v>0</v>
      </c>
      <c r="L279" s="93">
        <v>300.29000000000002</v>
      </c>
      <c r="M279" s="93">
        <v>96.94</v>
      </c>
      <c r="N279" s="93">
        <v>13.72</v>
      </c>
      <c r="O279" s="93">
        <v>4777.71</v>
      </c>
      <c r="P279" s="93">
        <v>1395.34</v>
      </c>
      <c r="Q279" s="93">
        <v>506.26</v>
      </c>
      <c r="R279" s="93">
        <v>0</v>
      </c>
      <c r="S279" s="93">
        <v>61.120000000000005</v>
      </c>
      <c r="T279" s="93">
        <v>526.32000000000005</v>
      </c>
      <c r="U279" s="93">
        <v>0.17</v>
      </c>
      <c r="V279" s="93">
        <v>1135.56</v>
      </c>
      <c r="W279" s="93">
        <v>10.32</v>
      </c>
      <c r="X279" s="93">
        <v>0</v>
      </c>
      <c r="Y279" s="93">
        <v>0</v>
      </c>
      <c r="Z279" s="93">
        <v>0</v>
      </c>
      <c r="AA279" s="93">
        <v>0</v>
      </c>
      <c r="AB279" s="93">
        <v>0</v>
      </c>
      <c r="AC279" s="93">
        <v>0</v>
      </c>
      <c r="AD279" s="93">
        <v>0</v>
      </c>
      <c r="AE279" s="93">
        <v>0</v>
      </c>
      <c r="AF279" s="93">
        <v>0</v>
      </c>
      <c r="AG279" s="93">
        <v>0</v>
      </c>
      <c r="AH279" s="93">
        <v>0</v>
      </c>
      <c r="AI279" s="93">
        <v>0</v>
      </c>
    </row>
    <row r="280" spans="1:35">
      <c r="A280" s="93">
        <f t="shared" si="61"/>
        <v>268</v>
      </c>
      <c r="B280" s="122" t="s">
        <v>58</v>
      </c>
      <c r="C280" s="101" t="s">
        <v>233</v>
      </c>
      <c r="D280" s="93">
        <f t="shared" si="63"/>
        <v>-6823.4800000000005</v>
      </c>
      <c r="E280" s="93">
        <v>-2843.85</v>
      </c>
      <c r="F280" s="93">
        <v>-381.7</v>
      </c>
      <c r="G280" s="93">
        <v>-22.75</v>
      </c>
      <c r="H280" s="93">
        <v>0</v>
      </c>
      <c r="I280" s="93">
        <v>0</v>
      </c>
      <c r="J280" s="93">
        <v>-1.25</v>
      </c>
      <c r="K280" s="93">
        <v>0</v>
      </c>
      <c r="L280" s="93">
        <v>-121.62</v>
      </c>
      <c r="M280" s="93">
        <v>-39.26</v>
      </c>
      <c r="N280" s="93">
        <v>-5.5600000000000005</v>
      </c>
      <c r="O280" s="93">
        <v>-1935.14</v>
      </c>
      <c r="P280" s="93">
        <v>-565.16</v>
      </c>
      <c r="Q280" s="93">
        <v>-205.06</v>
      </c>
      <c r="R280" s="93">
        <v>0</v>
      </c>
      <c r="S280" s="93">
        <v>-24.76</v>
      </c>
      <c r="T280" s="93">
        <v>-213.18</v>
      </c>
      <c r="U280" s="93">
        <v>-7.0000000000000007E-2</v>
      </c>
      <c r="V280" s="93">
        <v>-459.94</v>
      </c>
      <c r="W280" s="93">
        <v>-4.18</v>
      </c>
      <c r="X280" s="93">
        <v>0</v>
      </c>
      <c r="Y280" s="93">
        <v>0</v>
      </c>
      <c r="Z280" s="93">
        <v>0</v>
      </c>
      <c r="AA280" s="93">
        <v>0</v>
      </c>
      <c r="AB280" s="93">
        <v>0</v>
      </c>
      <c r="AC280" s="93">
        <v>0</v>
      </c>
      <c r="AD280" s="93">
        <v>0</v>
      </c>
      <c r="AE280" s="93">
        <v>0</v>
      </c>
      <c r="AF280" s="93">
        <v>0</v>
      </c>
      <c r="AG280" s="93">
        <v>0</v>
      </c>
      <c r="AH280" s="93">
        <v>0</v>
      </c>
      <c r="AI280" s="93">
        <v>0</v>
      </c>
    </row>
    <row r="281" spans="1:35">
      <c r="A281" s="93">
        <f t="shared" si="61"/>
        <v>269</v>
      </c>
      <c r="B281" s="93" t="s">
        <v>89</v>
      </c>
      <c r="C281" s="101"/>
      <c r="D281" s="93">
        <f>SUM(D273:D280)</f>
        <v>4413759.2399999993</v>
      </c>
      <c r="E281" s="93">
        <f t="shared" ref="E281:AI281" si="64">SUM(E273:E280)</f>
        <v>1839540.8499999999</v>
      </c>
      <c r="F281" s="93">
        <f t="shared" si="64"/>
        <v>246900.09</v>
      </c>
      <c r="G281" s="93">
        <f t="shared" si="64"/>
        <v>14713.36</v>
      </c>
      <c r="H281" s="93">
        <f t="shared" si="64"/>
        <v>0</v>
      </c>
      <c r="I281" s="93">
        <f t="shared" si="64"/>
        <v>0</v>
      </c>
      <c r="J281" s="93">
        <f t="shared" si="64"/>
        <v>808.33</v>
      </c>
      <c r="K281" s="93">
        <f t="shared" si="64"/>
        <v>0</v>
      </c>
      <c r="L281" s="93">
        <f t="shared" si="64"/>
        <v>78672.560000000012</v>
      </c>
      <c r="M281" s="93">
        <f t="shared" si="64"/>
        <v>25397.730000000003</v>
      </c>
      <c r="N281" s="93">
        <f t="shared" si="64"/>
        <v>3594.4700000000003</v>
      </c>
      <c r="O281" s="93">
        <f t="shared" si="64"/>
        <v>1251744.43</v>
      </c>
      <c r="P281" s="93">
        <f t="shared" si="64"/>
        <v>365575.13000000006</v>
      </c>
      <c r="Q281" s="93">
        <f t="shared" si="64"/>
        <v>132640.69</v>
      </c>
      <c r="R281" s="93">
        <f t="shared" si="64"/>
        <v>0</v>
      </c>
      <c r="S281" s="93">
        <f t="shared" si="64"/>
        <v>16013.77</v>
      </c>
      <c r="T281" s="93">
        <f t="shared" si="64"/>
        <v>137893.44</v>
      </c>
      <c r="U281" s="93">
        <f t="shared" si="64"/>
        <v>44.73</v>
      </c>
      <c r="V281" s="93">
        <f t="shared" si="64"/>
        <v>297513.45</v>
      </c>
      <c r="W281" s="93">
        <f t="shared" si="64"/>
        <v>2706.2100000000005</v>
      </c>
      <c r="X281" s="93">
        <f t="shared" si="64"/>
        <v>0</v>
      </c>
      <c r="Y281" s="93">
        <f t="shared" si="64"/>
        <v>0</v>
      </c>
      <c r="Z281" s="93">
        <f t="shared" si="64"/>
        <v>0</v>
      </c>
      <c r="AA281" s="93">
        <f t="shared" si="64"/>
        <v>0</v>
      </c>
      <c r="AB281" s="93">
        <f t="shared" si="64"/>
        <v>0</v>
      </c>
      <c r="AC281" s="93">
        <f t="shared" si="64"/>
        <v>0</v>
      </c>
      <c r="AD281" s="93">
        <f t="shared" si="64"/>
        <v>0</v>
      </c>
      <c r="AE281" s="93">
        <f t="shared" si="64"/>
        <v>0</v>
      </c>
      <c r="AF281" s="93">
        <f t="shared" si="64"/>
        <v>0</v>
      </c>
      <c r="AG281" s="93">
        <f t="shared" si="64"/>
        <v>0</v>
      </c>
      <c r="AH281" s="93">
        <f t="shared" si="64"/>
        <v>0</v>
      </c>
      <c r="AI281" s="93">
        <f t="shared" si="64"/>
        <v>0</v>
      </c>
    </row>
    <row r="282" spans="1:35">
      <c r="A282" s="93">
        <f t="shared" si="61"/>
        <v>270</v>
      </c>
      <c r="B282" s="120"/>
      <c r="C282" s="101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</row>
    <row r="283" spans="1:35">
      <c r="A283" s="93">
        <f t="shared" si="61"/>
        <v>271</v>
      </c>
      <c r="B283" s="128" t="s">
        <v>90</v>
      </c>
      <c r="C283" s="101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</row>
    <row r="284" spans="1:35">
      <c r="A284" s="93">
        <f t="shared" si="61"/>
        <v>272</v>
      </c>
      <c r="B284" s="120" t="s">
        <v>91</v>
      </c>
      <c r="C284" s="101" t="s">
        <v>248</v>
      </c>
      <c r="D284" s="93">
        <f t="shared" ref="D284:D306" si="65">SUM(E284:AI284)</f>
        <v>25625.500000000004</v>
      </c>
      <c r="E284" s="93">
        <v>12176.52</v>
      </c>
      <c r="F284" s="93">
        <v>1726.26</v>
      </c>
      <c r="G284" s="93">
        <v>134.38</v>
      </c>
      <c r="H284" s="93">
        <v>111.69</v>
      </c>
      <c r="I284" s="93">
        <v>136.41</v>
      </c>
      <c r="J284" s="93">
        <v>4.13</v>
      </c>
      <c r="K284" s="93">
        <v>0</v>
      </c>
      <c r="L284" s="93">
        <v>614.80000000000007</v>
      </c>
      <c r="M284" s="93">
        <v>0</v>
      </c>
      <c r="N284" s="93">
        <v>36.69</v>
      </c>
      <c r="O284" s="93">
        <v>6748.8</v>
      </c>
      <c r="P284" s="93">
        <v>1960.82</v>
      </c>
      <c r="Q284" s="93">
        <v>0</v>
      </c>
      <c r="R284" s="93">
        <v>114.04</v>
      </c>
      <c r="S284" s="93">
        <v>0</v>
      </c>
      <c r="T284" s="93">
        <v>0</v>
      </c>
      <c r="U284" s="93">
        <v>17.490000000000002</v>
      </c>
      <c r="V284" s="93">
        <v>1725.3600000000001</v>
      </c>
      <c r="W284" s="93">
        <v>118.11</v>
      </c>
      <c r="X284" s="93">
        <v>0</v>
      </c>
      <c r="Y284" s="93">
        <v>0</v>
      </c>
      <c r="Z284" s="93">
        <v>0</v>
      </c>
      <c r="AA284" s="93">
        <v>0</v>
      </c>
      <c r="AB284" s="93">
        <v>0</v>
      </c>
      <c r="AC284" s="93">
        <v>0</v>
      </c>
      <c r="AD284" s="93">
        <v>0</v>
      </c>
      <c r="AE284" s="93">
        <v>0</v>
      </c>
      <c r="AF284" s="93">
        <v>0</v>
      </c>
      <c r="AG284" s="93">
        <v>0</v>
      </c>
      <c r="AH284" s="93">
        <v>0</v>
      </c>
      <c r="AI284" s="93">
        <v>0</v>
      </c>
    </row>
    <row r="285" spans="1:35">
      <c r="A285" s="93">
        <f t="shared" si="61"/>
        <v>273</v>
      </c>
      <c r="B285" s="120" t="s">
        <v>92</v>
      </c>
      <c r="C285" s="101" t="s">
        <v>248</v>
      </c>
      <c r="D285" s="93">
        <f t="shared" si="65"/>
        <v>146941.57999999999</v>
      </c>
      <c r="E285" s="93">
        <v>69822.55</v>
      </c>
      <c r="F285" s="93">
        <v>9898.7199999999993</v>
      </c>
      <c r="G285" s="93">
        <v>770.58</v>
      </c>
      <c r="H285" s="93">
        <v>640.44000000000005</v>
      </c>
      <c r="I285" s="93">
        <v>782.17000000000007</v>
      </c>
      <c r="J285" s="93">
        <v>23.650000000000002</v>
      </c>
      <c r="K285" s="93">
        <v>0</v>
      </c>
      <c r="L285" s="93">
        <v>3525.39</v>
      </c>
      <c r="M285" s="93">
        <v>0</v>
      </c>
      <c r="N285" s="93">
        <v>210.36</v>
      </c>
      <c r="O285" s="93">
        <v>38698.92</v>
      </c>
      <c r="P285" s="93">
        <v>11243.73</v>
      </c>
      <c r="Q285" s="93">
        <v>0</v>
      </c>
      <c r="R285" s="93">
        <v>653.9</v>
      </c>
      <c r="S285" s="93">
        <v>0</v>
      </c>
      <c r="T285" s="93">
        <v>0</v>
      </c>
      <c r="U285" s="93">
        <v>100.32000000000001</v>
      </c>
      <c r="V285" s="93">
        <v>9893.58</v>
      </c>
      <c r="W285" s="93">
        <v>677.27</v>
      </c>
      <c r="X285" s="93">
        <v>0</v>
      </c>
      <c r="Y285" s="93">
        <v>0</v>
      </c>
      <c r="Z285" s="93">
        <v>0</v>
      </c>
      <c r="AA285" s="93">
        <v>0</v>
      </c>
      <c r="AB285" s="93">
        <v>0</v>
      </c>
      <c r="AC285" s="93">
        <v>0</v>
      </c>
      <c r="AD285" s="93">
        <v>0</v>
      </c>
      <c r="AE285" s="93">
        <v>0</v>
      </c>
      <c r="AF285" s="93">
        <v>0</v>
      </c>
      <c r="AG285" s="93">
        <v>0</v>
      </c>
      <c r="AH285" s="93">
        <v>0</v>
      </c>
      <c r="AI285" s="93">
        <v>0</v>
      </c>
    </row>
    <row r="286" spans="1:35">
      <c r="A286" s="93">
        <f t="shared" si="61"/>
        <v>274</v>
      </c>
      <c r="B286" s="120" t="s">
        <v>93</v>
      </c>
      <c r="C286" s="101" t="s">
        <v>248</v>
      </c>
      <c r="D286" s="93">
        <f t="shared" si="65"/>
        <v>1791584.8699999999</v>
      </c>
      <c r="E286" s="93">
        <v>851311.22</v>
      </c>
      <c r="F286" s="93">
        <v>120690.1</v>
      </c>
      <c r="G286" s="93">
        <v>9395.3000000000011</v>
      </c>
      <c r="H286" s="93">
        <v>7808.52</v>
      </c>
      <c r="I286" s="93">
        <v>9536.66</v>
      </c>
      <c r="J286" s="93">
        <v>288.40000000000003</v>
      </c>
      <c r="K286" s="93">
        <v>0</v>
      </c>
      <c r="L286" s="93">
        <v>42983.35</v>
      </c>
      <c r="M286" s="93">
        <v>0</v>
      </c>
      <c r="N286" s="93">
        <v>2564.84</v>
      </c>
      <c r="O286" s="93">
        <v>471836.46</v>
      </c>
      <c r="P286" s="93">
        <v>137089.14000000001</v>
      </c>
      <c r="Q286" s="93">
        <v>0</v>
      </c>
      <c r="R286" s="93">
        <v>7972.67</v>
      </c>
      <c r="S286" s="93">
        <v>0</v>
      </c>
      <c r="T286" s="93">
        <v>0</v>
      </c>
      <c r="U286" s="93">
        <v>1223.1500000000001</v>
      </c>
      <c r="V286" s="93">
        <v>120627.41</v>
      </c>
      <c r="W286" s="93">
        <v>8257.65</v>
      </c>
      <c r="X286" s="93">
        <v>0</v>
      </c>
      <c r="Y286" s="93">
        <v>0</v>
      </c>
      <c r="Z286" s="93">
        <v>0</v>
      </c>
      <c r="AA286" s="93">
        <v>0</v>
      </c>
      <c r="AB286" s="93">
        <v>0</v>
      </c>
      <c r="AC286" s="93">
        <v>0</v>
      </c>
      <c r="AD286" s="93">
        <v>0</v>
      </c>
      <c r="AE286" s="93">
        <v>0</v>
      </c>
      <c r="AF286" s="93">
        <v>0</v>
      </c>
      <c r="AG286" s="93">
        <v>0</v>
      </c>
      <c r="AH286" s="93">
        <v>0</v>
      </c>
      <c r="AI286" s="93">
        <v>0</v>
      </c>
    </row>
    <row r="287" spans="1:35">
      <c r="A287" s="93">
        <f t="shared" si="61"/>
        <v>275</v>
      </c>
      <c r="B287" s="120" t="s">
        <v>94</v>
      </c>
      <c r="C287" s="101" t="s">
        <v>632</v>
      </c>
      <c r="D287" s="93">
        <f t="shared" si="65"/>
        <v>0</v>
      </c>
      <c r="E287" s="93">
        <v>0</v>
      </c>
      <c r="F287" s="93">
        <v>0</v>
      </c>
      <c r="G287" s="93">
        <v>0</v>
      </c>
      <c r="H287" s="93">
        <v>0</v>
      </c>
      <c r="I287" s="93">
        <v>0</v>
      </c>
      <c r="J287" s="93">
        <v>0</v>
      </c>
      <c r="K287" s="93">
        <v>0</v>
      </c>
      <c r="L287" s="93">
        <v>0</v>
      </c>
      <c r="M287" s="93">
        <v>0</v>
      </c>
      <c r="N287" s="93">
        <v>0</v>
      </c>
      <c r="O287" s="93">
        <v>0</v>
      </c>
      <c r="P287" s="93">
        <v>0</v>
      </c>
      <c r="Q287" s="93">
        <v>0</v>
      </c>
      <c r="R287" s="93">
        <v>0</v>
      </c>
      <c r="S287" s="93">
        <v>0</v>
      </c>
      <c r="T287" s="93">
        <v>0</v>
      </c>
      <c r="U287" s="93">
        <v>0</v>
      </c>
      <c r="V287" s="93">
        <v>0</v>
      </c>
      <c r="W287" s="93">
        <v>0</v>
      </c>
      <c r="X287" s="93">
        <v>0</v>
      </c>
      <c r="Y287" s="93">
        <v>0</v>
      </c>
      <c r="Z287" s="93">
        <v>0</v>
      </c>
      <c r="AA287" s="93">
        <v>0</v>
      </c>
      <c r="AB287" s="93">
        <v>0</v>
      </c>
      <c r="AC287" s="93">
        <v>0</v>
      </c>
      <c r="AD287" s="93">
        <v>0</v>
      </c>
      <c r="AE287" s="93">
        <v>0</v>
      </c>
      <c r="AF287" s="93">
        <v>0</v>
      </c>
      <c r="AG287" s="93">
        <v>0</v>
      </c>
      <c r="AH287" s="93">
        <v>0</v>
      </c>
      <c r="AI287" s="93">
        <v>0</v>
      </c>
    </row>
    <row r="288" spans="1:35">
      <c r="A288" s="93">
        <f t="shared" si="61"/>
        <v>276</v>
      </c>
      <c r="B288" s="120" t="s">
        <v>633</v>
      </c>
      <c r="C288" s="101" t="s">
        <v>259</v>
      </c>
      <c r="D288" s="93">
        <f t="shared" si="65"/>
        <v>1074087.7500000002</v>
      </c>
      <c r="E288" s="93">
        <v>510376.58</v>
      </c>
      <c r="F288" s="93">
        <v>72355.91</v>
      </c>
      <c r="G288" s="93">
        <v>5632.66</v>
      </c>
      <c r="H288" s="93">
        <v>4681.3500000000004</v>
      </c>
      <c r="I288" s="93">
        <v>5717.4000000000005</v>
      </c>
      <c r="J288" s="93">
        <v>172.9</v>
      </c>
      <c r="K288" s="93">
        <v>0</v>
      </c>
      <c r="L288" s="93">
        <v>25769.3</v>
      </c>
      <c r="M288" s="93">
        <v>0</v>
      </c>
      <c r="N288" s="93">
        <v>1537.67</v>
      </c>
      <c r="O288" s="93">
        <v>282874.55</v>
      </c>
      <c r="P288" s="93">
        <v>82187.430000000008</v>
      </c>
      <c r="Q288" s="93">
        <v>0</v>
      </c>
      <c r="R288" s="93">
        <v>4779.76</v>
      </c>
      <c r="S288" s="93">
        <v>0</v>
      </c>
      <c r="T288" s="93">
        <v>0</v>
      </c>
      <c r="U288" s="93">
        <v>733.30000000000007</v>
      </c>
      <c r="V288" s="93">
        <v>72318.33</v>
      </c>
      <c r="W288" s="93">
        <v>4950.6099999999997</v>
      </c>
      <c r="X288" s="93">
        <v>0</v>
      </c>
      <c r="Y288" s="93">
        <v>0</v>
      </c>
      <c r="Z288" s="93">
        <v>0</v>
      </c>
      <c r="AA288" s="93">
        <v>0</v>
      </c>
      <c r="AB288" s="93">
        <v>0</v>
      </c>
      <c r="AC288" s="93">
        <v>0</v>
      </c>
      <c r="AD288" s="93">
        <v>0</v>
      </c>
      <c r="AE288" s="93">
        <v>0</v>
      </c>
      <c r="AF288" s="93">
        <v>0</v>
      </c>
      <c r="AG288" s="93">
        <v>0</v>
      </c>
      <c r="AH288" s="93">
        <v>0</v>
      </c>
      <c r="AI288" s="93">
        <v>0</v>
      </c>
    </row>
    <row r="289" spans="1:35">
      <c r="A289" s="93">
        <f t="shared" si="61"/>
        <v>277</v>
      </c>
      <c r="B289" s="120" t="s">
        <v>341</v>
      </c>
      <c r="C289" s="101" t="s">
        <v>261</v>
      </c>
      <c r="D289" s="93">
        <f t="shared" si="65"/>
        <v>592989.91000000015</v>
      </c>
      <c r="E289" s="93">
        <v>339181.5</v>
      </c>
      <c r="F289" s="93">
        <v>44162.96</v>
      </c>
      <c r="G289" s="93">
        <v>3245.94</v>
      </c>
      <c r="H289" s="93">
        <v>2544.37</v>
      </c>
      <c r="I289" s="93">
        <v>2121.19</v>
      </c>
      <c r="J289" s="93">
        <v>64.150000000000006</v>
      </c>
      <c r="K289" s="93">
        <v>0</v>
      </c>
      <c r="L289" s="93">
        <v>10826.300000000001</v>
      </c>
      <c r="M289" s="93">
        <v>0</v>
      </c>
      <c r="N289" s="93">
        <v>1004.82</v>
      </c>
      <c r="O289" s="93">
        <v>130416.37000000001</v>
      </c>
      <c r="P289" s="93">
        <v>24985.510000000002</v>
      </c>
      <c r="Q289" s="93">
        <v>0</v>
      </c>
      <c r="R289" s="93">
        <v>1773.32</v>
      </c>
      <c r="S289" s="93">
        <v>0</v>
      </c>
      <c r="T289" s="93">
        <v>0</v>
      </c>
      <c r="U289" s="93">
        <v>512.41999999999996</v>
      </c>
      <c r="V289" s="93">
        <v>28024.04</v>
      </c>
      <c r="W289" s="93">
        <v>4127.0200000000004</v>
      </c>
      <c r="X289" s="93">
        <v>0</v>
      </c>
      <c r="Y289" s="93">
        <v>0</v>
      </c>
      <c r="Z289" s="93">
        <v>0</v>
      </c>
      <c r="AA289" s="93">
        <v>0</v>
      </c>
      <c r="AB289" s="93">
        <v>0</v>
      </c>
      <c r="AC289" s="93">
        <v>0</v>
      </c>
      <c r="AD289" s="93">
        <v>0</v>
      </c>
      <c r="AE289" s="93">
        <v>0</v>
      </c>
      <c r="AF289" s="93">
        <v>0</v>
      </c>
      <c r="AG289" s="93">
        <v>0</v>
      </c>
      <c r="AH289" s="93">
        <v>0</v>
      </c>
      <c r="AI289" s="93">
        <v>0</v>
      </c>
    </row>
    <row r="290" spans="1:35">
      <c r="A290" s="93">
        <f t="shared" si="61"/>
        <v>278</v>
      </c>
      <c r="B290" s="120" t="s">
        <v>95</v>
      </c>
      <c r="C290" s="101" t="s">
        <v>634</v>
      </c>
      <c r="D290" s="93">
        <f t="shared" si="65"/>
        <v>0</v>
      </c>
      <c r="E290" s="93">
        <v>0</v>
      </c>
      <c r="F290" s="93">
        <v>0</v>
      </c>
      <c r="G290" s="93">
        <v>0</v>
      </c>
      <c r="H290" s="93">
        <v>0</v>
      </c>
      <c r="I290" s="93">
        <v>0</v>
      </c>
      <c r="J290" s="93">
        <v>0</v>
      </c>
      <c r="K290" s="93">
        <v>0</v>
      </c>
      <c r="L290" s="93">
        <v>0</v>
      </c>
      <c r="M290" s="93">
        <v>0</v>
      </c>
      <c r="N290" s="93">
        <v>0</v>
      </c>
      <c r="O290" s="93">
        <v>0</v>
      </c>
      <c r="P290" s="93">
        <v>0</v>
      </c>
      <c r="Q290" s="93">
        <v>0</v>
      </c>
      <c r="R290" s="93">
        <v>0</v>
      </c>
      <c r="S290" s="93">
        <v>0</v>
      </c>
      <c r="T290" s="93">
        <v>0</v>
      </c>
      <c r="U290" s="93">
        <v>0</v>
      </c>
      <c r="V290" s="93">
        <v>0</v>
      </c>
      <c r="W290" s="93">
        <v>0</v>
      </c>
      <c r="X290" s="93">
        <v>0</v>
      </c>
      <c r="Y290" s="93">
        <v>0</v>
      </c>
      <c r="Z290" s="93">
        <v>0</v>
      </c>
      <c r="AA290" s="93">
        <v>0</v>
      </c>
      <c r="AB290" s="93">
        <v>0</v>
      </c>
      <c r="AC290" s="93">
        <v>0</v>
      </c>
      <c r="AD290" s="93">
        <v>0</v>
      </c>
      <c r="AE290" s="93">
        <v>0</v>
      </c>
      <c r="AF290" s="93">
        <v>0</v>
      </c>
      <c r="AG290" s="93">
        <v>0</v>
      </c>
      <c r="AH290" s="93">
        <v>0</v>
      </c>
      <c r="AI290" s="93">
        <v>0</v>
      </c>
    </row>
    <row r="291" spans="1:35">
      <c r="A291" s="93">
        <f t="shared" si="61"/>
        <v>279</v>
      </c>
      <c r="B291" s="120" t="s">
        <v>635</v>
      </c>
      <c r="C291" s="101" t="s">
        <v>263</v>
      </c>
      <c r="D291" s="93">
        <f t="shared" si="65"/>
        <v>1001575.1000000002</v>
      </c>
      <c r="E291" s="93">
        <v>475920.59</v>
      </c>
      <c r="F291" s="93">
        <v>67471.100000000006</v>
      </c>
      <c r="G291" s="93">
        <v>5252.39</v>
      </c>
      <c r="H291" s="93">
        <v>4365.3100000000004</v>
      </c>
      <c r="I291" s="93">
        <v>5331.41</v>
      </c>
      <c r="J291" s="93">
        <v>161.22999999999999</v>
      </c>
      <c r="K291" s="93">
        <v>0</v>
      </c>
      <c r="L291" s="93">
        <v>24029.59</v>
      </c>
      <c r="M291" s="93">
        <v>0</v>
      </c>
      <c r="N291" s="93">
        <v>1433.8600000000001</v>
      </c>
      <c r="O291" s="93">
        <v>263777.43</v>
      </c>
      <c r="P291" s="93">
        <v>76638.880000000005</v>
      </c>
      <c r="Q291" s="93">
        <v>0</v>
      </c>
      <c r="R291" s="93">
        <v>4457.08</v>
      </c>
      <c r="S291" s="93">
        <v>0</v>
      </c>
      <c r="T291" s="93">
        <v>0</v>
      </c>
      <c r="U291" s="93">
        <v>683.79</v>
      </c>
      <c r="V291" s="93">
        <v>67436.05</v>
      </c>
      <c r="W291" s="93">
        <v>4616.3900000000003</v>
      </c>
      <c r="X291" s="93">
        <v>0</v>
      </c>
      <c r="Y291" s="93">
        <v>0</v>
      </c>
      <c r="Z291" s="93">
        <v>0</v>
      </c>
      <c r="AA291" s="93">
        <v>0</v>
      </c>
      <c r="AB291" s="93">
        <v>0</v>
      </c>
      <c r="AC291" s="93">
        <v>0</v>
      </c>
      <c r="AD291" s="93">
        <v>0</v>
      </c>
      <c r="AE291" s="93">
        <v>0</v>
      </c>
      <c r="AF291" s="93">
        <v>0</v>
      </c>
      <c r="AG291" s="93">
        <v>0</v>
      </c>
      <c r="AH291" s="93">
        <v>0</v>
      </c>
      <c r="AI291" s="93">
        <v>0</v>
      </c>
    </row>
    <row r="292" spans="1:35">
      <c r="A292" s="93">
        <f t="shared" si="61"/>
        <v>280</v>
      </c>
      <c r="B292" s="120" t="s">
        <v>342</v>
      </c>
      <c r="C292" s="101" t="s">
        <v>265</v>
      </c>
      <c r="D292" s="93">
        <f t="shared" si="65"/>
        <v>159265.10999999999</v>
      </c>
      <c r="E292" s="93">
        <v>91097.3</v>
      </c>
      <c r="F292" s="93">
        <v>11861.28</v>
      </c>
      <c r="G292" s="93">
        <v>871.79</v>
      </c>
      <c r="H292" s="93">
        <v>683.37</v>
      </c>
      <c r="I292" s="93">
        <v>569.71</v>
      </c>
      <c r="J292" s="93">
        <v>17.23</v>
      </c>
      <c r="K292" s="93">
        <v>0</v>
      </c>
      <c r="L292" s="93">
        <v>2907.73</v>
      </c>
      <c r="M292" s="93">
        <v>0</v>
      </c>
      <c r="N292" s="93">
        <v>269.87</v>
      </c>
      <c r="O292" s="93">
        <v>35027.200000000004</v>
      </c>
      <c r="P292" s="93">
        <v>6710.6</v>
      </c>
      <c r="Q292" s="93">
        <v>0</v>
      </c>
      <c r="R292" s="93">
        <v>476.28000000000003</v>
      </c>
      <c r="S292" s="93">
        <v>0</v>
      </c>
      <c r="T292" s="93">
        <v>0</v>
      </c>
      <c r="U292" s="93">
        <v>137.63</v>
      </c>
      <c r="V292" s="93">
        <v>7526.6900000000005</v>
      </c>
      <c r="W292" s="93">
        <v>1108.43</v>
      </c>
      <c r="X292" s="93">
        <v>0</v>
      </c>
      <c r="Y292" s="93">
        <v>0</v>
      </c>
      <c r="Z292" s="93">
        <v>0</v>
      </c>
      <c r="AA292" s="93">
        <v>0</v>
      </c>
      <c r="AB292" s="93">
        <v>0</v>
      </c>
      <c r="AC292" s="93">
        <v>0</v>
      </c>
      <c r="AD292" s="93">
        <v>0</v>
      </c>
      <c r="AE292" s="93">
        <v>0</v>
      </c>
      <c r="AF292" s="93">
        <v>0</v>
      </c>
      <c r="AG292" s="93">
        <v>0</v>
      </c>
      <c r="AH292" s="93">
        <v>0</v>
      </c>
      <c r="AI292" s="93">
        <v>0</v>
      </c>
    </row>
    <row r="293" spans="1:35">
      <c r="A293" s="93">
        <f t="shared" si="61"/>
        <v>281</v>
      </c>
      <c r="B293" s="120" t="s">
        <v>636</v>
      </c>
      <c r="C293" s="101" t="s">
        <v>637</v>
      </c>
      <c r="D293" s="93">
        <f t="shared" si="65"/>
        <v>0</v>
      </c>
      <c r="E293" s="93">
        <v>0</v>
      </c>
      <c r="F293" s="93">
        <v>0</v>
      </c>
      <c r="G293" s="93">
        <v>0</v>
      </c>
      <c r="H293" s="93">
        <v>0</v>
      </c>
      <c r="I293" s="93">
        <v>0</v>
      </c>
      <c r="J293" s="93">
        <v>0</v>
      </c>
      <c r="K293" s="93">
        <v>0</v>
      </c>
      <c r="L293" s="93">
        <v>0</v>
      </c>
      <c r="M293" s="93">
        <v>0</v>
      </c>
      <c r="N293" s="93">
        <v>0</v>
      </c>
      <c r="O293" s="93">
        <v>0</v>
      </c>
      <c r="P293" s="93">
        <v>0</v>
      </c>
      <c r="Q293" s="93">
        <v>0</v>
      </c>
      <c r="R293" s="93">
        <v>0</v>
      </c>
      <c r="S293" s="93">
        <v>0</v>
      </c>
      <c r="T293" s="93">
        <v>0</v>
      </c>
      <c r="U293" s="93">
        <v>0</v>
      </c>
      <c r="V293" s="93">
        <v>0</v>
      </c>
      <c r="W293" s="93">
        <v>0</v>
      </c>
      <c r="X293" s="93">
        <v>0</v>
      </c>
      <c r="Y293" s="93">
        <v>0</v>
      </c>
      <c r="Z293" s="93">
        <v>0</v>
      </c>
      <c r="AA293" s="93">
        <v>0</v>
      </c>
      <c r="AB293" s="93">
        <v>0</v>
      </c>
      <c r="AC293" s="93">
        <v>0</v>
      </c>
      <c r="AD293" s="93">
        <v>0</v>
      </c>
      <c r="AE293" s="93">
        <v>0</v>
      </c>
      <c r="AF293" s="93">
        <v>0</v>
      </c>
      <c r="AG293" s="93">
        <v>0</v>
      </c>
      <c r="AH293" s="93">
        <v>0</v>
      </c>
      <c r="AI293" s="93">
        <v>0</v>
      </c>
    </row>
    <row r="294" spans="1:35">
      <c r="A294" s="93">
        <f t="shared" si="61"/>
        <v>282</v>
      </c>
      <c r="B294" s="120" t="s">
        <v>638</v>
      </c>
      <c r="C294" s="101" t="s">
        <v>267</v>
      </c>
      <c r="D294" s="93">
        <f t="shared" si="65"/>
        <v>755433.07</v>
      </c>
      <c r="E294" s="93">
        <v>358960.75</v>
      </c>
      <c r="F294" s="93">
        <v>50889.74</v>
      </c>
      <c r="G294" s="93">
        <v>3961.59</v>
      </c>
      <c r="H294" s="93">
        <v>3292.51</v>
      </c>
      <c r="I294" s="93">
        <v>4021.19</v>
      </c>
      <c r="J294" s="93">
        <v>121.61</v>
      </c>
      <c r="K294" s="93">
        <v>0</v>
      </c>
      <c r="L294" s="93">
        <v>18124.2</v>
      </c>
      <c r="M294" s="93">
        <v>0</v>
      </c>
      <c r="N294" s="93">
        <v>1081.48</v>
      </c>
      <c r="O294" s="93">
        <v>198952.82</v>
      </c>
      <c r="P294" s="93">
        <v>57804.5</v>
      </c>
      <c r="Q294" s="93">
        <v>0</v>
      </c>
      <c r="R294" s="93">
        <v>3361.73</v>
      </c>
      <c r="S294" s="93">
        <v>0</v>
      </c>
      <c r="T294" s="93">
        <v>0</v>
      </c>
      <c r="U294" s="93">
        <v>515.75</v>
      </c>
      <c r="V294" s="93">
        <v>50863.31</v>
      </c>
      <c r="W294" s="93">
        <v>3481.89</v>
      </c>
      <c r="X294" s="93">
        <v>0</v>
      </c>
      <c r="Y294" s="93">
        <v>0</v>
      </c>
      <c r="Z294" s="93">
        <v>0</v>
      </c>
      <c r="AA294" s="93">
        <v>0</v>
      </c>
      <c r="AB294" s="93">
        <v>0</v>
      </c>
      <c r="AC294" s="93">
        <v>0</v>
      </c>
      <c r="AD294" s="93">
        <v>0</v>
      </c>
      <c r="AE294" s="93">
        <v>0</v>
      </c>
      <c r="AF294" s="93">
        <v>0</v>
      </c>
      <c r="AG294" s="93">
        <v>0</v>
      </c>
      <c r="AH294" s="93">
        <v>0</v>
      </c>
      <c r="AI294" s="93">
        <v>0</v>
      </c>
    </row>
    <row r="295" spans="1:35">
      <c r="A295" s="93">
        <f t="shared" si="61"/>
        <v>283</v>
      </c>
      <c r="B295" s="120" t="s">
        <v>343</v>
      </c>
      <c r="C295" s="101" t="s">
        <v>269</v>
      </c>
      <c r="D295" s="93">
        <f t="shared" si="65"/>
        <v>340232.94</v>
      </c>
      <c r="E295" s="93">
        <v>194608.24</v>
      </c>
      <c r="F295" s="93">
        <v>25338.87</v>
      </c>
      <c r="G295" s="93">
        <v>1862.38</v>
      </c>
      <c r="H295" s="93">
        <v>1459.8500000000001</v>
      </c>
      <c r="I295" s="93">
        <v>1217.05</v>
      </c>
      <c r="J295" s="93">
        <v>36.81</v>
      </c>
      <c r="K295" s="93">
        <v>0</v>
      </c>
      <c r="L295" s="93">
        <v>6211.68</v>
      </c>
      <c r="M295" s="93">
        <v>0</v>
      </c>
      <c r="N295" s="93">
        <v>576.52</v>
      </c>
      <c r="O295" s="93">
        <v>74827.490000000005</v>
      </c>
      <c r="P295" s="93">
        <v>14335.64</v>
      </c>
      <c r="Q295" s="93">
        <v>0</v>
      </c>
      <c r="R295" s="93">
        <v>1017.46</v>
      </c>
      <c r="S295" s="93">
        <v>0</v>
      </c>
      <c r="T295" s="93">
        <v>0</v>
      </c>
      <c r="U295" s="93">
        <v>294.01</v>
      </c>
      <c r="V295" s="93">
        <v>16079.03</v>
      </c>
      <c r="W295" s="93">
        <v>2367.91</v>
      </c>
      <c r="X295" s="93">
        <v>0</v>
      </c>
      <c r="Y295" s="93">
        <v>0</v>
      </c>
      <c r="Z295" s="93">
        <v>0</v>
      </c>
      <c r="AA295" s="93">
        <v>0</v>
      </c>
      <c r="AB295" s="93">
        <v>0</v>
      </c>
      <c r="AC295" s="93">
        <v>0</v>
      </c>
      <c r="AD295" s="93">
        <v>0</v>
      </c>
      <c r="AE295" s="93">
        <v>0</v>
      </c>
      <c r="AF295" s="93">
        <v>0</v>
      </c>
      <c r="AG295" s="93">
        <v>0</v>
      </c>
      <c r="AH295" s="93">
        <v>0</v>
      </c>
      <c r="AI295" s="93">
        <v>0</v>
      </c>
    </row>
    <row r="296" spans="1:35">
      <c r="A296" s="93">
        <f t="shared" si="61"/>
        <v>284</v>
      </c>
      <c r="B296" s="120" t="s">
        <v>96</v>
      </c>
      <c r="C296" s="101" t="s">
        <v>639</v>
      </c>
      <c r="D296" s="93">
        <f t="shared" si="65"/>
        <v>0</v>
      </c>
      <c r="E296" s="93">
        <v>0</v>
      </c>
      <c r="F296" s="93">
        <v>0</v>
      </c>
      <c r="G296" s="93">
        <v>0</v>
      </c>
      <c r="H296" s="93">
        <v>0</v>
      </c>
      <c r="I296" s="93">
        <v>0</v>
      </c>
      <c r="J296" s="93">
        <v>0</v>
      </c>
      <c r="K296" s="93">
        <v>0</v>
      </c>
      <c r="L296" s="93">
        <v>0</v>
      </c>
      <c r="M296" s="93">
        <v>0</v>
      </c>
      <c r="N296" s="93">
        <v>0</v>
      </c>
      <c r="O296" s="93">
        <v>0</v>
      </c>
      <c r="P296" s="93">
        <v>0</v>
      </c>
      <c r="Q296" s="93">
        <v>0</v>
      </c>
      <c r="R296" s="93">
        <v>0</v>
      </c>
      <c r="S296" s="93">
        <v>0</v>
      </c>
      <c r="T296" s="93">
        <v>0</v>
      </c>
      <c r="U296" s="93">
        <v>0</v>
      </c>
      <c r="V296" s="93">
        <v>0</v>
      </c>
      <c r="W296" s="93">
        <v>0</v>
      </c>
      <c r="X296" s="93">
        <v>0</v>
      </c>
      <c r="Y296" s="93">
        <v>0</v>
      </c>
      <c r="Z296" s="93">
        <v>0</v>
      </c>
      <c r="AA296" s="93">
        <v>0</v>
      </c>
      <c r="AB296" s="93">
        <v>0</v>
      </c>
      <c r="AC296" s="93">
        <v>0</v>
      </c>
      <c r="AD296" s="93">
        <v>0</v>
      </c>
      <c r="AE296" s="93">
        <v>0</v>
      </c>
      <c r="AF296" s="93">
        <v>0</v>
      </c>
      <c r="AG296" s="93">
        <v>0</v>
      </c>
      <c r="AH296" s="93">
        <v>0</v>
      </c>
      <c r="AI296" s="93">
        <v>0</v>
      </c>
    </row>
    <row r="297" spans="1:35">
      <c r="A297" s="93">
        <f t="shared" si="61"/>
        <v>285</v>
      </c>
      <c r="B297" s="120" t="s">
        <v>640</v>
      </c>
      <c r="C297" s="101" t="s">
        <v>267</v>
      </c>
      <c r="D297" s="93">
        <f t="shared" si="65"/>
        <v>1810525.8499999999</v>
      </c>
      <c r="E297" s="93">
        <v>860311.45000000007</v>
      </c>
      <c r="F297" s="93">
        <v>121966.06</v>
      </c>
      <c r="G297" s="93">
        <v>9494.630000000001</v>
      </c>
      <c r="H297" s="93">
        <v>7891.0700000000006</v>
      </c>
      <c r="I297" s="93">
        <v>9637.48</v>
      </c>
      <c r="J297" s="93">
        <v>291.45</v>
      </c>
      <c r="K297" s="93">
        <v>0</v>
      </c>
      <c r="L297" s="93">
        <v>43437.770000000004</v>
      </c>
      <c r="M297" s="93">
        <v>0</v>
      </c>
      <c r="N297" s="93">
        <v>2591.96</v>
      </c>
      <c r="O297" s="93">
        <v>476824.81</v>
      </c>
      <c r="P297" s="93">
        <v>138538.47</v>
      </c>
      <c r="Q297" s="93">
        <v>0</v>
      </c>
      <c r="R297" s="93">
        <v>8056.96</v>
      </c>
      <c r="S297" s="93">
        <v>0</v>
      </c>
      <c r="T297" s="93">
        <v>0</v>
      </c>
      <c r="U297" s="93">
        <v>1236.08</v>
      </c>
      <c r="V297" s="93">
        <v>121902.7</v>
      </c>
      <c r="W297" s="93">
        <v>8344.9600000000009</v>
      </c>
      <c r="X297" s="93">
        <v>0</v>
      </c>
      <c r="Y297" s="93">
        <v>0</v>
      </c>
      <c r="Z297" s="93">
        <v>0</v>
      </c>
      <c r="AA297" s="93">
        <v>0</v>
      </c>
      <c r="AB297" s="93">
        <v>0</v>
      </c>
      <c r="AC297" s="93">
        <v>0</v>
      </c>
      <c r="AD297" s="93">
        <v>0</v>
      </c>
      <c r="AE297" s="93">
        <v>0</v>
      </c>
      <c r="AF297" s="93">
        <v>0</v>
      </c>
      <c r="AG297" s="93">
        <v>0</v>
      </c>
      <c r="AH297" s="93">
        <v>0</v>
      </c>
      <c r="AI297" s="93">
        <v>0</v>
      </c>
    </row>
    <row r="298" spans="1:35">
      <c r="A298" s="93">
        <f t="shared" si="61"/>
        <v>286</v>
      </c>
      <c r="B298" s="120" t="s">
        <v>344</v>
      </c>
      <c r="C298" s="101" t="s">
        <v>269</v>
      </c>
      <c r="D298" s="93">
        <f t="shared" si="65"/>
        <v>341794.64000000007</v>
      </c>
      <c r="E298" s="93">
        <v>195501.51</v>
      </c>
      <c r="F298" s="93">
        <v>25455.18</v>
      </c>
      <c r="G298" s="93">
        <v>1870.93</v>
      </c>
      <c r="H298" s="93">
        <v>1466.55</v>
      </c>
      <c r="I298" s="93">
        <v>1222.6400000000001</v>
      </c>
      <c r="J298" s="93">
        <v>36.97</v>
      </c>
      <c r="K298" s="93">
        <v>0</v>
      </c>
      <c r="L298" s="93">
        <v>6240.1900000000005</v>
      </c>
      <c r="M298" s="93">
        <v>0</v>
      </c>
      <c r="N298" s="93">
        <v>579.16999999999996</v>
      </c>
      <c r="O298" s="93">
        <v>75170.95</v>
      </c>
      <c r="P298" s="93">
        <v>14401.45</v>
      </c>
      <c r="Q298" s="93">
        <v>0</v>
      </c>
      <c r="R298" s="93">
        <v>1022.13</v>
      </c>
      <c r="S298" s="93">
        <v>0</v>
      </c>
      <c r="T298" s="93">
        <v>0</v>
      </c>
      <c r="U298" s="93">
        <v>295.36</v>
      </c>
      <c r="V298" s="93">
        <v>16152.83</v>
      </c>
      <c r="W298" s="93">
        <v>2378.7800000000002</v>
      </c>
      <c r="X298" s="93">
        <v>0</v>
      </c>
      <c r="Y298" s="93">
        <v>0</v>
      </c>
      <c r="Z298" s="93">
        <v>0</v>
      </c>
      <c r="AA298" s="93">
        <v>0</v>
      </c>
      <c r="AB298" s="93">
        <v>0</v>
      </c>
      <c r="AC298" s="93">
        <v>0</v>
      </c>
      <c r="AD298" s="93">
        <v>0</v>
      </c>
      <c r="AE298" s="93">
        <v>0</v>
      </c>
      <c r="AF298" s="93">
        <v>0</v>
      </c>
      <c r="AG298" s="93">
        <v>0</v>
      </c>
      <c r="AH298" s="93">
        <v>0</v>
      </c>
      <c r="AI298" s="93">
        <v>0</v>
      </c>
    </row>
    <row r="299" spans="1:35">
      <c r="A299" s="93">
        <f t="shared" si="61"/>
        <v>287</v>
      </c>
      <c r="B299" s="120" t="s">
        <v>641</v>
      </c>
      <c r="C299" s="101" t="s">
        <v>239</v>
      </c>
      <c r="D299" s="93">
        <f t="shared" si="65"/>
        <v>0</v>
      </c>
      <c r="E299" s="93">
        <v>0</v>
      </c>
      <c r="F299" s="93">
        <v>0</v>
      </c>
      <c r="G299" s="93">
        <v>0</v>
      </c>
      <c r="H299" s="93">
        <v>0</v>
      </c>
      <c r="I299" s="93">
        <v>0</v>
      </c>
      <c r="J299" s="93">
        <v>0</v>
      </c>
      <c r="K299" s="93">
        <v>0</v>
      </c>
      <c r="L299" s="93">
        <v>0</v>
      </c>
      <c r="M299" s="93">
        <v>0</v>
      </c>
      <c r="N299" s="93">
        <v>0</v>
      </c>
      <c r="O299" s="93">
        <v>0</v>
      </c>
      <c r="P299" s="93">
        <v>0</v>
      </c>
      <c r="Q299" s="93">
        <v>0</v>
      </c>
      <c r="R299" s="93">
        <v>0</v>
      </c>
      <c r="S299" s="93">
        <v>0</v>
      </c>
      <c r="T299" s="93">
        <v>0</v>
      </c>
      <c r="U299" s="93">
        <v>0</v>
      </c>
      <c r="V299" s="93">
        <v>0</v>
      </c>
      <c r="W299" s="93">
        <v>0</v>
      </c>
      <c r="X299" s="93">
        <v>0</v>
      </c>
      <c r="Y299" s="93">
        <v>0</v>
      </c>
      <c r="Z299" s="93">
        <v>0</v>
      </c>
      <c r="AA299" s="93">
        <v>0</v>
      </c>
      <c r="AB299" s="93">
        <v>0</v>
      </c>
      <c r="AC299" s="93">
        <v>0</v>
      </c>
      <c r="AD299" s="93">
        <v>0</v>
      </c>
      <c r="AE299" s="93">
        <v>0</v>
      </c>
      <c r="AF299" s="93">
        <v>0</v>
      </c>
      <c r="AG299" s="93">
        <v>0</v>
      </c>
      <c r="AH299" s="93">
        <v>0</v>
      </c>
      <c r="AI299" s="93">
        <v>0</v>
      </c>
    </row>
    <row r="300" spans="1:35">
      <c r="A300" s="93">
        <f t="shared" si="61"/>
        <v>288</v>
      </c>
      <c r="B300" s="120" t="s">
        <v>642</v>
      </c>
      <c r="C300" s="101" t="s">
        <v>339</v>
      </c>
      <c r="D300" s="93">
        <f t="shared" si="65"/>
        <v>1628325.4699999997</v>
      </c>
      <c r="E300" s="93">
        <v>773734.9</v>
      </c>
      <c r="F300" s="93">
        <v>109692.13</v>
      </c>
      <c r="G300" s="93">
        <v>8539.15</v>
      </c>
      <c r="H300" s="93">
        <v>7096.96</v>
      </c>
      <c r="I300" s="93">
        <v>8667.6200000000008</v>
      </c>
      <c r="J300" s="93">
        <v>262.12</v>
      </c>
      <c r="K300" s="93">
        <v>0</v>
      </c>
      <c r="L300" s="93">
        <v>39066.46</v>
      </c>
      <c r="M300" s="93">
        <v>0</v>
      </c>
      <c r="N300" s="93">
        <v>2331.12</v>
      </c>
      <c r="O300" s="93">
        <v>428840.04000000004</v>
      </c>
      <c r="P300" s="93">
        <v>124596.8</v>
      </c>
      <c r="Q300" s="93">
        <v>0</v>
      </c>
      <c r="R300" s="93">
        <v>7246.16</v>
      </c>
      <c r="S300" s="93">
        <v>0</v>
      </c>
      <c r="T300" s="93">
        <v>0</v>
      </c>
      <c r="U300" s="93">
        <v>1111.69</v>
      </c>
      <c r="V300" s="93">
        <v>109635.15000000001</v>
      </c>
      <c r="W300" s="93">
        <v>7505.17</v>
      </c>
      <c r="X300" s="93">
        <v>0</v>
      </c>
      <c r="Y300" s="93">
        <v>0</v>
      </c>
      <c r="Z300" s="93">
        <v>0</v>
      </c>
      <c r="AA300" s="93">
        <v>0</v>
      </c>
      <c r="AB300" s="93">
        <v>0</v>
      </c>
      <c r="AC300" s="93">
        <v>0</v>
      </c>
      <c r="AD300" s="93">
        <v>0</v>
      </c>
      <c r="AE300" s="93">
        <v>0</v>
      </c>
      <c r="AF300" s="93">
        <v>0</v>
      </c>
      <c r="AG300" s="93">
        <v>0</v>
      </c>
      <c r="AH300" s="93">
        <v>0</v>
      </c>
      <c r="AI300" s="93">
        <v>0</v>
      </c>
    </row>
    <row r="301" spans="1:35">
      <c r="A301" s="93">
        <f t="shared" si="61"/>
        <v>289</v>
      </c>
      <c r="B301" s="120" t="s">
        <v>345</v>
      </c>
      <c r="C301" s="101" t="s">
        <v>340</v>
      </c>
      <c r="D301" s="93">
        <f t="shared" si="65"/>
        <v>1487203.17</v>
      </c>
      <c r="E301" s="93">
        <v>850658.32000000007</v>
      </c>
      <c r="F301" s="93">
        <v>110759.55</v>
      </c>
      <c r="G301" s="93">
        <v>8140.7300000000005</v>
      </c>
      <c r="H301" s="93">
        <v>6381.21</v>
      </c>
      <c r="I301" s="93">
        <v>5319.9000000000005</v>
      </c>
      <c r="J301" s="93">
        <v>160.88</v>
      </c>
      <c r="K301" s="93">
        <v>0</v>
      </c>
      <c r="L301" s="93">
        <v>27152.080000000002</v>
      </c>
      <c r="M301" s="93">
        <v>0</v>
      </c>
      <c r="N301" s="93">
        <v>2520.0500000000002</v>
      </c>
      <c r="O301" s="93">
        <v>327080.84000000003</v>
      </c>
      <c r="P301" s="93">
        <v>62663</v>
      </c>
      <c r="Q301" s="93">
        <v>0</v>
      </c>
      <c r="R301" s="93">
        <v>4447.45</v>
      </c>
      <c r="S301" s="93">
        <v>0</v>
      </c>
      <c r="T301" s="93">
        <v>0</v>
      </c>
      <c r="U301" s="93">
        <v>1285.1400000000001</v>
      </c>
      <c r="V301" s="93">
        <v>70283.56</v>
      </c>
      <c r="W301" s="93">
        <v>10350.460000000001</v>
      </c>
      <c r="X301" s="93">
        <v>0</v>
      </c>
      <c r="Y301" s="93">
        <v>0</v>
      </c>
      <c r="Z301" s="93">
        <v>0</v>
      </c>
      <c r="AA301" s="93">
        <v>0</v>
      </c>
      <c r="AB301" s="93">
        <v>0</v>
      </c>
      <c r="AC301" s="93">
        <v>0</v>
      </c>
      <c r="AD301" s="93">
        <v>0</v>
      </c>
      <c r="AE301" s="93">
        <v>0</v>
      </c>
      <c r="AF301" s="93">
        <v>0</v>
      </c>
      <c r="AG301" s="93">
        <v>0</v>
      </c>
      <c r="AH301" s="93">
        <v>0</v>
      </c>
      <c r="AI301" s="93">
        <v>0</v>
      </c>
    </row>
    <row r="302" spans="1:35">
      <c r="A302" s="93">
        <f t="shared" si="61"/>
        <v>290</v>
      </c>
      <c r="B302" s="120" t="s">
        <v>97</v>
      </c>
      <c r="C302" s="101" t="s">
        <v>272</v>
      </c>
      <c r="D302" s="93">
        <f t="shared" si="65"/>
        <v>494159.76999999996</v>
      </c>
      <c r="E302" s="93">
        <v>403261.93</v>
      </c>
      <c r="F302" s="93">
        <v>37192.230000000003</v>
      </c>
      <c r="G302" s="93">
        <v>2639.27</v>
      </c>
      <c r="H302" s="93">
        <v>1097.51</v>
      </c>
      <c r="I302" s="93">
        <v>0</v>
      </c>
      <c r="J302" s="93">
        <v>31.18</v>
      </c>
      <c r="K302" s="93">
        <v>0</v>
      </c>
      <c r="L302" s="93">
        <v>2452.91</v>
      </c>
      <c r="M302" s="93">
        <v>0</v>
      </c>
      <c r="N302" s="93">
        <v>216.73000000000002</v>
      </c>
      <c r="O302" s="93">
        <v>40373.97</v>
      </c>
      <c r="P302" s="93">
        <v>1635.9</v>
      </c>
      <c r="Q302" s="93">
        <v>0</v>
      </c>
      <c r="R302" s="93">
        <v>1241.1000000000001</v>
      </c>
      <c r="S302" s="93">
        <v>0</v>
      </c>
      <c r="T302" s="93">
        <v>0</v>
      </c>
      <c r="U302" s="93">
        <v>3.12</v>
      </c>
      <c r="V302" s="93">
        <v>4003</v>
      </c>
      <c r="W302" s="93">
        <v>10.92</v>
      </c>
      <c r="X302" s="93">
        <v>0</v>
      </c>
      <c r="Y302" s="93">
        <v>0</v>
      </c>
      <c r="Z302" s="93">
        <v>0</v>
      </c>
      <c r="AA302" s="93">
        <v>0</v>
      </c>
      <c r="AB302" s="93">
        <v>0</v>
      </c>
      <c r="AC302" s="93">
        <v>0</v>
      </c>
      <c r="AD302" s="93">
        <v>0</v>
      </c>
      <c r="AE302" s="93">
        <v>0</v>
      </c>
      <c r="AF302" s="93">
        <v>0</v>
      </c>
      <c r="AG302" s="93">
        <v>0</v>
      </c>
      <c r="AH302" s="93">
        <v>0</v>
      </c>
      <c r="AI302" s="93">
        <v>0</v>
      </c>
    </row>
    <row r="303" spans="1:35">
      <c r="A303" s="93">
        <f t="shared" si="61"/>
        <v>291</v>
      </c>
      <c r="B303" s="120" t="s">
        <v>98</v>
      </c>
      <c r="C303" s="101" t="s">
        <v>284</v>
      </c>
      <c r="D303" s="93">
        <f t="shared" si="65"/>
        <v>1187602.3699999999</v>
      </c>
      <c r="E303" s="93">
        <v>947920.46</v>
      </c>
      <c r="F303" s="93">
        <v>115520.78</v>
      </c>
      <c r="G303" s="93">
        <v>19380.03</v>
      </c>
      <c r="H303" s="93">
        <v>1508.69</v>
      </c>
      <c r="I303" s="93">
        <v>0</v>
      </c>
      <c r="J303" s="93">
        <v>0</v>
      </c>
      <c r="K303" s="93">
        <v>0</v>
      </c>
      <c r="L303" s="93">
        <v>6885.28</v>
      </c>
      <c r="M303" s="93">
        <v>50.63</v>
      </c>
      <c r="N303" s="93">
        <v>951.79</v>
      </c>
      <c r="O303" s="93">
        <v>66048.040000000008</v>
      </c>
      <c r="P303" s="93">
        <v>4634.0600000000004</v>
      </c>
      <c r="Q303" s="93">
        <v>371.26</v>
      </c>
      <c r="R303" s="93">
        <v>0</v>
      </c>
      <c r="S303" s="93">
        <v>121.5</v>
      </c>
      <c r="T303" s="93">
        <v>425.27</v>
      </c>
      <c r="U303" s="93">
        <v>33.75</v>
      </c>
      <c r="V303" s="93">
        <v>9727.14</v>
      </c>
      <c r="W303" s="93">
        <v>14023.69</v>
      </c>
      <c r="X303" s="93">
        <v>0</v>
      </c>
      <c r="Y303" s="93">
        <v>0</v>
      </c>
      <c r="Z303" s="93">
        <v>0</v>
      </c>
      <c r="AA303" s="93">
        <v>0</v>
      </c>
      <c r="AB303" s="93">
        <v>0</v>
      </c>
      <c r="AC303" s="93">
        <v>0</v>
      </c>
      <c r="AD303" s="93">
        <v>0</v>
      </c>
      <c r="AE303" s="93">
        <v>0</v>
      </c>
      <c r="AF303" s="93">
        <v>0</v>
      </c>
      <c r="AG303" s="93">
        <v>0</v>
      </c>
      <c r="AH303" s="93">
        <v>0</v>
      </c>
      <c r="AI303" s="93">
        <v>0</v>
      </c>
    </row>
    <row r="304" spans="1:35">
      <c r="A304" s="93">
        <f t="shared" si="61"/>
        <v>292</v>
      </c>
      <c r="B304" s="120" t="s">
        <v>99</v>
      </c>
      <c r="C304" s="101" t="s">
        <v>273</v>
      </c>
      <c r="D304" s="93">
        <f t="shared" si="65"/>
        <v>244404.27000000002</v>
      </c>
      <c r="E304" s="93">
        <v>0</v>
      </c>
      <c r="F304" s="93">
        <v>0</v>
      </c>
      <c r="G304" s="93">
        <v>0</v>
      </c>
      <c r="H304" s="93">
        <v>0</v>
      </c>
      <c r="I304" s="93">
        <v>0</v>
      </c>
      <c r="J304" s="93">
        <v>0</v>
      </c>
      <c r="K304" s="93">
        <v>0</v>
      </c>
      <c r="L304" s="93">
        <v>0</v>
      </c>
      <c r="M304" s="93">
        <v>0</v>
      </c>
      <c r="N304" s="93">
        <v>0</v>
      </c>
      <c r="O304" s="93">
        <v>0</v>
      </c>
      <c r="P304" s="93">
        <v>0</v>
      </c>
      <c r="Q304" s="93">
        <v>0</v>
      </c>
      <c r="R304" s="93">
        <v>244404.27000000002</v>
      </c>
      <c r="S304" s="93">
        <v>0</v>
      </c>
      <c r="T304" s="93">
        <v>0</v>
      </c>
      <c r="U304" s="93">
        <v>0</v>
      </c>
      <c r="V304" s="93">
        <v>0</v>
      </c>
      <c r="W304" s="93">
        <v>0</v>
      </c>
      <c r="X304" s="93">
        <v>0</v>
      </c>
      <c r="Y304" s="93">
        <v>0</v>
      </c>
      <c r="Z304" s="93">
        <v>0</v>
      </c>
      <c r="AA304" s="93">
        <v>0</v>
      </c>
      <c r="AB304" s="93">
        <v>0</v>
      </c>
      <c r="AC304" s="93">
        <v>0</v>
      </c>
      <c r="AD304" s="93">
        <v>0</v>
      </c>
      <c r="AE304" s="93">
        <v>0</v>
      </c>
      <c r="AF304" s="93">
        <v>0</v>
      </c>
      <c r="AG304" s="93">
        <v>0</v>
      </c>
      <c r="AH304" s="93">
        <v>0</v>
      </c>
      <c r="AI304" s="93">
        <v>0</v>
      </c>
    </row>
    <row r="305" spans="1:35">
      <c r="A305" s="93">
        <f t="shared" si="61"/>
        <v>293</v>
      </c>
      <c r="B305" s="120" t="s">
        <v>100</v>
      </c>
      <c r="C305" s="101" t="s">
        <v>274</v>
      </c>
      <c r="D305" s="93">
        <f t="shared" si="65"/>
        <v>209995.54</v>
      </c>
      <c r="E305" s="93">
        <v>0</v>
      </c>
      <c r="F305" s="93">
        <v>0</v>
      </c>
      <c r="G305" s="93">
        <v>0</v>
      </c>
      <c r="H305" s="93">
        <v>0</v>
      </c>
      <c r="I305" s="93">
        <v>209995.54</v>
      </c>
      <c r="J305" s="93">
        <v>0</v>
      </c>
      <c r="K305" s="93">
        <v>0</v>
      </c>
      <c r="L305" s="93">
        <v>0</v>
      </c>
      <c r="M305" s="93">
        <v>0</v>
      </c>
      <c r="N305" s="93">
        <v>0</v>
      </c>
      <c r="O305" s="93">
        <v>0</v>
      </c>
      <c r="P305" s="93">
        <v>0</v>
      </c>
      <c r="Q305" s="93">
        <v>0</v>
      </c>
      <c r="R305" s="93">
        <v>0</v>
      </c>
      <c r="S305" s="93">
        <v>0</v>
      </c>
      <c r="T305" s="93">
        <v>0</v>
      </c>
      <c r="U305" s="93">
        <v>0</v>
      </c>
      <c r="V305" s="93">
        <v>0</v>
      </c>
      <c r="W305" s="93">
        <v>0</v>
      </c>
      <c r="X305" s="93">
        <v>0</v>
      </c>
      <c r="Y305" s="93">
        <v>0</v>
      </c>
      <c r="Z305" s="93">
        <v>0</v>
      </c>
      <c r="AA305" s="93">
        <v>0</v>
      </c>
      <c r="AB305" s="93">
        <v>0</v>
      </c>
      <c r="AC305" s="93">
        <v>0</v>
      </c>
      <c r="AD305" s="93">
        <v>0</v>
      </c>
      <c r="AE305" s="93">
        <v>0</v>
      </c>
      <c r="AF305" s="93">
        <v>0</v>
      </c>
      <c r="AG305" s="93">
        <v>0</v>
      </c>
      <c r="AH305" s="93">
        <v>0</v>
      </c>
      <c r="AI305" s="93">
        <v>0</v>
      </c>
    </row>
    <row r="306" spans="1:35">
      <c r="A306" s="93">
        <f t="shared" si="61"/>
        <v>294</v>
      </c>
      <c r="B306" s="120" t="s">
        <v>128</v>
      </c>
      <c r="C306" s="101" t="s">
        <v>240</v>
      </c>
      <c r="D306" s="93">
        <f t="shared" si="65"/>
        <v>-53563.01</v>
      </c>
      <c r="E306" s="93">
        <v>-27788.38</v>
      </c>
      <c r="F306" s="93">
        <v>-3719.12</v>
      </c>
      <c r="G306" s="93">
        <v>-310.52</v>
      </c>
      <c r="H306" s="93">
        <v>-213.25</v>
      </c>
      <c r="I306" s="93">
        <v>-847.75</v>
      </c>
      <c r="J306" s="93">
        <v>-7.11</v>
      </c>
      <c r="K306" s="93">
        <v>0</v>
      </c>
      <c r="L306" s="93">
        <v>-1090.58</v>
      </c>
      <c r="M306" s="93">
        <v>-0.13</v>
      </c>
      <c r="N306" s="93">
        <v>-73.81</v>
      </c>
      <c r="O306" s="93">
        <v>-12239.630000000001</v>
      </c>
      <c r="P306" s="93">
        <v>-3217.66</v>
      </c>
      <c r="Q306" s="93">
        <v>-0.93</v>
      </c>
      <c r="R306" s="93">
        <v>-762.81000000000006</v>
      </c>
      <c r="S306" s="93">
        <v>-0.3</v>
      </c>
      <c r="T306" s="93">
        <v>-1.06</v>
      </c>
      <c r="U306" s="93">
        <v>-34.32</v>
      </c>
      <c r="V306" s="93">
        <v>-2976.36</v>
      </c>
      <c r="W306" s="93">
        <v>-279.29000000000002</v>
      </c>
      <c r="X306" s="93">
        <v>0</v>
      </c>
      <c r="Y306" s="93">
        <v>0</v>
      </c>
      <c r="Z306" s="93">
        <v>0</v>
      </c>
      <c r="AA306" s="93">
        <v>0</v>
      </c>
      <c r="AB306" s="93">
        <v>0</v>
      </c>
      <c r="AC306" s="93">
        <v>0</v>
      </c>
      <c r="AD306" s="93">
        <v>0</v>
      </c>
      <c r="AE306" s="93">
        <v>0</v>
      </c>
      <c r="AF306" s="93">
        <v>0</v>
      </c>
      <c r="AG306" s="93">
        <v>0</v>
      </c>
      <c r="AH306" s="93">
        <v>0</v>
      </c>
      <c r="AI306" s="93">
        <v>0</v>
      </c>
    </row>
    <row r="307" spans="1:35">
      <c r="A307" s="93">
        <f t="shared" si="61"/>
        <v>295</v>
      </c>
      <c r="B307" s="120" t="s">
        <v>101</v>
      </c>
      <c r="C307" s="101"/>
      <c r="D307" s="93">
        <f>SUM(D284:D306)</f>
        <v>13238183.899999999</v>
      </c>
      <c r="E307" s="93">
        <f t="shared" ref="E307:AI307" si="66">SUM(E284:E306)</f>
        <v>6907055.4400000004</v>
      </c>
      <c r="F307" s="93">
        <f t="shared" si="66"/>
        <v>921261.75000000012</v>
      </c>
      <c r="G307" s="93">
        <f t="shared" si="66"/>
        <v>80881.23</v>
      </c>
      <c r="H307" s="93">
        <f t="shared" si="66"/>
        <v>50816.150000000009</v>
      </c>
      <c r="I307" s="93">
        <f t="shared" si="66"/>
        <v>263428.62</v>
      </c>
      <c r="J307" s="93">
        <f t="shared" si="66"/>
        <v>1665.6000000000004</v>
      </c>
      <c r="K307" s="93">
        <f t="shared" si="66"/>
        <v>0</v>
      </c>
      <c r="L307" s="93">
        <f t="shared" si="66"/>
        <v>259136.44999999998</v>
      </c>
      <c r="M307" s="93">
        <f t="shared" si="66"/>
        <v>50.5</v>
      </c>
      <c r="N307" s="93">
        <f t="shared" si="66"/>
        <v>17833.12</v>
      </c>
      <c r="O307" s="93">
        <f t="shared" si="66"/>
        <v>2905259.06</v>
      </c>
      <c r="P307" s="93">
        <f t="shared" si="66"/>
        <v>756208.27</v>
      </c>
      <c r="Q307" s="93">
        <f t="shared" si="66"/>
        <v>370.33</v>
      </c>
      <c r="R307" s="93">
        <f t="shared" si="66"/>
        <v>290261.5</v>
      </c>
      <c r="S307" s="93">
        <f t="shared" si="66"/>
        <v>121.2</v>
      </c>
      <c r="T307" s="93">
        <f t="shared" si="66"/>
        <v>424.21</v>
      </c>
      <c r="U307" s="93">
        <f t="shared" si="66"/>
        <v>8148.68</v>
      </c>
      <c r="V307" s="93">
        <f t="shared" si="66"/>
        <v>703221.82000000007</v>
      </c>
      <c r="W307" s="93">
        <f t="shared" si="66"/>
        <v>72039.97</v>
      </c>
      <c r="X307" s="93">
        <f t="shared" si="66"/>
        <v>0</v>
      </c>
      <c r="Y307" s="93">
        <f t="shared" si="66"/>
        <v>0</v>
      </c>
      <c r="Z307" s="93">
        <f t="shared" si="66"/>
        <v>0</v>
      </c>
      <c r="AA307" s="93">
        <f t="shared" si="66"/>
        <v>0</v>
      </c>
      <c r="AB307" s="93">
        <f t="shared" si="66"/>
        <v>0</v>
      </c>
      <c r="AC307" s="93">
        <f t="shared" si="66"/>
        <v>0</v>
      </c>
      <c r="AD307" s="93">
        <f t="shared" si="66"/>
        <v>0</v>
      </c>
      <c r="AE307" s="93">
        <f t="shared" si="66"/>
        <v>0</v>
      </c>
      <c r="AF307" s="93">
        <f t="shared" si="66"/>
        <v>0</v>
      </c>
      <c r="AG307" s="93">
        <f t="shared" si="66"/>
        <v>0</v>
      </c>
      <c r="AH307" s="93">
        <f t="shared" si="66"/>
        <v>0</v>
      </c>
      <c r="AI307" s="93">
        <f t="shared" si="66"/>
        <v>0</v>
      </c>
    </row>
    <row r="308" spans="1:35">
      <c r="A308" s="93">
        <f t="shared" si="61"/>
        <v>296</v>
      </c>
      <c r="B308" s="93"/>
      <c r="C308" s="101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</row>
    <row r="309" spans="1:35">
      <c r="A309" s="93">
        <f t="shared" si="61"/>
        <v>297</v>
      </c>
      <c r="B309" s="126" t="s">
        <v>102</v>
      </c>
      <c r="C309" s="101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</row>
    <row r="310" spans="1:35">
      <c r="A310" s="93">
        <f t="shared" si="61"/>
        <v>298</v>
      </c>
      <c r="B310" s="93" t="s">
        <v>153</v>
      </c>
      <c r="C310" s="101" t="s">
        <v>243</v>
      </c>
      <c r="D310" s="93">
        <f t="shared" ref="D310:D322" si="67">SUM(E310:AI310)</f>
        <v>0</v>
      </c>
      <c r="E310" s="93">
        <v>0</v>
      </c>
      <c r="F310" s="93">
        <v>0</v>
      </c>
      <c r="G310" s="93">
        <v>0</v>
      </c>
      <c r="H310" s="93">
        <v>0</v>
      </c>
      <c r="I310" s="93">
        <v>0</v>
      </c>
      <c r="J310" s="93">
        <v>0</v>
      </c>
      <c r="K310" s="93">
        <v>0</v>
      </c>
      <c r="L310" s="93">
        <v>0</v>
      </c>
      <c r="M310" s="93">
        <v>0</v>
      </c>
      <c r="N310" s="93">
        <v>0</v>
      </c>
      <c r="O310" s="93">
        <v>0</v>
      </c>
      <c r="P310" s="93">
        <v>0</v>
      </c>
      <c r="Q310" s="93">
        <v>0</v>
      </c>
      <c r="R310" s="93">
        <v>0</v>
      </c>
      <c r="S310" s="93">
        <v>0</v>
      </c>
      <c r="T310" s="93">
        <v>0</v>
      </c>
      <c r="U310" s="93">
        <v>0</v>
      </c>
      <c r="V310" s="93">
        <v>0</v>
      </c>
      <c r="W310" s="93">
        <v>0</v>
      </c>
      <c r="X310" s="93">
        <v>0</v>
      </c>
      <c r="Y310" s="93">
        <v>0</v>
      </c>
      <c r="Z310" s="93">
        <v>0</v>
      </c>
      <c r="AA310" s="93">
        <v>0</v>
      </c>
      <c r="AB310" s="93">
        <v>0</v>
      </c>
      <c r="AC310" s="93">
        <v>0</v>
      </c>
      <c r="AD310" s="93">
        <v>0</v>
      </c>
      <c r="AE310" s="93">
        <v>0</v>
      </c>
      <c r="AF310" s="93">
        <v>0</v>
      </c>
      <c r="AG310" s="93">
        <v>0</v>
      </c>
      <c r="AH310" s="93">
        <v>0</v>
      </c>
      <c r="AI310" s="93">
        <v>0</v>
      </c>
    </row>
    <row r="311" spans="1:35">
      <c r="A311" s="93">
        <f t="shared" si="61"/>
        <v>299</v>
      </c>
      <c r="B311" s="96" t="s">
        <v>103</v>
      </c>
      <c r="C311" s="101" t="s">
        <v>243</v>
      </c>
      <c r="D311" s="93">
        <f t="shared" si="67"/>
        <v>1213014.4299999997</v>
      </c>
      <c r="E311" s="93">
        <v>654833.75</v>
      </c>
      <c r="F311" s="93">
        <v>89384.82</v>
      </c>
      <c r="G311" s="93">
        <v>6900.17</v>
      </c>
      <c r="H311" s="93">
        <v>1667.97</v>
      </c>
      <c r="I311" s="93">
        <v>12203.210000000001</v>
      </c>
      <c r="J311" s="93">
        <v>169.1</v>
      </c>
      <c r="K311" s="93">
        <v>0</v>
      </c>
      <c r="L311" s="93">
        <v>17433.62</v>
      </c>
      <c r="M311" s="93">
        <v>3827.34</v>
      </c>
      <c r="N311" s="93">
        <v>1072.24</v>
      </c>
      <c r="O311" s="93">
        <v>248408.2</v>
      </c>
      <c r="P311" s="93">
        <v>68030.78</v>
      </c>
      <c r="Q311" s="93">
        <v>19555.510000000002</v>
      </c>
      <c r="R311" s="93">
        <v>6009.36</v>
      </c>
      <c r="S311" s="93">
        <v>2408.63</v>
      </c>
      <c r="T311" s="93">
        <v>20361.650000000001</v>
      </c>
      <c r="U311" s="93">
        <v>228.4</v>
      </c>
      <c r="V311" s="93">
        <v>57122.18</v>
      </c>
      <c r="W311" s="93">
        <v>3397.5</v>
      </c>
      <c r="X311" s="93">
        <v>0</v>
      </c>
      <c r="Y311" s="93">
        <v>0</v>
      </c>
      <c r="Z311" s="93">
        <v>0</v>
      </c>
      <c r="AA311" s="93">
        <v>0</v>
      </c>
      <c r="AB311" s="93">
        <v>0</v>
      </c>
      <c r="AC311" s="93">
        <v>0</v>
      </c>
      <c r="AD311" s="93">
        <v>0</v>
      </c>
      <c r="AE311" s="93">
        <v>0</v>
      </c>
      <c r="AF311" s="93">
        <v>0</v>
      </c>
      <c r="AG311" s="93">
        <v>0</v>
      </c>
      <c r="AH311" s="93">
        <v>0</v>
      </c>
      <c r="AI311" s="93">
        <v>0</v>
      </c>
    </row>
    <row r="312" spans="1:35">
      <c r="A312" s="93">
        <f t="shared" si="61"/>
        <v>300</v>
      </c>
      <c r="B312" s="104" t="s">
        <v>70</v>
      </c>
      <c r="C312" s="101" t="s">
        <v>243</v>
      </c>
      <c r="D312" s="93">
        <f t="shared" si="67"/>
        <v>2676310.4800000009</v>
      </c>
      <c r="E312" s="93">
        <v>1444779.57</v>
      </c>
      <c r="F312" s="93">
        <v>197212.45</v>
      </c>
      <c r="G312" s="93">
        <v>15224.06</v>
      </c>
      <c r="H312" s="93">
        <v>3680.11</v>
      </c>
      <c r="I312" s="93">
        <v>26924.32</v>
      </c>
      <c r="J312" s="93">
        <v>373.08</v>
      </c>
      <c r="K312" s="93">
        <v>0</v>
      </c>
      <c r="L312" s="93">
        <v>38464.29</v>
      </c>
      <c r="M312" s="93">
        <v>8444.4</v>
      </c>
      <c r="N312" s="93">
        <v>2365.7000000000003</v>
      </c>
      <c r="O312" s="93">
        <v>548070.53</v>
      </c>
      <c r="P312" s="93">
        <v>150098.35</v>
      </c>
      <c r="Q312" s="93">
        <v>43145.89</v>
      </c>
      <c r="R312" s="93">
        <v>13258.64</v>
      </c>
      <c r="S312" s="93">
        <v>5314.2300000000005</v>
      </c>
      <c r="T312" s="93">
        <v>44924.54</v>
      </c>
      <c r="U312" s="93">
        <v>503.93</v>
      </c>
      <c r="V312" s="93">
        <v>126030.39</v>
      </c>
      <c r="W312" s="93">
        <v>7496</v>
      </c>
      <c r="X312" s="93">
        <v>0</v>
      </c>
      <c r="Y312" s="93">
        <v>0</v>
      </c>
      <c r="Z312" s="93">
        <v>0</v>
      </c>
      <c r="AA312" s="93">
        <v>0</v>
      </c>
      <c r="AB312" s="93">
        <v>0</v>
      </c>
      <c r="AC312" s="93">
        <v>0</v>
      </c>
      <c r="AD312" s="93">
        <v>0</v>
      </c>
      <c r="AE312" s="93">
        <v>0</v>
      </c>
      <c r="AF312" s="93">
        <v>0</v>
      </c>
      <c r="AG312" s="93">
        <v>0</v>
      </c>
      <c r="AH312" s="93">
        <v>0</v>
      </c>
      <c r="AI312" s="93">
        <v>0</v>
      </c>
    </row>
    <row r="313" spans="1:35">
      <c r="A313" s="93">
        <f t="shared" si="61"/>
        <v>301</v>
      </c>
      <c r="B313" s="104" t="s">
        <v>71</v>
      </c>
      <c r="C313" s="101" t="s">
        <v>243</v>
      </c>
      <c r="D313" s="93">
        <f t="shared" si="67"/>
        <v>2169658.4</v>
      </c>
      <c r="E313" s="93">
        <v>1171268.49</v>
      </c>
      <c r="F313" s="93">
        <v>159878.18</v>
      </c>
      <c r="G313" s="93">
        <v>12342</v>
      </c>
      <c r="H313" s="93">
        <v>2983.43</v>
      </c>
      <c r="I313" s="93">
        <v>21827.279999999999</v>
      </c>
      <c r="J313" s="93">
        <v>302.45999999999998</v>
      </c>
      <c r="K313" s="93">
        <v>0</v>
      </c>
      <c r="L313" s="93">
        <v>31182.61</v>
      </c>
      <c r="M313" s="93">
        <v>6845.79</v>
      </c>
      <c r="N313" s="93">
        <v>1917.8500000000001</v>
      </c>
      <c r="O313" s="93">
        <v>444315.35000000003</v>
      </c>
      <c r="P313" s="93">
        <v>121683.24</v>
      </c>
      <c r="Q313" s="93">
        <v>34977.950000000004</v>
      </c>
      <c r="R313" s="93">
        <v>10748.65</v>
      </c>
      <c r="S313" s="93">
        <v>4308.2</v>
      </c>
      <c r="T313" s="93">
        <v>36419.879999999997</v>
      </c>
      <c r="U313" s="93">
        <v>408.53000000000003</v>
      </c>
      <c r="V313" s="93">
        <v>102171.58</v>
      </c>
      <c r="W313" s="93">
        <v>6076.93</v>
      </c>
      <c r="X313" s="93">
        <v>0</v>
      </c>
      <c r="Y313" s="93">
        <v>0</v>
      </c>
      <c r="Z313" s="93">
        <v>0</v>
      </c>
      <c r="AA313" s="93">
        <v>0</v>
      </c>
      <c r="AB313" s="93">
        <v>0</v>
      </c>
      <c r="AC313" s="93">
        <v>0</v>
      </c>
      <c r="AD313" s="93">
        <v>0</v>
      </c>
      <c r="AE313" s="93">
        <v>0</v>
      </c>
      <c r="AF313" s="93">
        <v>0</v>
      </c>
      <c r="AG313" s="93">
        <v>0</v>
      </c>
      <c r="AH313" s="93">
        <v>0</v>
      </c>
      <c r="AI313" s="93">
        <v>0</v>
      </c>
    </row>
    <row r="314" spans="1:35">
      <c r="A314" s="93">
        <f t="shared" si="61"/>
        <v>302</v>
      </c>
      <c r="B314" s="129" t="s">
        <v>104</v>
      </c>
      <c r="C314" s="101" t="s">
        <v>243</v>
      </c>
      <c r="D314" s="93">
        <f t="shared" si="67"/>
        <v>1652.8200000000004</v>
      </c>
      <c r="E314" s="93">
        <v>892.26</v>
      </c>
      <c r="F314" s="93">
        <v>121.79</v>
      </c>
      <c r="G314" s="93">
        <v>9.4</v>
      </c>
      <c r="H314" s="93">
        <v>2.27</v>
      </c>
      <c r="I314" s="93">
        <v>16.63</v>
      </c>
      <c r="J314" s="93">
        <v>0.23</v>
      </c>
      <c r="K314" s="93">
        <v>0</v>
      </c>
      <c r="L314" s="93">
        <v>23.75</v>
      </c>
      <c r="M314" s="93">
        <v>5.22</v>
      </c>
      <c r="N314" s="93">
        <v>1.46</v>
      </c>
      <c r="O314" s="93">
        <v>338.48</v>
      </c>
      <c r="P314" s="93">
        <v>92.7</v>
      </c>
      <c r="Q314" s="93">
        <v>26.650000000000002</v>
      </c>
      <c r="R314" s="93">
        <v>8.19</v>
      </c>
      <c r="S314" s="93">
        <v>3.2800000000000002</v>
      </c>
      <c r="T314" s="93">
        <v>27.740000000000002</v>
      </c>
      <c r="U314" s="93">
        <v>0.31</v>
      </c>
      <c r="V314" s="93">
        <v>77.83</v>
      </c>
      <c r="W314" s="93">
        <v>4.63</v>
      </c>
      <c r="X314" s="93">
        <v>0</v>
      </c>
      <c r="Y314" s="93">
        <v>0</v>
      </c>
      <c r="Z314" s="93">
        <v>0</v>
      </c>
      <c r="AA314" s="93">
        <v>0</v>
      </c>
      <c r="AB314" s="93">
        <v>0</v>
      </c>
      <c r="AC314" s="93">
        <v>0</v>
      </c>
      <c r="AD314" s="93">
        <v>0</v>
      </c>
      <c r="AE314" s="93">
        <v>0</v>
      </c>
      <c r="AF314" s="93">
        <v>0</v>
      </c>
      <c r="AG314" s="93">
        <v>0</v>
      </c>
      <c r="AH314" s="93">
        <v>0</v>
      </c>
      <c r="AI314" s="93">
        <v>0</v>
      </c>
    </row>
    <row r="315" spans="1:35">
      <c r="A315" s="93">
        <f t="shared" si="61"/>
        <v>303</v>
      </c>
      <c r="B315" s="129" t="s">
        <v>105</v>
      </c>
      <c r="C315" s="101" t="s">
        <v>232</v>
      </c>
      <c r="D315" s="93">
        <f t="shared" si="67"/>
        <v>238.63</v>
      </c>
      <c r="E315" s="93">
        <v>99.08</v>
      </c>
      <c r="F315" s="93">
        <v>13.3</v>
      </c>
      <c r="G315" s="93">
        <v>0.79</v>
      </c>
      <c r="H315" s="93">
        <v>0.11</v>
      </c>
      <c r="I315" s="93">
        <v>0.69000000000000006</v>
      </c>
      <c r="J315" s="93">
        <v>0.04</v>
      </c>
      <c r="K315" s="93">
        <v>0</v>
      </c>
      <c r="L315" s="93">
        <v>4.18</v>
      </c>
      <c r="M315" s="93">
        <v>1.35</v>
      </c>
      <c r="N315" s="93">
        <v>0.19</v>
      </c>
      <c r="O315" s="93">
        <v>67.34</v>
      </c>
      <c r="P315" s="93">
        <v>19.490000000000002</v>
      </c>
      <c r="Q315" s="93">
        <v>7.01</v>
      </c>
      <c r="R315" s="93">
        <v>0.57000000000000006</v>
      </c>
      <c r="S315" s="93">
        <v>0.86</v>
      </c>
      <c r="T315" s="93">
        <v>7.3500000000000005</v>
      </c>
      <c r="U315" s="93">
        <v>0.03</v>
      </c>
      <c r="V315" s="93">
        <v>16.07</v>
      </c>
      <c r="W315" s="93">
        <v>0.18</v>
      </c>
      <c r="X315" s="93">
        <v>0</v>
      </c>
      <c r="Y315" s="93">
        <v>0</v>
      </c>
      <c r="Z315" s="93">
        <v>0</v>
      </c>
      <c r="AA315" s="93">
        <v>0</v>
      </c>
      <c r="AB315" s="93">
        <v>0</v>
      </c>
      <c r="AC315" s="93">
        <v>0</v>
      </c>
      <c r="AD315" s="93">
        <v>0</v>
      </c>
      <c r="AE315" s="93">
        <v>0</v>
      </c>
      <c r="AF315" s="93">
        <v>0</v>
      </c>
      <c r="AG315" s="93">
        <v>0</v>
      </c>
      <c r="AH315" s="93">
        <v>0</v>
      </c>
      <c r="AI315" s="93">
        <v>0</v>
      </c>
    </row>
    <row r="316" spans="1:35">
      <c r="A316" s="93">
        <f t="shared" si="61"/>
        <v>304</v>
      </c>
      <c r="B316" s="129" t="s">
        <v>105</v>
      </c>
      <c r="C316" s="101" t="s">
        <v>243</v>
      </c>
      <c r="D316" s="93">
        <f t="shared" si="67"/>
        <v>108313.65000000002</v>
      </c>
      <c r="E316" s="93">
        <v>58472.05</v>
      </c>
      <c r="F316" s="93">
        <v>7981.4400000000005</v>
      </c>
      <c r="G316" s="93">
        <v>616.14</v>
      </c>
      <c r="H316" s="93">
        <v>148.94</v>
      </c>
      <c r="I316" s="93">
        <v>1089.6600000000001</v>
      </c>
      <c r="J316" s="93">
        <v>15.1</v>
      </c>
      <c r="K316" s="93">
        <v>0</v>
      </c>
      <c r="L316" s="93">
        <v>1556.7</v>
      </c>
      <c r="M316" s="93">
        <v>341.75</v>
      </c>
      <c r="N316" s="93">
        <v>95.740000000000009</v>
      </c>
      <c r="O316" s="93">
        <v>22181.100000000002</v>
      </c>
      <c r="P316" s="93">
        <v>6074.67</v>
      </c>
      <c r="Q316" s="93">
        <v>1746.17</v>
      </c>
      <c r="R316" s="93">
        <v>536.59</v>
      </c>
      <c r="S316" s="93">
        <v>215.07</v>
      </c>
      <c r="T316" s="93">
        <v>1818.15</v>
      </c>
      <c r="U316" s="93">
        <v>20.39</v>
      </c>
      <c r="V316" s="93">
        <v>5100.6099999999997</v>
      </c>
      <c r="W316" s="93">
        <v>303.38</v>
      </c>
      <c r="X316" s="93">
        <v>0</v>
      </c>
      <c r="Y316" s="93">
        <v>0</v>
      </c>
      <c r="Z316" s="93">
        <v>0</v>
      </c>
      <c r="AA316" s="93">
        <v>0</v>
      </c>
      <c r="AB316" s="93">
        <v>0</v>
      </c>
      <c r="AC316" s="93">
        <v>0</v>
      </c>
      <c r="AD316" s="93">
        <v>0</v>
      </c>
      <c r="AE316" s="93">
        <v>0</v>
      </c>
      <c r="AF316" s="93">
        <v>0</v>
      </c>
      <c r="AG316" s="93">
        <v>0</v>
      </c>
      <c r="AH316" s="93">
        <v>0</v>
      </c>
      <c r="AI316" s="93">
        <v>0</v>
      </c>
    </row>
    <row r="317" spans="1:35">
      <c r="A317" s="93">
        <f t="shared" si="61"/>
        <v>305</v>
      </c>
      <c r="B317" s="106" t="s">
        <v>106</v>
      </c>
      <c r="C317" s="101" t="s">
        <v>243</v>
      </c>
      <c r="D317" s="93">
        <f t="shared" si="67"/>
        <v>190353.44</v>
      </c>
      <c r="E317" s="93">
        <v>102760.41</v>
      </c>
      <c r="F317" s="93">
        <v>14026.800000000001</v>
      </c>
      <c r="G317" s="93">
        <v>1082.82</v>
      </c>
      <c r="H317" s="93">
        <v>261.75</v>
      </c>
      <c r="I317" s="93">
        <v>1915</v>
      </c>
      <c r="J317" s="93">
        <v>26.54</v>
      </c>
      <c r="K317" s="93">
        <v>0</v>
      </c>
      <c r="L317" s="93">
        <v>2735.78</v>
      </c>
      <c r="M317" s="93">
        <v>600.61</v>
      </c>
      <c r="N317" s="93">
        <v>168.26</v>
      </c>
      <c r="O317" s="93">
        <v>38981.69</v>
      </c>
      <c r="P317" s="93">
        <v>10675.79</v>
      </c>
      <c r="Q317" s="93">
        <v>3068.77</v>
      </c>
      <c r="R317" s="93">
        <v>943.02</v>
      </c>
      <c r="S317" s="93">
        <v>377.98</v>
      </c>
      <c r="T317" s="93">
        <v>3195.27</v>
      </c>
      <c r="U317" s="93">
        <v>35.840000000000003</v>
      </c>
      <c r="V317" s="93">
        <v>8963.9500000000007</v>
      </c>
      <c r="W317" s="93">
        <v>533.16</v>
      </c>
      <c r="X317" s="93">
        <v>0</v>
      </c>
      <c r="Y317" s="93">
        <v>0</v>
      </c>
      <c r="Z317" s="93">
        <v>0</v>
      </c>
      <c r="AA317" s="93">
        <v>0</v>
      </c>
      <c r="AB317" s="93">
        <v>0</v>
      </c>
      <c r="AC317" s="93">
        <v>0</v>
      </c>
      <c r="AD317" s="93">
        <v>0</v>
      </c>
      <c r="AE317" s="93">
        <v>0</v>
      </c>
      <c r="AF317" s="93">
        <v>0</v>
      </c>
      <c r="AG317" s="93">
        <v>0</v>
      </c>
      <c r="AH317" s="93">
        <v>0</v>
      </c>
      <c r="AI317" s="93">
        <v>0</v>
      </c>
    </row>
    <row r="318" spans="1:35">
      <c r="A318" s="93">
        <f t="shared" si="61"/>
        <v>306</v>
      </c>
      <c r="B318" s="130" t="s">
        <v>72</v>
      </c>
      <c r="C318" s="101" t="s">
        <v>232</v>
      </c>
      <c r="D318" s="93">
        <f t="shared" si="67"/>
        <v>2672.11</v>
      </c>
      <c r="E318" s="93">
        <v>1109.28</v>
      </c>
      <c r="F318" s="93">
        <v>148.94</v>
      </c>
      <c r="G318" s="93">
        <v>8.9</v>
      </c>
      <c r="H318" s="93">
        <v>1.24</v>
      </c>
      <c r="I318" s="93">
        <v>7.76</v>
      </c>
      <c r="J318" s="93">
        <v>0.48</v>
      </c>
      <c r="K318" s="93">
        <v>0</v>
      </c>
      <c r="L318" s="93">
        <v>46.84</v>
      </c>
      <c r="M318" s="93">
        <v>15.1</v>
      </c>
      <c r="N318" s="93">
        <v>2.16</v>
      </c>
      <c r="O318" s="93">
        <v>754</v>
      </c>
      <c r="P318" s="93">
        <v>218.26</v>
      </c>
      <c r="Q318" s="93">
        <v>78.53</v>
      </c>
      <c r="R318" s="93">
        <v>6.3500000000000005</v>
      </c>
      <c r="S318" s="93">
        <v>9.66</v>
      </c>
      <c r="T318" s="93">
        <v>82.34</v>
      </c>
      <c r="U318" s="93">
        <v>0.37</v>
      </c>
      <c r="V318" s="93">
        <v>179.88</v>
      </c>
      <c r="W318" s="93">
        <v>2.02</v>
      </c>
      <c r="X318" s="93">
        <v>0</v>
      </c>
      <c r="Y318" s="93">
        <v>0</v>
      </c>
      <c r="Z318" s="93">
        <v>0</v>
      </c>
      <c r="AA318" s="93">
        <v>0</v>
      </c>
      <c r="AB318" s="93">
        <v>0</v>
      </c>
      <c r="AC318" s="93">
        <v>0</v>
      </c>
      <c r="AD318" s="93">
        <v>0</v>
      </c>
      <c r="AE318" s="93">
        <v>0</v>
      </c>
      <c r="AF318" s="93">
        <v>0</v>
      </c>
      <c r="AG318" s="93">
        <v>0</v>
      </c>
      <c r="AH318" s="93">
        <v>0</v>
      </c>
      <c r="AI318" s="93">
        <v>0</v>
      </c>
    </row>
    <row r="319" spans="1:35">
      <c r="A319" s="93">
        <f t="shared" si="61"/>
        <v>307</v>
      </c>
      <c r="B319" s="130" t="s">
        <v>72</v>
      </c>
      <c r="C319" s="101" t="s">
        <v>243</v>
      </c>
      <c r="D319" s="93">
        <f t="shared" si="67"/>
        <v>135971.55000000002</v>
      </c>
      <c r="E319" s="93">
        <v>73402.89</v>
      </c>
      <c r="F319" s="93">
        <v>10019.5</v>
      </c>
      <c r="G319" s="93">
        <v>773.47</v>
      </c>
      <c r="H319" s="93">
        <v>186.97</v>
      </c>
      <c r="I319" s="93">
        <v>1367.91</v>
      </c>
      <c r="J319" s="93">
        <v>18.95</v>
      </c>
      <c r="K319" s="93">
        <v>0</v>
      </c>
      <c r="L319" s="93">
        <v>1954.2</v>
      </c>
      <c r="M319" s="93">
        <v>429.02</v>
      </c>
      <c r="N319" s="93">
        <v>120.19</v>
      </c>
      <c r="O319" s="93">
        <v>27845.05</v>
      </c>
      <c r="P319" s="93">
        <v>7625.84</v>
      </c>
      <c r="Q319" s="93">
        <v>2192.0500000000002</v>
      </c>
      <c r="R319" s="93">
        <v>673.61</v>
      </c>
      <c r="S319" s="93">
        <v>269.99</v>
      </c>
      <c r="T319" s="93">
        <v>2282.42</v>
      </c>
      <c r="U319" s="93">
        <v>25.6</v>
      </c>
      <c r="V319" s="93">
        <v>6403.05</v>
      </c>
      <c r="W319" s="93">
        <v>380.84000000000003</v>
      </c>
      <c r="X319" s="93">
        <v>0</v>
      </c>
      <c r="Y319" s="93">
        <v>0</v>
      </c>
      <c r="Z319" s="93">
        <v>0</v>
      </c>
      <c r="AA319" s="93">
        <v>0</v>
      </c>
      <c r="AB319" s="93">
        <v>0</v>
      </c>
      <c r="AC319" s="93">
        <v>0</v>
      </c>
      <c r="AD319" s="93">
        <v>0</v>
      </c>
      <c r="AE319" s="93">
        <v>0</v>
      </c>
      <c r="AF319" s="93">
        <v>0</v>
      </c>
      <c r="AG319" s="93">
        <v>0</v>
      </c>
      <c r="AH319" s="93">
        <v>0</v>
      </c>
      <c r="AI319" s="93">
        <v>0</v>
      </c>
    </row>
    <row r="320" spans="1:35">
      <c r="A320" s="93">
        <f t="shared" si="61"/>
        <v>308</v>
      </c>
      <c r="B320" s="130" t="s">
        <v>73</v>
      </c>
      <c r="C320" s="101" t="s">
        <v>232</v>
      </c>
      <c r="D320" s="93">
        <f t="shared" si="67"/>
        <v>2648.9400000000005</v>
      </c>
      <c r="E320" s="93">
        <v>1099.6600000000001</v>
      </c>
      <c r="F320" s="93">
        <v>147.65</v>
      </c>
      <c r="G320" s="93">
        <v>8.82</v>
      </c>
      <c r="H320" s="93">
        <v>1.23</v>
      </c>
      <c r="I320" s="93">
        <v>7.69</v>
      </c>
      <c r="J320" s="93">
        <v>0.47000000000000003</v>
      </c>
      <c r="K320" s="93">
        <v>0</v>
      </c>
      <c r="L320" s="93">
        <v>46.44</v>
      </c>
      <c r="M320" s="93">
        <v>14.97</v>
      </c>
      <c r="N320" s="93">
        <v>2.14</v>
      </c>
      <c r="O320" s="93">
        <v>747.46</v>
      </c>
      <c r="P320" s="93">
        <v>216.37</v>
      </c>
      <c r="Q320" s="93">
        <v>77.850000000000009</v>
      </c>
      <c r="R320" s="93">
        <v>6.29</v>
      </c>
      <c r="S320" s="93">
        <v>9.58</v>
      </c>
      <c r="T320" s="93">
        <v>81.62</v>
      </c>
      <c r="U320" s="93">
        <v>0.37</v>
      </c>
      <c r="V320" s="93">
        <v>178.32</v>
      </c>
      <c r="W320" s="93">
        <v>2.0100000000000002</v>
      </c>
      <c r="X320" s="93">
        <v>0</v>
      </c>
      <c r="Y320" s="93">
        <v>0</v>
      </c>
      <c r="Z320" s="93">
        <v>0</v>
      </c>
      <c r="AA320" s="93">
        <v>0</v>
      </c>
      <c r="AB320" s="93">
        <v>0</v>
      </c>
      <c r="AC320" s="93">
        <v>0</v>
      </c>
      <c r="AD320" s="93">
        <v>0</v>
      </c>
      <c r="AE320" s="93">
        <v>0</v>
      </c>
      <c r="AF320" s="93">
        <v>0</v>
      </c>
      <c r="AG320" s="93">
        <v>0</v>
      </c>
      <c r="AH320" s="93">
        <v>0</v>
      </c>
      <c r="AI320" s="93">
        <v>0</v>
      </c>
    </row>
    <row r="321" spans="1:35">
      <c r="A321" s="93">
        <f t="shared" si="61"/>
        <v>309</v>
      </c>
      <c r="B321" s="130" t="s">
        <v>73</v>
      </c>
      <c r="C321" s="101" t="s">
        <v>243</v>
      </c>
      <c r="D321" s="93">
        <f t="shared" si="67"/>
        <v>1215852.6200000001</v>
      </c>
      <c r="E321" s="93">
        <v>656365.93000000005</v>
      </c>
      <c r="F321" s="93">
        <v>89593.96</v>
      </c>
      <c r="G321" s="93">
        <v>6916.31</v>
      </c>
      <c r="H321" s="93">
        <v>1671.88</v>
      </c>
      <c r="I321" s="93">
        <v>12231.76</v>
      </c>
      <c r="J321" s="93">
        <v>169.5</v>
      </c>
      <c r="K321" s="93">
        <v>0</v>
      </c>
      <c r="L321" s="93">
        <v>17474.39</v>
      </c>
      <c r="M321" s="93">
        <v>3836.3</v>
      </c>
      <c r="N321" s="93">
        <v>1074.74</v>
      </c>
      <c r="O321" s="93">
        <v>248989.42</v>
      </c>
      <c r="P321" s="93">
        <v>68189.95</v>
      </c>
      <c r="Q321" s="93">
        <v>19601.260000000002</v>
      </c>
      <c r="R321" s="93">
        <v>6023.42</v>
      </c>
      <c r="S321" s="93">
        <v>2414.27</v>
      </c>
      <c r="T321" s="93">
        <v>20409.3</v>
      </c>
      <c r="U321" s="93">
        <v>228.94</v>
      </c>
      <c r="V321" s="93">
        <v>57255.840000000004</v>
      </c>
      <c r="W321" s="93">
        <v>3405.4500000000003</v>
      </c>
      <c r="X321" s="93">
        <v>0</v>
      </c>
      <c r="Y321" s="93">
        <v>0</v>
      </c>
      <c r="Z321" s="93">
        <v>0</v>
      </c>
      <c r="AA321" s="93">
        <v>0</v>
      </c>
      <c r="AB321" s="93">
        <v>0</v>
      </c>
      <c r="AC321" s="93">
        <v>0</v>
      </c>
      <c r="AD321" s="93">
        <v>0</v>
      </c>
      <c r="AE321" s="93">
        <v>0</v>
      </c>
      <c r="AF321" s="93">
        <v>0</v>
      </c>
      <c r="AG321" s="93">
        <v>0</v>
      </c>
      <c r="AH321" s="93">
        <v>0</v>
      </c>
      <c r="AI321" s="93">
        <v>0</v>
      </c>
    </row>
    <row r="322" spans="1:35">
      <c r="A322" s="93">
        <f t="shared" si="61"/>
        <v>310</v>
      </c>
      <c r="B322" s="130" t="s">
        <v>107</v>
      </c>
      <c r="C322" s="101" t="s">
        <v>243</v>
      </c>
      <c r="D322" s="93">
        <f t="shared" si="67"/>
        <v>182118.03</v>
      </c>
      <c r="E322" s="93">
        <v>98314.62</v>
      </c>
      <c r="F322" s="93">
        <v>13419.95</v>
      </c>
      <c r="G322" s="93">
        <v>1035.97</v>
      </c>
      <c r="H322" s="93">
        <v>250.43</v>
      </c>
      <c r="I322" s="93">
        <v>1832.15</v>
      </c>
      <c r="J322" s="93">
        <v>25.38</v>
      </c>
      <c r="K322" s="93">
        <v>0</v>
      </c>
      <c r="L322" s="93">
        <v>2617.42</v>
      </c>
      <c r="M322" s="93">
        <v>574.62</v>
      </c>
      <c r="N322" s="93">
        <v>160.97999999999999</v>
      </c>
      <c r="O322" s="93">
        <v>37295.200000000004</v>
      </c>
      <c r="P322" s="93">
        <v>10213.92</v>
      </c>
      <c r="Q322" s="93">
        <v>2936</v>
      </c>
      <c r="R322" s="93">
        <v>902.22</v>
      </c>
      <c r="S322" s="93">
        <v>361.63</v>
      </c>
      <c r="T322" s="93">
        <v>3057.03</v>
      </c>
      <c r="U322" s="93">
        <v>34.29</v>
      </c>
      <c r="V322" s="93">
        <v>8576.14</v>
      </c>
      <c r="W322" s="93">
        <v>510.08</v>
      </c>
      <c r="X322" s="93">
        <v>0</v>
      </c>
      <c r="Y322" s="93">
        <v>0</v>
      </c>
      <c r="Z322" s="93">
        <v>0</v>
      </c>
      <c r="AA322" s="93">
        <v>0</v>
      </c>
      <c r="AB322" s="93">
        <v>0</v>
      </c>
      <c r="AC322" s="93">
        <v>0</v>
      </c>
      <c r="AD322" s="93">
        <v>0</v>
      </c>
      <c r="AE322" s="93">
        <v>0</v>
      </c>
      <c r="AF322" s="93">
        <v>0</v>
      </c>
      <c r="AG322" s="93">
        <v>0</v>
      </c>
      <c r="AH322" s="93">
        <v>0</v>
      </c>
      <c r="AI322" s="93">
        <v>0</v>
      </c>
    </row>
    <row r="323" spans="1:35">
      <c r="A323" s="93">
        <f t="shared" si="61"/>
        <v>311</v>
      </c>
      <c r="B323" s="100" t="s">
        <v>252</v>
      </c>
      <c r="C323" s="101"/>
      <c r="D323" s="93">
        <f>SUM(D310:D322)</f>
        <v>7898805.1000000024</v>
      </c>
      <c r="E323" s="93">
        <f t="shared" ref="E323:AI323" si="68">SUM(E310:E322)</f>
        <v>4263397.99</v>
      </c>
      <c r="F323" s="93">
        <f t="shared" si="68"/>
        <v>581948.77999999991</v>
      </c>
      <c r="G323" s="93">
        <f t="shared" si="68"/>
        <v>44918.85</v>
      </c>
      <c r="H323" s="93">
        <f t="shared" si="68"/>
        <v>10856.330000000002</v>
      </c>
      <c r="I323" s="93">
        <f t="shared" si="68"/>
        <v>79424.06</v>
      </c>
      <c r="J323" s="93">
        <f t="shared" si="68"/>
        <v>1101.33</v>
      </c>
      <c r="K323" s="93">
        <f t="shared" si="68"/>
        <v>0</v>
      </c>
      <c r="L323" s="93">
        <f t="shared" si="68"/>
        <v>113540.21999999999</v>
      </c>
      <c r="M323" s="93">
        <f t="shared" si="68"/>
        <v>24936.469999999998</v>
      </c>
      <c r="N323" s="93">
        <f t="shared" si="68"/>
        <v>6981.65</v>
      </c>
      <c r="O323" s="93">
        <f t="shared" si="68"/>
        <v>1617993.82</v>
      </c>
      <c r="P323" s="93">
        <f t="shared" si="68"/>
        <v>443139.36</v>
      </c>
      <c r="Q323" s="93">
        <f t="shared" si="68"/>
        <v>127413.64000000001</v>
      </c>
      <c r="R323" s="93">
        <f t="shared" si="68"/>
        <v>39116.910000000003</v>
      </c>
      <c r="S323" s="93">
        <f t="shared" si="68"/>
        <v>15693.380000000001</v>
      </c>
      <c r="T323" s="93">
        <f t="shared" si="68"/>
        <v>132667.29</v>
      </c>
      <c r="U323" s="93">
        <f t="shared" si="68"/>
        <v>1486.9999999999998</v>
      </c>
      <c r="V323" s="93">
        <f t="shared" si="68"/>
        <v>372075.84000000008</v>
      </c>
      <c r="W323" s="93">
        <f t="shared" si="68"/>
        <v>22112.180000000004</v>
      </c>
      <c r="X323" s="93">
        <f t="shared" si="68"/>
        <v>0</v>
      </c>
      <c r="Y323" s="93">
        <f t="shared" si="68"/>
        <v>0</v>
      </c>
      <c r="Z323" s="93">
        <f t="shared" si="68"/>
        <v>0</v>
      </c>
      <c r="AA323" s="93">
        <f t="shared" si="68"/>
        <v>0</v>
      </c>
      <c r="AB323" s="93">
        <f t="shared" si="68"/>
        <v>0</v>
      </c>
      <c r="AC323" s="93">
        <f t="shared" si="68"/>
        <v>0</v>
      </c>
      <c r="AD323" s="93">
        <f t="shared" si="68"/>
        <v>0</v>
      </c>
      <c r="AE323" s="93">
        <f t="shared" si="68"/>
        <v>0</v>
      </c>
      <c r="AF323" s="93">
        <f t="shared" si="68"/>
        <v>0</v>
      </c>
      <c r="AG323" s="93">
        <f t="shared" si="68"/>
        <v>0</v>
      </c>
      <c r="AH323" s="93">
        <f t="shared" si="68"/>
        <v>0</v>
      </c>
      <c r="AI323" s="93">
        <f t="shared" si="68"/>
        <v>0</v>
      </c>
    </row>
    <row r="324" spans="1:35">
      <c r="A324" s="93">
        <f t="shared" si="61"/>
        <v>312</v>
      </c>
      <c r="B324" s="130"/>
      <c r="C324" s="101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  <c r="AD324" s="93"/>
      <c r="AE324" s="93"/>
      <c r="AF324" s="93"/>
      <c r="AG324" s="93"/>
      <c r="AH324" s="93"/>
      <c r="AI324" s="93"/>
    </row>
    <row r="325" spans="1:35">
      <c r="A325" s="93">
        <f t="shared" si="61"/>
        <v>313</v>
      </c>
      <c r="B325" s="100" t="s">
        <v>643</v>
      </c>
      <c r="C325" s="101"/>
      <c r="D325" s="93">
        <f t="shared" ref="D325:AI325" si="69">+D323+D307+D281+D270</f>
        <v>61268904.289999992</v>
      </c>
      <c r="E325" s="93">
        <f t="shared" si="69"/>
        <v>27837693.319999993</v>
      </c>
      <c r="F325" s="93">
        <f t="shared" si="69"/>
        <v>3741002.96</v>
      </c>
      <c r="G325" s="93">
        <f t="shared" si="69"/>
        <v>259454.78999999998</v>
      </c>
      <c r="H325" s="93">
        <f t="shared" si="69"/>
        <v>78281.450000000012</v>
      </c>
      <c r="I325" s="93">
        <f t="shared" si="69"/>
        <v>446578.09</v>
      </c>
      <c r="J325" s="93">
        <f t="shared" si="69"/>
        <v>9968.82</v>
      </c>
      <c r="K325" s="93">
        <f t="shared" si="69"/>
        <v>0</v>
      </c>
      <c r="L325" s="93">
        <f t="shared" si="69"/>
        <v>1077487.8900000001</v>
      </c>
      <c r="M325" s="93">
        <f t="shared" si="69"/>
        <v>252263.49</v>
      </c>
      <c r="N325" s="93">
        <f t="shared" si="69"/>
        <v>57269.520000000004</v>
      </c>
      <c r="O325" s="93">
        <f t="shared" si="69"/>
        <v>15853722.18</v>
      </c>
      <c r="P325" s="93">
        <f t="shared" si="69"/>
        <v>4482450.21</v>
      </c>
      <c r="Q325" s="93">
        <f t="shared" si="69"/>
        <v>1310180.17</v>
      </c>
      <c r="R325" s="93">
        <f t="shared" si="69"/>
        <v>414208.92000000004</v>
      </c>
      <c r="S325" s="93">
        <f t="shared" si="69"/>
        <v>160985.09</v>
      </c>
      <c r="T325" s="93">
        <f t="shared" si="69"/>
        <v>1371567.38</v>
      </c>
      <c r="U325" s="93">
        <f t="shared" si="69"/>
        <v>14680.97</v>
      </c>
      <c r="V325" s="93">
        <f t="shared" si="69"/>
        <v>3777212.09</v>
      </c>
      <c r="W325" s="93">
        <f t="shared" si="69"/>
        <v>123896.95000000001</v>
      </c>
      <c r="X325" s="93">
        <f t="shared" si="69"/>
        <v>0</v>
      </c>
      <c r="Y325" s="93">
        <f t="shared" si="69"/>
        <v>0</v>
      </c>
      <c r="Z325" s="93">
        <f t="shared" si="69"/>
        <v>0</v>
      </c>
      <c r="AA325" s="93">
        <f t="shared" si="69"/>
        <v>0</v>
      </c>
      <c r="AB325" s="93">
        <f t="shared" si="69"/>
        <v>0</v>
      </c>
      <c r="AC325" s="93">
        <f t="shared" si="69"/>
        <v>0</v>
      </c>
      <c r="AD325" s="93">
        <f t="shared" si="69"/>
        <v>0</v>
      </c>
      <c r="AE325" s="93">
        <f t="shared" si="69"/>
        <v>0</v>
      </c>
      <c r="AF325" s="93">
        <f t="shared" si="69"/>
        <v>0</v>
      </c>
      <c r="AG325" s="93">
        <f t="shared" si="69"/>
        <v>0</v>
      </c>
      <c r="AH325" s="93">
        <f t="shared" si="69"/>
        <v>0</v>
      </c>
      <c r="AI325" s="93">
        <f t="shared" si="69"/>
        <v>0</v>
      </c>
    </row>
    <row r="326" spans="1:35">
      <c r="A326" s="93">
        <f t="shared" si="61"/>
        <v>314</v>
      </c>
      <c r="B326" s="100"/>
      <c r="C326" s="101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</row>
    <row r="327" spans="1:35">
      <c r="A327" s="93">
        <f t="shared" si="61"/>
        <v>315</v>
      </c>
      <c r="B327" s="100" t="s">
        <v>644</v>
      </c>
      <c r="C327" s="101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</row>
    <row r="328" spans="1:35">
      <c r="A328" s="93">
        <f t="shared" si="61"/>
        <v>316</v>
      </c>
      <c r="B328" s="100" t="s">
        <v>108</v>
      </c>
      <c r="C328" s="101" t="s">
        <v>232</v>
      </c>
      <c r="D328" s="93">
        <f t="shared" ref="D328:D330" si="70">SUM(E328:AI328)</f>
        <v>-18914.810000000005</v>
      </c>
      <c r="E328" s="93">
        <v>-7852.1100000000006</v>
      </c>
      <c r="F328" s="93">
        <v>-1054.29</v>
      </c>
      <c r="G328" s="93">
        <v>-62.99</v>
      </c>
      <c r="H328" s="93">
        <v>-8.7900000000000009</v>
      </c>
      <c r="I328" s="93">
        <v>-54.93</v>
      </c>
      <c r="J328" s="93">
        <v>-3.38</v>
      </c>
      <c r="K328" s="93">
        <v>0</v>
      </c>
      <c r="L328" s="93">
        <v>-331.58</v>
      </c>
      <c r="M328" s="93">
        <v>-106.91</v>
      </c>
      <c r="N328" s="93">
        <v>-15.290000000000001</v>
      </c>
      <c r="O328" s="93">
        <v>-5337.26</v>
      </c>
      <c r="P328" s="93">
        <v>-1545</v>
      </c>
      <c r="Q328" s="93">
        <v>-555.9</v>
      </c>
      <c r="R328" s="93">
        <v>-44.92</v>
      </c>
      <c r="S328" s="93">
        <v>-68.400000000000006</v>
      </c>
      <c r="T328" s="93">
        <v>-582.82000000000005</v>
      </c>
      <c r="U328" s="93">
        <v>-2.65</v>
      </c>
      <c r="V328" s="93">
        <v>-1273.27</v>
      </c>
      <c r="W328" s="93">
        <v>-14.32</v>
      </c>
      <c r="X328" s="93">
        <v>0</v>
      </c>
      <c r="Y328" s="93">
        <v>0</v>
      </c>
      <c r="Z328" s="93">
        <v>0</v>
      </c>
      <c r="AA328" s="93">
        <v>0</v>
      </c>
      <c r="AB328" s="93">
        <v>0</v>
      </c>
      <c r="AC328" s="93">
        <v>0</v>
      </c>
      <c r="AD328" s="93">
        <v>0</v>
      </c>
      <c r="AE328" s="93">
        <v>0</v>
      </c>
      <c r="AF328" s="93">
        <v>0</v>
      </c>
      <c r="AG328" s="93">
        <v>0</v>
      </c>
      <c r="AH328" s="93">
        <v>0</v>
      </c>
      <c r="AI328" s="93">
        <v>0</v>
      </c>
    </row>
    <row r="329" spans="1:35">
      <c r="A329" s="93">
        <f t="shared" si="61"/>
        <v>317</v>
      </c>
      <c r="B329" s="100" t="s">
        <v>109</v>
      </c>
      <c r="C329" s="101" t="s">
        <v>232</v>
      </c>
      <c r="D329" s="93">
        <f t="shared" si="70"/>
        <v>0</v>
      </c>
      <c r="E329" s="93">
        <v>0</v>
      </c>
      <c r="F329" s="93">
        <v>0</v>
      </c>
      <c r="G329" s="93">
        <v>0</v>
      </c>
      <c r="H329" s="93">
        <v>0</v>
      </c>
      <c r="I329" s="93">
        <v>0</v>
      </c>
      <c r="J329" s="93">
        <v>0</v>
      </c>
      <c r="K329" s="93">
        <v>0</v>
      </c>
      <c r="L329" s="93">
        <v>0</v>
      </c>
      <c r="M329" s="93">
        <v>0</v>
      </c>
      <c r="N329" s="93">
        <v>0</v>
      </c>
      <c r="O329" s="93">
        <v>0</v>
      </c>
      <c r="P329" s="93">
        <v>0</v>
      </c>
      <c r="Q329" s="93">
        <v>0</v>
      </c>
      <c r="R329" s="93">
        <v>0</v>
      </c>
      <c r="S329" s="93">
        <v>0</v>
      </c>
      <c r="T329" s="93">
        <v>0</v>
      </c>
      <c r="U329" s="93">
        <v>0</v>
      </c>
      <c r="V329" s="93">
        <v>0</v>
      </c>
      <c r="W329" s="93">
        <v>0</v>
      </c>
      <c r="X329" s="93">
        <v>0</v>
      </c>
      <c r="Y329" s="93">
        <v>0</v>
      </c>
      <c r="Z329" s="93">
        <v>0</v>
      </c>
      <c r="AA329" s="93">
        <v>0</v>
      </c>
      <c r="AB329" s="93">
        <v>0</v>
      </c>
      <c r="AC329" s="93">
        <v>0</v>
      </c>
      <c r="AD329" s="93">
        <v>0</v>
      </c>
      <c r="AE329" s="93">
        <v>0</v>
      </c>
      <c r="AF329" s="93">
        <v>0</v>
      </c>
      <c r="AG329" s="93">
        <v>0</v>
      </c>
      <c r="AH329" s="93">
        <v>0</v>
      </c>
      <c r="AI329" s="93">
        <v>0</v>
      </c>
    </row>
    <row r="330" spans="1:35">
      <c r="A330" s="93">
        <f t="shared" si="61"/>
        <v>318</v>
      </c>
      <c r="B330" s="100" t="s">
        <v>110</v>
      </c>
      <c r="C330" s="101" t="s">
        <v>232</v>
      </c>
      <c r="D330" s="93">
        <f t="shared" si="70"/>
        <v>339.57000000000005</v>
      </c>
      <c r="E330" s="93">
        <v>140.96</v>
      </c>
      <c r="F330" s="93">
        <v>18.93</v>
      </c>
      <c r="G330" s="93">
        <v>1.1300000000000001</v>
      </c>
      <c r="H330" s="93">
        <v>0.16</v>
      </c>
      <c r="I330" s="93">
        <v>0.99</v>
      </c>
      <c r="J330" s="93">
        <v>0.06</v>
      </c>
      <c r="K330" s="93">
        <v>0</v>
      </c>
      <c r="L330" s="93">
        <v>5.95</v>
      </c>
      <c r="M330" s="93">
        <v>1.92</v>
      </c>
      <c r="N330" s="93">
        <v>0.27</v>
      </c>
      <c r="O330" s="93">
        <v>95.81</v>
      </c>
      <c r="P330" s="93">
        <v>27.740000000000002</v>
      </c>
      <c r="Q330" s="93">
        <v>9.98</v>
      </c>
      <c r="R330" s="93">
        <v>0.81</v>
      </c>
      <c r="S330" s="93">
        <v>1.23</v>
      </c>
      <c r="T330" s="93">
        <v>10.46</v>
      </c>
      <c r="U330" s="93">
        <v>0.05</v>
      </c>
      <c r="V330" s="93">
        <v>22.86</v>
      </c>
      <c r="W330" s="93">
        <v>0.26</v>
      </c>
      <c r="X330" s="93">
        <v>0</v>
      </c>
      <c r="Y330" s="93">
        <v>0</v>
      </c>
      <c r="Z330" s="93">
        <v>0</v>
      </c>
      <c r="AA330" s="93">
        <v>0</v>
      </c>
      <c r="AB330" s="93">
        <v>0</v>
      </c>
      <c r="AC330" s="93">
        <v>0</v>
      </c>
      <c r="AD330" s="93">
        <v>0</v>
      </c>
      <c r="AE330" s="93">
        <v>0</v>
      </c>
      <c r="AF330" s="93">
        <v>0</v>
      </c>
      <c r="AG330" s="93">
        <v>0</v>
      </c>
      <c r="AH330" s="93">
        <v>0</v>
      </c>
      <c r="AI330" s="93">
        <v>0</v>
      </c>
    </row>
    <row r="331" spans="1:35">
      <c r="A331" s="93">
        <f t="shared" si="61"/>
        <v>319</v>
      </c>
      <c r="B331" s="82" t="s">
        <v>111</v>
      </c>
      <c r="C331" s="101"/>
      <c r="D331" s="93">
        <f>SUM(D328:D330)</f>
        <v>-18575.240000000005</v>
      </c>
      <c r="E331" s="93">
        <f t="shared" ref="E331:AI331" si="71">SUM(E328:E330)</f>
        <v>-7711.1500000000005</v>
      </c>
      <c r="F331" s="93">
        <f t="shared" si="71"/>
        <v>-1035.3599999999999</v>
      </c>
      <c r="G331" s="93">
        <f t="shared" si="71"/>
        <v>-61.86</v>
      </c>
      <c r="H331" s="93">
        <f t="shared" si="71"/>
        <v>-8.6300000000000008</v>
      </c>
      <c r="I331" s="93">
        <f t="shared" si="71"/>
        <v>-53.94</v>
      </c>
      <c r="J331" s="93">
        <f t="shared" si="71"/>
        <v>-3.32</v>
      </c>
      <c r="K331" s="93">
        <f t="shared" si="71"/>
        <v>0</v>
      </c>
      <c r="L331" s="93">
        <f t="shared" si="71"/>
        <v>-325.63</v>
      </c>
      <c r="M331" s="93">
        <f t="shared" si="71"/>
        <v>-104.99</v>
      </c>
      <c r="N331" s="93">
        <f t="shared" si="71"/>
        <v>-15.020000000000001</v>
      </c>
      <c r="O331" s="93">
        <f t="shared" si="71"/>
        <v>-5241.45</v>
      </c>
      <c r="P331" s="93">
        <f t="shared" si="71"/>
        <v>-1517.26</v>
      </c>
      <c r="Q331" s="93">
        <f t="shared" si="71"/>
        <v>-545.91999999999996</v>
      </c>
      <c r="R331" s="93">
        <f t="shared" si="71"/>
        <v>-44.11</v>
      </c>
      <c r="S331" s="93">
        <f t="shared" si="71"/>
        <v>-67.17</v>
      </c>
      <c r="T331" s="93">
        <f t="shared" si="71"/>
        <v>-572.36</v>
      </c>
      <c r="U331" s="93">
        <f t="shared" si="71"/>
        <v>-2.6</v>
      </c>
      <c r="V331" s="93">
        <f t="shared" si="71"/>
        <v>-1250.4100000000001</v>
      </c>
      <c r="W331" s="93">
        <f t="shared" si="71"/>
        <v>-14.06</v>
      </c>
      <c r="X331" s="93">
        <f t="shared" si="71"/>
        <v>0</v>
      </c>
      <c r="Y331" s="93">
        <f t="shared" si="71"/>
        <v>0</v>
      </c>
      <c r="Z331" s="93">
        <f t="shared" si="71"/>
        <v>0</v>
      </c>
      <c r="AA331" s="93">
        <f t="shared" si="71"/>
        <v>0</v>
      </c>
      <c r="AB331" s="93">
        <f t="shared" si="71"/>
        <v>0</v>
      </c>
      <c r="AC331" s="93">
        <f t="shared" si="71"/>
        <v>0</v>
      </c>
      <c r="AD331" s="93">
        <f t="shared" si="71"/>
        <v>0</v>
      </c>
      <c r="AE331" s="93">
        <f t="shared" si="71"/>
        <v>0</v>
      </c>
      <c r="AF331" s="93">
        <f t="shared" si="71"/>
        <v>0</v>
      </c>
      <c r="AG331" s="93">
        <f t="shared" si="71"/>
        <v>0</v>
      </c>
      <c r="AH331" s="93">
        <f t="shared" si="71"/>
        <v>0</v>
      </c>
      <c r="AI331" s="93">
        <f t="shared" si="71"/>
        <v>0</v>
      </c>
    </row>
    <row r="332" spans="1:35">
      <c r="A332" s="93">
        <f t="shared" si="61"/>
        <v>320</v>
      </c>
      <c r="B332" s="113"/>
      <c r="C332" s="101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</row>
    <row r="333" spans="1:35">
      <c r="A333" s="93">
        <f t="shared" si="61"/>
        <v>321</v>
      </c>
      <c r="B333" s="110" t="s">
        <v>645</v>
      </c>
      <c r="C333" s="101"/>
      <c r="D333" s="93">
        <f>+D325+D331</f>
        <v>61250329.04999999</v>
      </c>
      <c r="E333" s="93">
        <f t="shared" ref="E333:AI333" si="72">+E325+E331</f>
        <v>27829982.169999994</v>
      </c>
      <c r="F333" s="93">
        <f t="shared" si="72"/>
        <v>3739967.6</v>
      </c>
      <c r="G333" s="93">
        <f t="shared" si="72"/>
        <v>259392.93</v>
      </c>
      <c r="H333" s="93">
        <f t="shared" si="72"/>
        <v>78272.820000000007</v>
      </c>
      <c r="I333" s="93">
        <f t="shared" si="72"/>
        <v>446524.15</v>
      </c>
      <c r="J333" s="93">
        <f t="shared" si="72"/>
        <v>9965.5</v>
      </c>
      <c r="K333" s="93">
        <f t="shared" si="72"/>
        <v>0</v>
      </c>
      <c r="L333" s="93">
        <f t="shared" si="72"/>
        <v>1077162.2600000002</v>
      </c>
      <c r="M333" s="93">
        <f t="shared" si="72"/>
        <v>252158.5</v>
      </c>
      <c r="N333" s="93">
        <f t="shared" si="72"/>
        <v>57254.500000000007</v>
      </c>
      <c r="O333" s="93">
        <f t="shared" si="72"/>
        <v>15848480.73</v>
      </c>
      <c r="P333" s="93">
        <f t="shared" si="72"/>
        <v>4480932.95</v>
      </c>
      <c r="Q333" s="93">
        <f t="shared" si="72"/>
        <v>1309634.25</v>
      </c>
      <c r="R333" s="93">
        <f t="shared" si="72"/>
        <v>414164.81000000006</v>
      </c>
      <c r="S333" s="93">
        <f t="shared" si="72"/>
        <v>160917.91999999998</v>
      </c>
      <c r="T333" s="93">
        <f t="shared" si="72"/>
        <v>1370995.0199999998</v>
      </c>
      <c r="U333" s="93">
        <f t="shared" si="72"/>
        <v>14678.369999999999</v>
      </c>
      <c r="V333" s="93">
        <f t="shared" si="72"/>
        <v>3775961.6799999997</v>
      </c>
      <c r="W333" s="93">
        <f t="shared" si="72"/>
        <v>123882.89000000001</v>
      </c>
      <c r="X333" s="93">
        <f t="shared" si="72"/>
        <v>0</v>
      </c>
      <c r="Y333" s="93">
        <f t="shared" si="72"/>
        <v>0</v>
      </c>
      <c r="Z333" s="93">
        <f t="shared" si="72"/>
        <v>0</v>
      </c>
      <c r="AA333" s="93">
        <f t="shared" si="72"/>
        <v>0</v>
      </c>
      <c r="AB333" s="93">
        <f t="shared" si="72"/>
        <v>0</v>
      </c>
      <c r="AC333" s="93">
        <f t="shared" si="72"/>
        <v>0</v>
      </c>
      <c r="AD333" s="93">
        <f t="shared" si="72"/>
        <v>0</v>
      </c>
      <c r="AE333" s="93">
        <f t="shared" si="72"/>
        <v>0</v>
      </c>
      <c r="AF333" s="93">
        <f t="shared" si="72"/>
        <v>0</v>
      </c>
      <c r="AG333" s="93">
        <f t="shared" si="72"/>
        <v>0</v>
      </c>
      <c r="AH333" s="93">
        <f t="shared" si="72"/>
        <v>0</v>
      </c>
      <c r="AI333" s="93">
        <f t="shared" si="72"/>
        <v>0</v>
      </c>
    </row>
    <row r="334" spans="1:35">
      <c r="A334" s="93">
        <f t="shared" ref="A334:A397" si="73">A333+1</f>
        <v>322</v>
      </c>
      <c r="B334" s="110"/>
      <c r="C334" s="101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</row>
    <row r="335" spans="1:35">
      <c r="A335" s="93">
        <f t="shared" si="73"/>
        <v>323</v>
      </c>
      <c r="B335" s="100" t="s">
        <v>646</v>
      </c>
      <c r="C335" s="101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</row>
    <row r="336" spans="1:35">
      <c r="A336" s="93">
        <f t="shared" si="73"/>
        <v>324</v>
      </c>
      <c r="B336" s="100" t="s">
        <v>647</v>
      </c>
      <c r="C336" s="101" t="s">
        <v>232</v>
      </c>
      <c r="D336" s="93">
        <f t="shared" ref="D336:D341" si="74">SUM(E336:AI336)</f>
        <v>140582.39000000004</v>
      </c>
      <c r="E336" s="93">
        <v>58360.04</v>
      </c>
      <c r="F336" s="93">
        <v>7835.92</v>
      </c>
      <c r="G336" s="93">
        <v>468.13</v>
      </c>
      <c r="H336" s="93">
        <v>65.38</v>
      </c>
      <c r="I336" s="93">
        <v>408.25</v>
      </c>
      <c r="J336" s="93">
        <v>25.17</v>
      </c>
      <c r="K336" s="93">
        <v>0</v>
      </c>
      <c r="L336" s="93">
        <v>2464.4</v>
      </c>
      <c r="M336" s="93">
        <v>794.57</v>
      </c>
      <c r="N336" s="93">
        <v>113.60000000000001</v>
      </c>
      <c r="O336" s="93">
        <v>39668.639999999999</v>
      </c>
      <c r="P336" s="93">
        <v>11483.04</v>
      </c>
      <c r="Q336" s="93">
        <v>4131.71</v>
      </c>
      <c r="R336" s="93">
        <v>333.88</v>
      </c>
      <c r="S336" s="93">
        <v>508.35</v>
      </c>
      <c r="T336" s="93">
        <v>4331.7700000000004</v>
      </c>
      <c r="U336" s="93">
        <v>19.68</v>
      </c>
      <c r="V336" s="93">
        <v>9463.44</v>
      </c>
      <c r="W336" s="93">
        <v>106.42</v>
      </c>
      <c r="X336" s="93">
        <v>0</v>
      </c>
      <c r="Y336" s="93">
        <v>0</v>
      </c>
      <c r="Z336" s="93">
        <v>0</v>
      </c>
      <c r="AA336" s="93">
        <v>0</v>
      </c>
      <c r="AB336" s="93">
        <v>0</v>
      </c>
      <c r="AC336" s="93">
        <v>0</v>
      </c>
      <c r="AD336" s="93">
        <v>0</v>
      </c>
      <c r="AE336" s="93">
        <v>0</v>
      </c>
      <c r="AF336" s="93">
        <v>0</v>
      </c>
      <c r="AG336" s="93">
        <v>0</v>
      </c>
      <c r="AH336" s="93">
        <v>0</v>
      </c>
      <c r="AI336" s="93">
        <v>0</v>
      </c>
    </row>
    <row r="337" spans="1:35">
      <c r="A337" s="93">
        <f t="shared" si="73"/>
        <v>325</v>
      </c>
      <c r="B337" s="100" t="s">
        <v>648</v>
      </c>
      <c r="C337" s="101" t="s">
        <v>233</v>
      </c>
      <c r="D337" s="93">
        <f t="shared" si="74"/>
        <v>172104.53</v>
      </c>
      <c r="E337" s="93">
        <v>71728.73</v>
      </c>
      <c r="F337" s="93">
        <v>9627.31</v>
      </c>
      <c r="G337" s="93">
        <v>573.71</v>
      </c>
      <c r="H337" s="93">
        <v>0</v>
      </c>
      <c r="I337" s="93">
        <v>0</v>
      </c>
      <c r="J337" s="93">
        <v>31.52</v>
      </c>
      <c r="K337" s="93">
        <v>0</v>
      </c>
      <c r="L337" s="93">
        <v>3067.66</v>
      </c>
      <c r="M337" s="93">
        <v>990.33</v>
      </c>
      <c r="N337" s="93">
        <v>140.16</v>
      </c>
      <c r="O337" s="93">
        <v>48808.94</v>
      </c>
      <c r="P337" s="93">
        <v>14254.77</v>
      </c>
      <c r="Q337" s="93">
        <v>5172.0200000000004</v>
      </c>
      <c r="R337" s="93">
        <v>0</v>
      </c>
      <c r="S337" s="93">
        <v>624.41999999999996</v>
      </c>
      <c r="T337" s="93">
        <v>5376.84</v>
      </c>
      <c r="U337" s="93">
        <v>1.74</v>
      </c>
      <c r="V337" s="93">
        <v>11600.86</v>
      </c>
      <c r="W337" s="93">
        <v>105.52</v>
      </c>
      <c r="X337" s="93">
        <v>0</v>
      </c>
      <c r="Y337" s="93">
        <v>0</v>
      </c>
      <c r="Z337" s="93">
        <v>0</v>
      </c>
      <c r="AA337" s="93">
        <v>0</v>
      </c>
      <c r="AB337" s="93">
        <v>0</v>
      </c>
      <c r="AC337" s="93">
        <v>0</v>
      </c>
      <c r="AD337" s="93">
        <v>0</v>
      </c>
      <c r="AE337" s="93">
        <v>0</v>
      </c>
      <c r="AF337" s="93">
        <v>0</v>
      </c>
      <c r="AG337" s="93">
        <v>0</v>
      </c>
      <c r="AH337" s="93">
        <v>0</v>
      </c>
      <c r="AI337" s="93">
        <v>0</v>
      </c>
    </row>
    <row r="338" spans="1:35">
      <c r="A338" s="93">
        <f t="shared" si="73"/>
        <v>326</v>
      </c>
      <c r="B338" s="100" t="s">
        <v>649</v>
      </c>
      <c r="C338" s="101" t="s">
        <v>261</v>
      </c>
      <c r="D338" s="93">
        <f t="shared" si="74"/>
        <v>0</v>
      </c>
      <c r="E338" s="93">
        <v>0</v>
      </c>
      <c r="F338" s="93">
        <v>0</v>
      </c>
      <c r="G338" s="93">
        <v>0</v>
      </c>
      <c r="H338" s="93">
        <v>0</v>
      </c>
      <c r="I338" s="93">
        <v>0</v>
      </c>
      <c r="J338" s="93">
        <v>0</v>
      </c>
      <c r="K338" s="93">
        <v>0</v>
      </c>
      <c r="L338" s="93">
        <v>0</v>
      </c>
      <c r="M338" s="93">
        <v>0</v>
      </c>
      <c r="N338" s="93">
        <v>0</v>
      </c>
      <c r="O338" s="93">
        <v>0</v>
      </c>
      <c r="P338" s="93">
        <v>0</v>
      </c>
      <c r="Q338" s="93">
        <v>0</v>
      </c>
      <c r="R338" s="93">
        <v>0</v>
      </c>
      <c r="S338" s="93">
        <v>0</v>
      </c>
      <c r="T338" s="93">
        <v>0</v>
      </c>
      <c r="U338" s="93">
        <v>0</v>
      </c>
      <c r="V338" s="93">
        <v>0</v>
      </c>
      <c r="W338" s="93">
        <v>0</v>
      </c>
      <c r="X338" s="93">
        <v>0</v>
      </c>
      <c r="Y338" s="93">
        <v>0</v>
      </c>
      <c r="Z338" s="93">
        <v>0</v>
      </c>
      <c r="AA338" s="93">
        <v>0</v>
      </c>
      <c r="AB338" s="93">
        <v>0</v>
      </c>
      <c r="AC338" s="93">
        <v>0</v>
      </c>
      <c r="AD338" s="93">
        <v>0</v>
      </c>
      <c r="AE338" s="93">
        <v>0</v>
      </c>
      <c r="AF338" s="93">
        <v>0</v>
      </c>
      <c r="AG338" s="93">
        <v>0</v>
      </c>
      <c r="AH338" s="93">
        <v>0</v>
      </c>
      <c r="AI338" s="93">
        <v>0</v>
      </c>
    </row>
    <row r="339" spans="1:35">
      <c r="A339" s="93">
        <f t="shared" si="73"/>
        <v>327</v>
      </c>
      <c r="B339" s="100" t="s">
        <v>650</v>
      </c>
      <c r="C339" s="101" t="s">
        <v>236</v>
      </c>
      <c r="D339" s="93">
        <f t="shared" si="74"/>
        <v>55438.37999999999</v>
      </c>
      <c r="E339" s="93">
        <v>48907.99</v>
      </c>
      <c r="F339" s="93">
        <v>4510.71</v>
      </c>
      <c r="G339" s="93">
        <v>320.09000000000003</v>
      </c>
      <c r="H339" s="93">
        <v>34.369999999999997</v>
      </c>
      <c r="I339" s="93">
        <v>27.28</v>
      </c>
      <c r="J339" s="93">
        <v>3.54</v>
      </c>
      <c r="K339" s="93">
        <v>0</v>
      </c>
      <c r="L339" s="93">
        <v>74.38</v>
      </c>
      <c r="M339" s="93">
        <v>0.18</v>
      </c>
      <c r="N339" s="93">
        <v>24.62</v>
      </c>
      <c r="O339" s="93">
        <v>1199.6000000000001</v>
      </c>
      <c r="P339" s="93">
        <v>19.78</v>
      </c>
      <c r="Q339" s="93">
        <v>0.18</v>
      </c>
      <c r="R339" s="93">
        <v>141</v>
      </c>
      <c r="S339" s="93">
        <v>0.18</v>
      </c>
      <c r="T339" s="93">
        <v>0.18</v>
      </c>
      <c r="U339" s="93">
        <v>0.35000000000000003</v>
      </c>
      <c r="V339" s="93">
        <v>172.71</v>
      </c>
      <c r="W339" s="93">
        <v>1.24</v>
      </c>
      <c r="X339" s="93">
        <v>0</v>
      </c>
      <c r="Y339" s="93">
        <v>0</v>
      </c>
      <c r="Z339" s="93">
        <v>0</v>
      </c>
      <c r="AA339" s="93">
        <v>0</v>
      </c>
      <c r="AB339" s="93">
        <v>0</v>
      </c>
      <c r="AC339" s="93">
        <v>0</v>
      </c>
      <c r="AD339" s="93">
        <v>0</v>
      </c>
      <c r="AE339" s="93">
        <v>0</v>
      </c>
      <c r="AF339" s="93">
        <v>0</v>
      </c>
      <c r="AG339" s="93">
        <v>0</v>
      </c>
      <c r="AH339" s="93">
        <v>0</v>
      </c>
      <c r="AI339" s="93">
        <v>0</v>
      </c>
    </row>
    <row r="340" spans="1:35">
      <c r="A340" s="93">
        <f t="shared" si="73"/>
        <v>328</v>
      </c>
      <c r="B340" s="100" t="s">
        <v>651</v>
      </c>
      <c r="C340" s="101" t="s">
        <v>240</v>
      </c>
      <c r="D340" s="93">
        <f t="shared" si="74"/>
        <v>601774.00999999989</v>
      </c>
      <c r="E340" s="93">
        <v>312199.22000000003</v>
      </c>
      <c r="F340" s="93">
        <v>41783.9</v>
      </c>
      <c r="G340" s="93">
        <v>3488.63</v>
      </c>
      <c r="H340" s="93">
        <v>2395.79</v>
      </c>
      <c r="I340" s="93">
        <v>9524.33</v>
      </c>
      <c r="J340" s="93">
        <v>79.83</v>
      </c>
      <c r="K340" s="93">
        <v>0</v>
      </c>
      <c r="L340" s="93">
        <v>12252.48</v>
      </c>
      <c r="M340" s="93">
        <v>1.42</v>
      </c>
      <c r="N340" s="93">
        <v>829.30000000000007</v>
      </c>
      <c r="O340" s="93">
        <v>137510.78</v>
      </c>
      <c r="P340" s="93">
        <v>36150</v>
      </c>
      <c r="Q340" s="93">
        <v>10.44</v>
      </c>
      <c r="R340" s="93">
        <v>8570.08</v>
      </c>
      <c r="S340" s="93">
        <v>3.42</v>
      </c>
      <c r="T340" s="93">
        <v>11.96</v>
      </c>
      <c r="U340" s="93">
        <v>385.58</v>
      </c>
      <c r="V340" s="93">
        <v>33439.020000000004</v>
      </c>
      <c r="W340" s="93">
        <v>3137.83</v>
      </c>
      <c r="X340" s="93">
        <v>0</v>
      </c>
      <c r="Y340" s="93">
        <v>0</v>
      </c>
      <c r="Z340" s="93">
        <v>0</v>
      </c>
      <c r="AA340" s="93">
        <v>0</v>
      </c>
      <c r="AB340" s="93">
        <v>0</v>
      </c>
      <c r="AC340" s="93">
        <v>0</v>
      </c>
      <c r="AD340" s="93">
        <v>0</v>
      </c>
      <c r="AE340" s="93">
        <v>0</v>
      </c>
      <c r="AF340" s="93">
        <v>0</v>
      </c>
      <c r="AG340" s="93">
        <v>0</v>
      </c>
      <c r="AH340" s="93">
        <v>0</v>
      </c>
      <c r="AI340" s="93">
        <v>0</v>
      </c>
    </row>
    <row r="341" spans="1:35">
      <c r="A341" s="93">
        <f t="shared" si="73"/>
        <v>329</v>
      </c>
      <c r="B341" s="100" t="s">
        <v>651</v>
      </c>
      <c r="C341" s="101" t="s">
        <v>243</v>
      </c>
      <c r="D341" s="93">
        <f t="shared" si="74"/>
        <v>3123273.6900000004</v>
      </c>
      <c r="E341" s="93">
        <v>1686068.22</v>
      </c>
      <c r="F341" s="93">
        <v>230148.36000000002</v>
      </c>
      <c r="G341" s="93">
        <v>17766.59</v>
      </c>
      <c r="H341" s="93">
        <v>4294.71</v>
      </c>
      <c r="I341" s="93">
        <v>31420.87</v>
      </c>
      <c r="J341" s="93">
        <v>435.40000000000003</v>
      </c>
      <c r="K341" s="93">
        <v>0</v>
      </c>
      <c r="L341" s="93">
        <v>44888.1</v>
      </c>
      <c r="M341" s="93">
        <v>9854.67</v>
      </c>
      <c r="N341" s="93">
        <v>2760.78</v>
      </c>
      <c r="O341" s="93">
        <v>639602.28</v>
      </c>
      <c r="P341" s="93">
        <v>175165.87</v>
      </c>
      <c r="Q341" s="93">
        <v>50351.57</v>
      </c>
      <c r="R341" s="93">
        <v>15472.93</v>
      </c>
      <c r="S341" s="93">
        <v>6201.74</v>
      </c>
      <c r="T341" s="93">
        <v>52427.26</v>
      </c>
      <c r="U341" s="93">
        <v>588.09</v>
      </c>
      <c r="V341" s="93">
        <v>147078.37</v>
      </c>
      <c r="W341" s="93">
        <v>8747.880000000001</v>
      </c>
      <c r="X341" s="93">
        <v>0</v>
      </c>
      <c r="Y341" s="93">
        <v>0</v>
      </c>
      <c r="Z341" s="93">
        <v>0</v>
      </c>
      <c r="AA341" s="93">
        <v>0</v>
      </c>
      <c r="AB341" s="93">
        <v>0</v>
      </c>
      <c r="AC341" s="93">
        <v>0</v>
      </c>
      <c r="AD341" s="93">
        <v>0</v>
      </c>
      <c r="AE341" s="93">
        <v>0</v>
      </c>
      <c r="AF341" s="93">
        <v>0</v>
      </c>
      <c r="AG341" s="93">
        <v>0</v>
      </c>
      <c r="AH341" s="93">
        <v>0</v>
      </c>
      <c r="AI341" s="93">
        <v>0</v>
      </c>
    </row>
    <row r="342" spans="1:35">
      <c r="A342" s="93">
        <f t="shared" si="73"/>
        <v>330</v>
      </c>
      <c r="B342" s="100" t="s">
        <v>652</v>
      </c>
      <c r="C342" s="101"/>
      <c r="D342" s="93">
        <f>SUM(D336:D341)</f>
        <v>4093173.0000000005</v>
      </c>
      <c r="E342" s="93">
        <f t="shared" ref="E342:AI342" si="75">SUM(E336:E341)</f>
        <v>2177264.2000000002</v>
      </c>
      <c r="F342" s="93">
        <f t="shared" si="75"/>
        <v>293906.2</v>
      </c>
      <c r="G342" s="93">
        <f t="shared" si="75"/>
        <v>22617.15</v>
      </c>
      <c r="H342" s="93">
        <f t="shared" si="75"/>
        <v>6790.25</v>
      </c>
      <c r="I342" s="93">
        <f t="shared" si="75"/>
        <v>41380.729999999996</v>
      </c>
      <c r="J342" s="93">
        <f t="shared" si="75"/>
        <v>575.46</v>
      </c>
      <c r="K342" s="93">
        <f t="shared" si="75"/>
        <v>0</v>
      </c>
      <c r="L342" s="93">
        <f t="shared" si="75"/>
        <v>62747.02</v>
      </c>
      <c r="M342" s="93">
        <f t="shared" si="75"/>
        <v>11641.17</v>
      </c>
      <c r="N342" s="93">
        <f t="shared" si="75"/>
        <v>3868.46</v>
      </c>
      <c r="O342" s="93">
        <f t="shared" si="75"/>
        <v>866790.24</v>
      </c>
      <c r="P342" s="93">
        <f t="shared" si="75"/>
        <v>237073.46</v>
      </c>
      <c r="Q342" s="93">
        <f t="shared" si="75"/>
        <v>59665.919999999998</v>
      </c>
      <c r="R342" s="93">
        <f t="shared" si="75"/>
        <v>24517.89</v>
      </c>
      <c r="S342" s="93">
        <f t="shared" si="75"/>
        <v>7338.11</v>
      </c>
      <c r="T342" s="93">
        <f t="shared" si="75"/>
        <v>62148.01</v>
      </c>
      <c r="U342" s="93">
        <f t="shared" si="75"/>
        <v>995.44</v>
      </c>
      <c r="V342" s="93">
        <f t="shared" si="75"/>
        <v>201754.4</v>
      </c>
      <c r="W342" s="93">
        <f t="shared" si="75"/>
        <v>12098.890000000001</v>
      </c>
      <c r="X342" s="93">
        <f t="shared" si="75"/>
        <v>0</v>
      </c>
      <c r="Y342" s="93">
        <f t="shared" si="75"/>
        <v>0</v>
      </c>
      <c r="Z342" s="93">
        <f t="shared" si="75"/>
        <v>0</v>
      </c>
      <c r="AA342" s="93">
        <f t="shared" si="75"/>
        <v>0</v>
      </c>
      <c r="AB342" s="93">
        <f t="shared" si="75"/>
        <v>0</v>
      </c>
      <c r="AC342" s="93">
        <f t="shared" si="75"/>
        <v>0</v>
      </c>
      <c r="AD342" s="93">
        <f t="shared" si="75"/>
        <v>0</v>
      </c>
      <c r="AE342" s="93">
        <f t="shared" si="75"/>
        <v>0</v>
      </c>
      <c r="AF342" s="93">
        <f t="shared" si="75"/>
        <v>0</v>
      </c>
      <c r="AG342" s="93">
        <f t="shared" si="75"/>
        <v>0</v>
      </c>
      <c r="AH342" s="93">
        <f t="shared" si="75"/>
        <v>0</v>
      </c>
      <c r="AI342" s="93">
        <f t="shared" si="75"/>
        <v>0</v>
      </c>
    </row>
    <row r="343" spans="1:35">
      <c r="A343" s="93">
        <f t="shared" si="73"/>
        <v>331</v>
      </c>
      <c r="B343" s="100"/>
      <c r="C343" s="101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</row>
    <row r="344" spans="1:35">
      <c r="A344" s="93">
        <f t="shared" si="73"/>
        <v>332</v>
      </c>
      <c r="B344" s="106" t="s">
        <v>653</v>
      </c>
      <c r="C344" s="101"/>
      <c r="D344" s="93">
        <f>D342+D333</f>
        <v>65343502.04999999</v>
      </c>
      <c r="E344" s="93">
        <f t="shared" ref="E344:AI344" si="76">E342+E333</f>
        <v>30007246.369999994</v>
      </c>
      <c r="F344" s="93">
        <f t="shared" si="76"/>
        <v>4033873.8000000003</v>
      </c>
      <c r="G344" s="93">
        <f t="shared" si="76"/>
        <v>282010.08</v>
      </c>
      <c r="H344" s="93">
        <f t="shared" si="76"/>
        <v>85063.07</v>
      </c>
      <c r="I344" s="93">
        <f t="shared" si="76"/>
        <v>487904.88</v>
      </c>
      <c r="J344" s="93">
        <f t="shared" si="76"/>
        <v>10540.96</v>
      </c>
      <c r="K344" s="93">
        <f t="shared" si="76"/>
        <v>0</v>
      </c>
      <c r="L344" s="93">
        <f t="shared" si="76"/>
        <v>1139909.2800000003</v>
      </c>
      <c r="M344" s="93">
        <f t="shared" si="76"/>
        <v>263799.67</v>
      </c>
      <c r="N344" s="93">
        <f t="shared" si="76"/>
        <v>61122.960000000006</v>
      </c>
      <c r="O344" s="93">
        <f t="shared" si="76"/>
        <v>16715270.970000001</v>
      </c>
      <c r="P344" s="93">
        <f t="shared" si="76"/>
        <v>4718006.41</v>
      </c>
      <c r="Q344" s="93">
        <f t="shared" si="76"/>
        <v>1369300.17</v>
      </c>
      <c r="R344" s="93">
        <f t="shared" si="76"/>
        <v>438682.70000000007</v>
      </c>
      <c r="S344" s="93">
        <f t="shared" si="76"/>
        <v>168256.02999999997</v>
      </c>
      <c r="T344" s="93">
        <f t="shared" si="76"/>
        <v>1433143.0299999998</v>
      </c>
      <c r="U344" s="93">
        <f t="shared" si="76"/>
        <v>15673.81</v>
      </c>
      <c r="V344" s="93">
        <f t="shared" si="76"/>
        <v>3977716.0799999996</v>
      </c>
      <c r="W344" s="93">
        <f t="shared" si="76"/>
        <v>135981.78000000003</v>
      </c>
      <c r="X344" s="93">
        <f t="shared" si="76"/>
        <v>0</v>
      </c>
      <c r="Y344" s="93">
        <f t="shared" si="76"/>
        <v>0</v>
      </c>
      <c r="Z344" s="93">
        <f t="shared" si="76"/>
        <v>0</v>
      </c>
      <c r="AA344" s="93">
        <f t="shared" si="76"/>
        <v>0</v>
      </c>
      <c r="AB344" s="93">
        <f t="shared" si="76"/>
        <v>0</v>
      </c>
      <c r="AC344" s="93">
        <f t="shared" si="76"/>
        <v>0</v>
      </c>
      <c r="AD344" s="93">
        <f t="shared" si="76"/>
        <v>0</v>
      </c>
      <c r="AE344" s="93">
        <f t="shared" si="76"/>
        <v>0</v>
      </c>
      <c r="AF344" s="93">
        <f t="shared" si="76"/>
        <v>0</v>
      </c>
      <c r="AG344" s="93">
        <f t="shared" si="76"/>
        <v>0</v>
      </c>
      <c r="AH344" s="93">
        <f t="shared" si="76"/>
        <v>0</v>
      </c>
      <c r="AI344" s="93">
        <f t="shared" si="76"/>
        <v>0</v>
      </c>
    </row>
    <row r="345" spans="1:35">
      <c r="A345" s="93">
        <f t="shared" si="73"/>
        <v>333</v>
      </c>
      <c r="B345" s="130"/>
      <c r="C345" s="101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</row>
    <row r="346" spans="1:35">
      <c r="A346" s="93">
        <f t="shared" si="73"/>
        <v>334</v>
      </c>
      <c r="B346" s="130" t="s">
        <v>117</v>
      </c>
      <c r="C346" s="101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</row>
    <row r="347" spans="1:35">
      <c r="A347" s="93">
        <f t="shared" si="73"/>
        <v>335</v>
      </c>
      <c r="B347" s="100" t="s">
        <v>654</v>
      </c>
      <c r="C347" s="101" t="s">
        <v>232</v>
      </c>
      <c r="D347" s="93">
        <f t="shared" ref="D347" si="77">SUM(E347:AI347)</f>
        <v>4533806.79</v>
      </c>
      <c r="E347" s="93">
        <v>1882121.8599999999</v>
      </c>
      <c r="F347" s="93">
        <v>252709.59</v>
      </c>
      <c r="G347" s="93">
        <v>15097.56</v>
      </c>
      <c r="H347" s="93">
        <v>2108.2200000000003</v>
      </c>
      <c r="I347" s="93">
        <v>13166.16</v>
      </c>
      <c r="J347" s="93">
        <v>811.56000000000006</v>
      </c>
      <c r="K347" s="93">
        <v>0</v>
      </c>
      <c r="L347" s="93">
        <v>79477.55</v>
      </c>
      <c r="M347" s="93">
        <v>25625.05</v>
      </c>
      <c r="N347" s="93">
        <v>3663.31</v>
      </c>
      <c r="O347" s="93">
        <v>1279321.1099999999</v>
      </c>
      <c r="P347" s="93">
        <v>370330.04</v>
      </c>
      <c r="Q347" s="93">
        <v>133248.44</v>
      </c>
      <c r="R347" s="93">
        <v>10767.78</v>
      </c>
      <c r="S347" s="93">
        <v>16394.23</v>
      </c>
      <c r="T347" s="93">
        <v>139700.04999999999</v>
      </c>
      <c r="U347" s="93">
        <v>634.74</v>
      </c>
      <c r="V347" s="93">
        <v>305197.44</v>
      </c>
      <c r="W347" s="93">
        <v>3432.1</v>
      </c>
      <c r="X347" s="93">
        <v>0</v>
      </c>
      <c r="Y347" s="93">
        <v>0</v>
      </c>
      <c r="Z347" s="93">
        <v>0</v>
      </c>
      <c r="AA347" s="93">
        <v>0</v>
      </c>
      <c r="AB347" s="93">
        <v>0</v>
      </c>
      <c r="AC347" s="93">
        <v>0</v>
      </c>
      <c r="AD347" s="93">
        <v>0</v>
      </c>
      <c r="AE347" s="93">
        <v>0</v>
      </c>
      <c r="AF347" s="93">
        <v>0</v>
      </c>
      <c r="AG347" s="93">
        <v>0</v>
      </c>
      <c r="AH347" s="93">
        <v>0</v>
      </c>
      <c r="AI347" s="93">
        <v>0</v>
      </c>
    </row>
    <row r="348" spans="1:35">
      <c r="A348" s="93">
        <f t="shared" si="73"/>
        <v>336</v>
      </c>
      <c r="B348" s="130" t="s">
        <v>118</v>
      </c>
      <c r="C348" s="101"/>
      <c r="D348" s="93">
        <f t="shared" ref="D348:AI348" si="78">SUM(D347:D347)</f>
        <v>4533806.79</v>
      </c>
      <c r="E348" s="93">
        <f t="shared" si="78"/>
        <v>1882121.8599999999</v>
      </c>
      <c r="F348" s="93">
        <f t="shared" si="78"/>
        <v>252709.59</v>
      </c>
      <c r="G348" s="93">
        <f t="shared" si="78"/>
        <v>15097.56</v>
      </c>
      <c r="H348" s="93">
        <f t="shared" si="78"/>
        <v>2108.2200000000003</v>
      </c>
      <c r="I348" s="93">
        <f t="shared" si="78"/>
        <v>13166.16</v>
      </c>
      <c r="J348" s="93">
        <f t="shared" si="78"/>
        <v>811.56000000000006</v>
      </c>
      <c r="K348" s="93">
        <f t="shared" si="78"/>
        <v>0</v>
      </c>
      <c r="L348" s="93">
        <f t="shared" si="78"/>
        <v>79477.55</v>
      </c>
      <c r="M348" s="93">
        <f t="shared" si="78"/>
        <v>25625.05</v>
      </c>
      <c r="N348" s="93">
        <f t="shared" si="78"/>
        <v>3663.31</v>
      </c>
      <c r="O348" s="93">
        <f t="shared" si="78"/>
        <v>1279321.1099999999</v>
      </c>
      <c r="P348" s="93">
        <f t="shared" si="78"/>
        <v>370330.04</v>
      </c>
      <c r="Q348" s="93">
        <f t="shared" si="78"/>
        <v>133248.44</v>
      </c>
      <c r="R348" s="93">
        <f t="shared" si="78"/>
        <v>10767.78</v>
      </c>
      <c r="S348" s="93">
        <f t="shared" si="78"/>
        <v>16394.23</v>
      </c>
      <c r="T348" s="93">
        <f t="shared" si="78"/>
        <v>139700.04999999999</v>
      </c>
      <c r="U348" s="93">
        <f t="shared" si="78"/>
        <v>634.74</v>
      </c>
      <c r="V348" s="93">
        <f t="shared" si="78"/>
        <v>305197.44</v>
      </c>
      <c r="W348" s="93">
        <f t="shared" si="78"/>
        <v>3432.1</v>
      </c>
      <c r="X348" s="93">
        <f t="shared" si="78"/>
        <v>0</v>
      </c>
      <c r="Y348" s="93">
        <f t="shared" si="78"/>
        <v>0</v>
      </c>
      <c r="Z348" s="93">
        <f t="shared" si="78"/>
        <v>0</v>
      </c>
      <c r="AA348" s="93">
        <f t="shared" si="78"/>
        <v>0</v>
      </c>
      <c r="AB348" s="93">
        <f t="shared" si="78"/>
        <v>0</v>
      </c>
      <c r="AC348" s="93">
        <f t="shared" si="78"/>
        <v>0</v>
      </c>
      <c r="AD348" s="93">
        <f t="shared" si="78"/>
        <v>0</v>
      </c>
      <c r="AE348" s="93">
        <f t="shared" si="78"/>
        <v>0</v>
      </c>
      <c r="AF348" s="93">
        <f t="shared" si="78"/>
        <v>0</v>
      </c>
      <c r="AG348" s="93">
        <f t="shared" si="78"/>
        <v>0</v>
      </c>
      <c r="AH348" s="93">
        <f t="shared" si="78"/>
        <v>0</v>
      </c>
      <c r="AI348" s="93">
        <f t="shared" si="78"/>
        <v>0</v>
      </c>
    </row>
    <row r="349" spans="1:35">
      <c r="A349" s="93">
        <f t="shared" si="73"/>
        <v>337</v>
      </c>
      <c r="B349" s="100"/>
      <c r="C349" s="101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</row>
    <row r="350" spans="1:35">
      <c r="A350" s="93">
        <f t="shared" si="73"/>
        <v>338</v>
      </c>
      <c r="B350" s="130" t="s">
        <v>253</v>
      </c>
      <c r="C350" s="101"/>
      <c r="D350" s="93">
        <f t="shared" ref="D350:AI350" si="79">D344+D348</f>
        <v>69877308.839999989</v>
      </c>
      <c r="E350" s="93">
        <f t="shared" si="79"/>
        <v>31889368.229999993</v>
      </c>
      <c r="F350" s="93">
        <f t="shared" si="79"/>
        <v>4286583.3900000006</v>
      </c>
      <c r="G350" s="93">
        <f t="shared" si="79"/>
        <v>297107.64</v>
      </c>
      <c r="H350" s="93">
        <f t="shared" si="79"/>
        <v>87171.290000000008</v>
      </c>
      <c r="I350" s="93">
        <f t="shared" si="79"/>
        <v>501071.04</v>
      </c>
      <c r="J350" s="93">
        <f t="shared" si="79"/>
        <v>11352.519999999999</v>
      </c>
      <c r="K350" s="93">
        <f t="shared" si="79"/>
        <v>0</v>
      </c>
      <c r="L350" s="93">
        <f t="shared" si="79"/>
        <v>1219386.8300000003</v>
      </c>
      <c r="M350" s="93">
        <f t="shared" si="79"/>
        <v>289424.71999999997</v>
      </c>
      <c r="N350" s="93">
        <f t="shared" si="79"/>
        <v>64786.270000000004</v>
      </c>
      <c r="O350" s="93">
        <f t="shared" si="79"/>
        <v>17994592.080000002</v>
      </c>
      <c r="P350" s="93">
        <f t="shared" si="79"/>
        <v>5088336.45</v>
      </c>
      <c r="Q350" s="93">
        <f t="shared" si="79"/>
        <v>1502548.6099999999</v>
      </c>
      <c r="R350" s="93">
        <f t="shared" si="79"/>
        <v>449450.4800000001</v>
      </c>
      <c r="S350" s="93">
        <f t="shared" si="79"/>
        <v>184650.25999999998</v>
      </c>
      <c r="T350" s="93">
        <f t="shared" si="79"/>
        <v>1572843.0799999998</v>
      </c>
      <c r="U350" s="93">
        <f t="shared" si="79"/>
        <v>16308.55</v>
      </c>
      <c r="V350" s="93">
        <f t="shared" si="79"/>
        <v>4282913.5199999996</v>
      </c>
      <c r="W350" s="93">
        <f t="shared" si="79"/>
        <v>139413.88000000003</v>
      </c>
      <c r="X350" s="93">
        <f t="shared" si="79"/>
        <v>0</v>
      </c>
      <c r="Y350" s="93">
        <f t="shared" si="79"/>
        <v>0</v>
      </c>
      <c r="Z350" s="93">
        <f t="shared" si="79"/>
        <v>0</v>
      </c>
      <c r="AA350" s="93">
        <f t="shared" si="79"/>
        <v>0</v>
      </c>
      <c r="AB350" s="93">
        <f t="shared" si="79"/>
        <v>0</v>
      </c>
      <c r="AC350" s="93">
        <f t="shared" si="79"/>
        <v>0</v>
      </c>
      <c r="AD350" s="93">
        <f t="shared" si="79"/>
        <v>0</v>
      </c>
      <c r="AE350" s="93">
        <f t="shared" si="79"/>
        <v>0</v>
      </c>
      <c r="AF350" s="93">
        <f t="shared" si="79"/>
        <v>0</v>
      </c>
      <c r="AG350" s="93">
        <f t="shared" si="79"/>
        <v>0</v>
      </c>
      <c r="AH350" s="93">
        <f t="shared" si="79"/>
        <v>0</v>
      </c>
      <c r="AI350" s="93">
        <f t="shared" si="79"/>
        <v>0</v>
      </c>
    </row>
    <row r="351" spans="1:35">
      <c r="A351" s="93">
        <f t="shared" si="73"/>
        <v>339</v>
      </c>
      <c r="B351" s="100"/>
      <c r="C351" s="101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</row>
    <row r="352" spans="1:35">
      <c r="A352" s="93">
        <f t="shared" si="73"/>
        <v>340</v>
      </c>
      <c r="B352" s="124" t="s">
        <v>254</v>
      </c>
      <c r="C352" s="101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</row>
    <row r="353" spans="1:35">
      <c r="A353" s="93">
        <f t="shared" si="73"/>
        <v>341</v>
      </c>
      <c r="B353" s="93"/>
      <c r="C353" s="101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</row>
    <row r="354" spans="1:35">
      <c r="A354" s="93">
        <f t="shared" si="73"/>
        <v>342</v>
      </c>
      <c r="B354" s="98" t="s">
        <v>655</v>
      </c>
      <c r="C354" s="101"/>
      <c r="D354" s="131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</row>
    <row r="355" spans="1:35">
      <c r="A355" s="93">
        <f t="shared" si="73"/>
        <v>343</v>
      </c>
      <c r="B355" s="132"/>
      <c r="C355" s="101"/>
      <c r="D355" s="131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</row>
    <row r="356" spans="1:35">
      <c r="A356" s="93">
        <f t="shared" si="73"/>
        <v>344</v>
      </c>
      <c r="B356" s="133" t="s">
        <v>656</v>
      </c>
      <c r="C356" s="101"/>
      <c r="D356" s="131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</row>
    <row r="357" spans="1:35">
      <c r="A357" s="93">
        <f t="shared" si="73"/>
        <v>345</v>
      </c>
      <c r="B357" s="132"/>
      <c r="C357" s="101"/>
      <c r="D357" s="131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</row>
    <row r="358" spans="1:35">
      <c r="A358" s="93">
        <f t="shared" si="73"/>
        <v>346</v>
      </c>
      <c r="B358" s="132"/>
      <c r="C358" s="101"/>
      <c r="D358" s="131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</row>
    <row r="359" spans="1:35">
      <c r="A359" s="93">
        <f t="shared" si="73"/>
        <v>347</v>
      </c>
      <c r="B359" s="134" t="s">
        <v>657</v>
      </c>
      <c r="C359" s="101"/>
      <c r="D359" s="131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</row>
    <row r="360" spans="1:35">
      <c r="A360" s="93">
        <f t="shared" si="73"/>
        <v>348</v>
      </c>
      <c r="B360" s="135" t="s">
        <v>658</v>
      </c>
      <c r="C360" s="101" t="s">
        <v>232</v>
      </c>
      <c r="D360" s="93">
        <f>SUM(E360:AI360)</f>
        <v>7161646.0999999996</v>
      </c>
      <c r="E360" s="93">
        <v>2973018.34</v>
      </c>
      <c r="F360" s="93">
        <v>399182.59</v>
      </c>
      <c r="G360" s="93">
        <v>23848.260000000002</v>
      </c>
      <c r="H360" s="93">
        <v>3330.16</v>
      </c>
      <c r="I360" s="93">
        <v>20797.400000000001</v>
      </c>
      <c r="J360" s="93">
        <v>1281.93</v>
      </c>
      <c r="K360" s="93">
        <v>0</v>
      </c>
      <c r="L360" s="93">
        <v>125543.53</v>
      </c>
      <c r="M360" s="93">
        <v>40477.58</v>
      </c>
      <c r="N360" s="93">
        <v>5786.6</v>
      </c>
      <c r="O360" s="93">
        <v>2020828.31</v>
      </c>
      <c r="P360" s="93">
        <v>584976.99</v>
      </c>
      <c r="Q360" s="93">
        <v>210480.57</v>
      </c>
      <c r="R360" s="93">
        <v>17008.89</v>
      </c>
      <c r="S360" s="93">
        <v>25896.49</v>
      </c>
      <c r="T360" s="93">
        <v>220671.58000000002</v>
      </c>
      <c r="U360" s="93">
        <v>1002.63</v>
      </c>
      <c r="V360" s="93">
        <v>482092.89</v>
      </c>
      <c r="W360" s="93">
        <v>5421.36</v>
      </c>
      <c r="X360" s="93">
        <v>0</v>
      </c>
      <c r="Y360" s="93">
        <v>0</v>
      </c>
      <c r="Z360" s="93">
        <v>0</v>
      </c>
      <c r="AA360" s="93">
        <v>0</v>
      </c>
      <c r="AB360" s="93">
        <v>0</v>
      </c>
      <c r="AC360" s="93">
        <v>0</v>
      </c>
      <c r="AD360" s="93">
        <v>0</v>
      </c>
      <c r="AE360" s="93">
        <v>0</v>
      </c>
      <c r="AF360" s="93">
        <v>0</v>
      </c>
      <c r="AG360" s="93">
        <v>0</v>
      </c>
      <c r="AH360" s="93">
        <v>0</v>
      </c>
      <c r="AI360" s="93">
        <v>0</v>
      </c>
    </row>
    <row r="361" spans="1:35">
      <c r="A361" s="93">
        <f t="shared" si="73"/>
        <v>349</v>
      </c>
      <c r="B361" s="135" t="s">
        <v>658</v>
      </c>
      <c r="C361" s="101" t="s">
        <v>233</v>
      </c>
      <c r="D361" s="93">
        <f t="shared" ref="D361:D364" si="80">SUM(E361:AI361)</f>
        <v>195568.05000000005</v>
      </c>
      <c r="E361" s="93">
        <v>81507.710000000006</v>
      </c>
      <c r="F361" s="93">
        <v>10939.83</v>
      </c>
      <c r="G361" s="93">
        <v>651.93000000000006</v>
      </c>
      <c r="H361" s="93">
        <v>0</v>
      </c>
      <c r="I361" s="93">
        <v>0</v>
      </c>
      <c r="J361" s="93">
        <v>35.82</v>
      </c>
      <c r="K361" s="93">
        <v>0</v>
      </c>
      <c r="L361" s="93">
        <v>3485.88</v>
      </c>
      <c r="M361" s="93">
        <v>1125.3399999999999</v>
      </c>
      <c r="N361" s="93">
        <v>159.27000000000001</v>
      </c>
      <c r="O361" s="93">
        <v>55463.200000000004</v>
      </c>
      <c r="P361" s="93">
        <v>16198.17</v>
      </c>
      <c r="Q361" s="93">
        <v>5877.14</v>
      </c>
      <c r="R361" s="93">
        <v>0</v>
      </c>
      <c r="S361" s="93">
        <v>709.55000000000007</v>
      </c>
      <c r="T361" s="93">
        <v>6109.88</v>
      </c>
      <c r="U361" s="93">
        <v>1.98</v>
      </c>
      <c r="V361" s="93">
        <v>13182.44</v>
      </c>
      <c r="W361" s="93">
        <v>119.91</v>
      </c>
      <c r="X361" s="93">
        <v>0</v>
      </c>
      <c r="Y361" s="93">
        <v>0</v>
      </c>
      <c r="Z361" s="93">
        <v>0</v>
      </c>
      <c r="AA361" s="93">
        <v>0</v>
      </c>
      <c r="AB361" s="93">
        <v>0</v>
      </c>
      <c r="AC361" s="93">
        <v>0</v>
      </c>
      <c r="AD361" s="93">
        <v>0</v>
      </c>
      <c r="AE361" s="93">
        <v>0</v>
      </c>
      <c r="AF361" s="93">
        <v>0</v>
      </c>
      <c r="AG361" s="93">
        <v>0</v>
      </c>
      <c r="AH361" s="93">
        <v>0</v>
      </c>
      <c r="AI361" s="93">
        <v>0</v>
      </c>
    </row>
    <row r="362" spans="1:35">
      <c r="A362" s="93">
        <f t="shared" si="73"/>
        <v>350</v>
      </c>
      <c r="B362" s="135" t="s">
        <v>659</v>
      </c>
      <c r="C362" s="101" t="s">
        <v>232</v>
      </c>
      <c r="D362" s="93">
        <f t="shared" si="80"/>
        <v>59034.34</v>
      </c>
      <c r="E362" s="93">
        <v>24506.959999999999</v>
      </c>
      <c r="F362" s="93">
        <v>3290.51</v>
      </c>
      <c r="G362" s="93">
        <v>196.58</v>
      </c>
      <c r="H362" s="93">
        <v>27.45</v>
      </c>
      <c r="I362" s="93">
        <v>171.44</v>
      </c>
      <c r="J362" s="93">
        <v>10.57</v>
      </c>
      <c r="K362" s="93">
        <v>0</v>
      </c>
      <c r="L362" s="93">
        <v>1034.8700000000001</v>
      </c>
      <c r="M362" s="93">
        <v>333.66</v>
      </c>
      <c r="N362" s="93">
        <v>47.7</v>
      </c>
      <c r="O362" s="93">
        <v>16657.939999999999</v>
      </c>
      <c r="P362" s="93">
        <v>4822.04</v>
      </c>
      <c r="Q362" s="93">
        <v>1735.02</v>
      </c>
      <c r="R362" s="93">
        <v>140.21</v>
      </c>
      <c r="S362" s="93">
        <v>213.47</v>
      </c>
      <c r="T362" s="93">
        <v>1819.02</v>
      </c>
      <c r="U362" s="93">
        <v>8.26</v>
      </c>
      <c r="V362" s="93">
        <v>3973.9500000000003</v>
      </c>
      <c r="W362" s="93">
        <v>44.69</v>
      </c>
      <c r="X362" s="93">
        <v>0</v>
      </c>
      <c r="Y362" s="93">
        <v>0</v>
      </c>
      <c r="Z362" s="93">
        <v>0</v>
      </c>
      <c r="AA362" s="93">
        <v>0</v>
      </c>
      <c r="AB362" s="93">
        <v>0</v>
      </c>
      <c r="AC362" s="93">
        <v>0</v>
      </c>
      <c r="AD362" s="93">
        <v>0</v>
      </c>
      <c r="AE362" s="93">
        <v>0</v>
      </c>
      <c r="AF362" s="93">
        <v>0</v>
      </c>
      <c r="AG362" s="93">
        <v>0</v>
      </c>
      <c r="AH362" s="93">
        <v>0</v>
      </c>
      <c r="AI362" s="93">
        <v>0</v>
      </c>
    </row>
    <row r="363" spans="1:35">
      <c r="A363" s="93">
        <f t="shared" si="73"/>
        <v>351</v>
      </c>
      <c r="B363" s="135" t="s">
        <v>659</v>
      </c>
      <c r="C363" s="101" t="s">
        <v>241</v>
      </c>
      <c r="D363" s="93">
        <f t="shared" si="80"/>
        <v>3962238.7000000007</v>
      </c>
      <c r="E363" s="93">
        <v>1796977.4</v>
      </c>
      <c r="F363" s="93">
        <v>240229.18</v>
      </c>
      <c r="G363" s="93">
        <v>16397.240000000002</v>
      </c>
      <c r="H363" s="93">
        <v>5503.58</v>
      </c>
      <c r="I363" s="93">
        <v>25221.03</v>
      </c>
      <c r="J363" s="93">
        <v>650.15</v>
      </c>
      <c r="K363" s="93">
        <v>0</v>
      </c>
      <c r="L363" s="93">
        <v>71311.38</v>
      </c>
      <c r="M363" s="93">
        <v>15802.91</v>
      </c>
      <c r="N363" s="93">
        <v>3804.9900000000002</v>
      </c>
      <c r="O363" s="93">
        <v>1036746.48</v>
      </c>
      <c r="P363" s="93">
        <v>293198.34000000003</v>
      </c>
      <c r="Q363" s="93">
        <v>82171.98</v>
      </c>
      <c r="R363" s="93">
        <v>21258.98</v>
      </c>
      <c r="S363" s="93">
        <v>10081.74</v>
      </c>
      <c r="T363" s="93">
        <v>86000.040000000008</v>
      </c>
      <c r="U363" s="93">
        <v>1022.1800000000001</v>
      </c>
      <c r="V363" s="93">
        <v>247826.24</v>
      </c>
      <c r="W363" s="93">
        <v>8034.8600000000006</v>
      </c>
      <c r="X363" s="93">
        <v>0</v>
      </c>
      <c r="Y363" s="93">
        <v>0</v>
      </c>
      <c r="Z363" s="93">
        <v>0</v>
      </c>
      <c r="AA363" s="93">
        <v>0</v>
      </c>
      <c r="AB363" s="93">
        <v>0</v>
      </c>
      <c r="AC363" s="93">
        <v>0</v>
      </c>
      <c r="AD363" s="93">
        <v>0</v>
      </c>
      <c r="AE363" s="93">
        <v>0</v>
      </c>
      <c r="AF363" s="93">
        <v>0</v>
      </c>
      <c r="AG363" s="93">
        <v>0</v>
      </c>
      <c r="AH363" s="93">
        <v>0</v>
      </c>
      <c r="AI363" s="93">
        <v>0</v>
      </c>
    </row>
    <row r="364" spans="1:35">
      <c r="A364" s="93">
        <f t="shared" si="73"/>
        <v>352</v>
      </c>
      <c r="B364" s="135" t="s">
        <v>660</v>
      </c>
      <c r="C364" s="101" t="s">
        <v>241</v>
      </c>
      <c r="D364" s="93">
        <f t="shared" si="80"/>
        <v>9244914.25</v>
      </c>
      <c r="E364" s="93">
        <v>4192806.96</v>
      </c>
      <c r="F364" s="93">
        <v>560516</v>
      </c>
      <c r="G364" s="93">
        <v>38258.950000000004</v>
      </c>
      <c r="H364" s="93">
        <v>12841.25</v>
      </c>
      <c r="I364" s="93">
        <v>58847.090000000004</v>
      </c>
      <c r="J364" s="93">
        <v>1516.96</v>
      </c>
      <c r="K364" s="93">
        <v>0</v>
      </c>
      <c r="L364" s="93">
        <v>166387.65</v>
      </c>
      <c r="M364" s="93">
        <v>36872.22</v>
      </c>
      <c r="N364" s="93">
        <v>8878.02</v>
      </c>
      <c r="O364" s="93">
        <v>2418994.1800000002</v>
      </c>
      <c r="P364" s="93">
        <v>684106.56</v>
      </c>
      <c r="Q364" s="93">
        <v>191728.2</v>
      </c>
      <c r="R364" s="93">
        <v>49602.64</v>
      </c>
      <c r="S364" s="93">
        <v>23523.27</v>
      </c>
      <c r="T364" s="93">
        <v>200660.03</v>
      </c>
      <c r="U364" s="93">
        <v>2385.0100000000002</v>
      </c>
      <c r="V364" s="93">
        <v>578241.88</v>
      </c>
      <c r="W364" s="93">
        <v>18747.38</v>
      </c>
      <c r="X364" s="93">
        <v>0</v>
      </c>
      <c r="Y364" s="93">
        <v>0</v>
      </c>
      <c r="Z364" s="93">
        <v>0</v>
      </c>
      <c r="AA364" s="93">
        <v>0</v>
      </c>
      <c r="AB364" s="93">
        <v>0</v>
      </c>
      <c r="AC364" s="93">
        <v>0</v>
      </c>
      <c r="AD364" s="93">
        <v>0</v>
      </c>
      <c r="AE364" s="93">
        <v>0</v>
      </c>
      <c r="AF364" s="93">
        <v>0</v>
      </c>
      <c r="AG364" s="93">
        <v>0</v>
      </c>
      <c r="AH364" s="93">
        <v>0</v>
      </c>
      <c r="AI364" s="93">
        <v>0</v>
      </c>
    </row>
    <row r="365" spans="1:35">
      <c r="A365" s="93">
        <f t="shared" si="73"/>
        <v>353</v>
      </c>
      <c r="B365" s="134" t="s">
        <v>661</v>
      </c>
      <c r="C365" s="101"/>
      <c r="D365" s="93">
        <f>SUM(D360:D364)</f>
        <v>20623401.439999998</v>
      </c>
      <c r="E365" s="93">
        <f t="shared" ref="E365:AI365" si="81">SUM(E360:E364)</f>
        <v>9068817.370000001</v>
      </c>
      <c r="F365" s="93">
        <f t="shared" si="81"/>
        <v>1214158.1100000001</v>
      </c>
      <c r="G365" s="93">
        <f t="shared" si="81"/>
        <v>79352.960000000021</v>
      </c>
      <c r="H365" s="93">
        <f t="shared" si="81"/>
        <v>21702.44</v>
      </c>
      <c r="I365" s="93">
        <f t="shared" si="81"/>
        <v>105036.95999999999</v>
      </c>
      <c r="J365" s="93">
        <f t="shared" si="81"/>
        <v>3495.43</v>
      </c>
      <c r="K365" s="93">
        <f t="shared" si="81"/>
        <v>0</v>
      </c>
      <c r="L365" s="93">
        <f t="shared" si="81"/>
        <v>367763.31</v>
      </c>
      <c r="M365" s="93">
        <f t="shared" si="81"/>
        <v>94611.71</v>
      </c>
      <c r="N365" s="93">
        <f t="shared" si="81"/>
        <v>18676.580000000002</v>
      </c>
      <c r="O365" s="93">
        <f t="shared" si="81"/>
        <v>5548690.1099999994</v>
      </c>
      <c r="P365" s="93">
        <f t="shared" si="81"/>
        <v>1583302.1</v>
      </c>
      <c r="Q365" s="93">
        <f t="shared" si="81"/>
        <v>491992.91000000003</v>
      </c>
      <c r="R365" s="93">
        <f t="shared" si="81"/>
        <v>88010.72</v>
      </c>
      <c r="S365" s="93">
        <f t="shared" si="81"/>
        <v>60424.520000000004</v>
      </c>
      <c r="T365" s="93">
        <f t="shared" si="81"/>
        <v>515260.55000000005</v>
      </c>
      <c r="U365" s="93">
        <f t="shared" si="81"/>
        <v>4420.0600000000004</v>
      </c>
      <c r="V365" s="93">
        <f t="shared" si="81"/>
        <v>1325317.3999999999</v>
      </c>
      <c r="W365" s="93">
        <f t="shared" si="81"/>
        <v>32368.2</v>
      </c>
      <c r="X365" s="93">
        <f t="shared" si="81"/>
        <v>0</v>
      </c>
      <c r="Y365" s="93">
        <f t="shared" si="81"/>
        <v>0</v>
      </c>
      <c r="Z365" s="93">
        <f t="shared" si="81"/>
        <v>0</v>
      </c>
      <c r="AA365" s="93">
        <f t="shared" si="81"/>
        <v>0</v>
      </c>
      <c r="AB365" s="93">
        <f t="shared" si="81"/>
        <v>0</v>
      </c>
      <c r="AC365" s="93">
        <f t="shared" si="81"/>
        <v>0</v>
      </c>
      <c r="AD365" s="93">
        <f t="shared" si="81"/>
        <v>0</v>
      </c>
      <c r="AE365" s="93">
        <f t="shared" si="81"/>
        <v>0</v>
      </c>
      <c r="AF365" s="93">
        <f t="shared" si="81"/>
        <v>0</v>
      </c>
      <c r="AG365" s="93">
        <f t="shared" si="81"/>
        <v>0</v>
      </c>
      <c r="AH365" s="93">
        <f t="shared" si="81"/>
        <v>0</v>
      </c>
      <c r="AI365" s="93">
        <f t="shared" si="81"/>
        <v>0</v>
      </c>
    </row>
    <row r="366" spans="1:35">
      <c r="A366" s="93">
        <f t="shared" si="73"/>
        <v>354</v>
      </c>
      <c r="B366" s="132"/>
      <c r="C366" s="101"/>
      <c r="D366" s="131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</row>
    <row r="367" spans="1:35">
      <c r="A367" s="93">
        <f t="shared" si="73"/>
        <v>355</v>
      </c>
      <c r="B367" s="134" t="s">
        <v>662</v>
      </c>
      <c r="C367" s="101"/>
      <c r="D367" s="131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  <c r="AD367" s="93"/>
      <c r="AE367" s="93"/>
      <c r="AF367" s="93"/>
      <c r="AG367" s="93"/>
      <c r="AH367" s="93"/>
      <c r="AI367" s="93"/>
    </row>
    <row r="368" spans="1:35">
      <c r="A368" s="93">
        <f t="shared" si="73"/>
        <v>356</v>
      </c>
      <c r="B368" s="135" t="s">
        <v>663</v>
      </c>
      <c r="C368" s="101" t="s">
        <v>232</v>
      </c>
      <c r="D368" s="93">
        <f t="shared" ref="D368:D371" si="82">SUM(E368:AI368)</f>
        <v>2525441.2100000004</v>
      </c>
      <c r="E368" s="93">
        <v>1048387.89</v>
      </c>
      <c r="F368" s="93">
        <v>140765.43</v>
      </c>
      <c r="G368" s="93">
        <v>8409.7100000000009</v>
      </c>
      <c r="H368" s="93">
        <v>1174.33</v>
      </c>
      <c r="I368" s="93">
        <v>7333.87</v>
      </c>
      <c r="J368" s="93">
        <v>452.05</v>
      </c>
      <c r="K368" s="93">
        <v>0</v>
      </c>
      <c r="L368" s="93">
        <v>44270.94</v>
      </c>
      <c r="M368" s="93">
        <v>14273.78</v>
      </c>
      <c r="N368" s="93">
        <v>2040.55</v>
      </c>
      <c r="O368" s="93">
        <v>712613.14</v>
      </c>
      <c r="P368" s="93">
        <v>206282.88</v>
      </c>
      <c r="Q368" s="93">
        <v>74222.64</v>
      </c>
      <c r="R368" s="93">
        <v>5997.92</v>
      </c>
      <c r="S368" s="93">
        <v>9131.99</v>
      </c>
      <c r="T368" s="93">
        <v>77816.34</v>
      </c>
      <c r="U368" s="93">
        <v>353.56</v>
      </c>
      <c r="V368" s="93">
        <v>170002.43</v>
      </c>
      <c r="W368" s="93">
        <v>1911.76</v>
      </c>
      <c r="X368" s="93">
        <v>0</v>
      </c>
      <c r="Y368" s="93">
        <v>0</v>
      </c>
      <c r="Z368" s="93">
        <v>0</v>
      </c>
      <c r="AA368" s="93">
        <v>0</v>
      </c>
      <c r="AB368" s="93">
        <v>0</v>
      </c>
      <c r="AC368" s="93">
        <v>0</v>
      </c>
      <c r="AD368" s="93">
        <v>0</v>
      </c>
      <c r="AE368" s="93">
        <v>0</v>
      </c>
      <c r="AF368" s="93">
        <v>0</v>
      </c>
      <c r="AG368" s="93">
        <v>0</v>
      </c>
      <c r="AH368" s="93">
        <v>0</v>
      </c>
      <c r="AI368" s="93">
        <v>0</v>
      </c>
    </row>
    <row r="369" spans="1:35">
      <c r="A369" s="93">
        <f t="shared" si="73"/>
        <v>357</v>
      </c>
      <c r="B369" s="135" t="s">
        <v>664</v>
      </c>
      <c r="C369" s="101" t="s">
        <v>243</v>
      </c>
      <c r="D369" s="93">
        <f t="shared" si="82"/>
        <v>4619105.5500000017</v>
      </c>
      <c r="E369" s="93">
        <v>2493578.16</v>
      </c>
      <c r="F369" s="93">
        <v>340373.49</v>
      </c>
      <c r="G369" s="93">
        <v>26275.56</v>
      </c>
      <c r="H369" s="93">
        <v>6351.58</v>
      </c>
      <c r="I369" s="93">
        <v>46469.29</v>
      </c>
      <c r="J369" s="93">
        <v>643.91999999999996</v>
      </c>
      <c r="K369" s="93">
        <v>0</v>
      </c>
      <c r="L369" s="93">
        <v>66386.39</v>
      </c>
      <c r="M369" s="93">
        <v>14574.37</v>
      </c>
      <c r="N369" s="93">
        <v>4083.01</v>
      </c>
      <c r="O369" s="93">
        <v>945927.49</v>
      </c>
      <c r="P369" s="93">
        <v>259058.19</v>
      </c>
      <c r="Q369" s="93">
        <v>74466.490000000005</v>
      </c>
      <c r="R369" s="93">
        <v>22883.39</v>
      </c>
      <c r="S369" s="93">
        <v>9171.9500000000007</v>
      </c>
      <c r="T369" s="93">
        <v>77536.290000000008</v>
      </c>
      <c r="U369" s="93">
        <v>869.74</v>
      </c>
      <c r="V369" s="93">
        <v>217518.73</v>
      </c>
      <c r="W369" s="93">
        <v>12937.51</v>
      </c>
      <c r="X369" s="93">
        <v>0</v>
      </c>
      <c r="Y369" s="93">
        <v>0</v>
      </c>
      <c r="Z369" s="93">
        <v>0</v>
      </c>
      <c r="AA369" s="93">
        <v>0</v>
      </c>
      <c r="AB369" s="93">
        <v>0</v>
      </c>
      <c r="AC369" s="93">
        <v>0</v>
      </c>
      <c r="AD369" s="93">
        <v>0</v>
      </c>
      <c r="AE369" s="93">
        <v>0</v>
      </c>
      <c r="AF369" s="93">
        <v>0</v>
      </c>
      <c r="AG369" s="93">
        <v>0</v>
      </c>
      <c r="AH369" s="93">
        <v>0</v>
      </c>
      <c r="AI369" s="93">
        <v>0</v>
      </c>
    </row>
    <row r="370" spans="1:35">
      <c r="A370" s="93">
        <f t="shared" si="73"/>
        <v>358</v>
      </c>
      <c r="B370" s="135" t="s">
        <v>665</v>
      </c>
      <c r="C370" s="101" t="s">
        <v>233</v>
      </c>
      <c r="D370" s="93">
        <f t="shared" si="82"/>
        <v>-9878.2100000000028</v>
      </c>
      <c r="E370" s="93">
        <v>-4116.9800000000005</v>
      </c>
      <c r="F370" s="93">
        <v>-552.57000000000005</v>
      </c>
      <c r="G370" s="93">
        <v>-32.93</v>
      </c>
      <c r="H370" s="93">
        <v>0</v>
      </c>
      <c r="I370" s="93">
        <v>0</v>
      </c>
      <c r="J370" s="93">
        <v>-1.81</v>
      </c>
      <c r="K370" s="93">
        <v>0</v>
      </c>
      <c r="L370" s="93">
        <v>-176.07</v>
      </c>
      <c r="M370" s="93">
        <v>-56.84</v>
      </c>
      <c r="N370" s="93">
        <v>-8.0400000000000009</v>
      </c>
      <c r="O370" s="93">
        <v>-2801.4700000000003</v>
      </c>
      <c r="P370" s="93">
        <v>-818.18000000000006</v>
      </c>
      <c r="Q370" s="93">
        <v>-296.86</v>
      </c>
      <c r="R370" s="93">
        <v>0</v>
      </c>
      <c r="S370" s="93">
        <v>-35.840000000000003</v>
      </c>
      <c r="T370" s="93">
        <v>-308.61</v>
      </c>
      <c r="U370" s="93">
        <v>-0.1</v>
      </c>
      <c r="V370" s="93">
        <v>-665.85</v>
      </c>
      <c r="W370" s="93">
        <v>-6.0600000000000005</v>
      </c>
      <c r="X370" s="93">
        <v>0</v>
      </c>
      <c r="Y370" s="93">
        <v>0</v>
      </c>
      <c r="Z370" s="93">
        <v>0</v>
      </c>
      <c r="AA370" s="93">
        <v>0</v>
      </c>
      <c r="AB370" s="93">
        <v>0</v>
      </c>
      <c r="AC370" s="93">
        <v>0</v>
      </c>
      <c r="AD370" s="93">
        <v>0</v>
      </c>
      <c r="AE370" s="93">
        <v>0</v>
      </c>
      <c r="AF370" s="93">
        <v>0</v>
      </c>
      <c r="AG370" s="93">
        <v>0</v>
      </c>
      <c r="AH370" s="93">
        <v>0</v>
      </c>
      <c r="AI370" s="93">
        <v>0</v>
      </c>
    </row>
    <row r="371" spans="1:35">
      <c r="A371" s="93">
        <f t="shared" si="73"/>
        <v>359</v>
      </c>
      <c r="B371" s="135" t="s">
        <v>666</v>
      </c>
      <c r="C371" s="101" t="s">
        <v>232</v>
      </c>
      <c r="D371" s="93">
        <f t="shared" si="82"/>
        <v>0</v>
      </c>
      <c r="E371" s="93">
        <v>0</v>
      </c>
      <c r="F371" s="93">
        <v>0</v>
      </c>
      <c r="G371" s="93">
        <v>0</v>
      </c>
      <c r="H371" s="93">
        <v>0</v>
      </c>
      <c r="I371" s="93">
        <v>0</v>
      </c>
      <c r="J371" s="93">
        <v>0</v>
      </c>
      <c r="K371" s="93">
        <v>0</v>
      </c>
      <c r="L371" s="93">
        <v>0</v>
      </c>
      <c r="M371" s="93">
        <v>0</v>
      </c>
      <c r="N371" s="93">
        <v>0</v>
      </c>
      <c r="O371" s="93">
        <v>0</v>
      </c>
      <c r="P371" s="93">
        <v>0</v>
      </c>
      <c r="Q371" s="93">
        <v>0</v>
      </c>
      <c r="R371" s="93">
        <v>0</v>
      </c>
      <c r="S371" s="93">
        <v>0</v>
      </c>
      <c r="T371" s="93">
        <v>0</v>
      </c>
      <c r="U371" s="93">
        <v>0</v>
      </c>
      <c r="V371" s="93">
        <v>0</v>
      </c>
      <c r="W371" s="93">
        <v>0</v>
      </c>
      <c r="X371" s="93">
        <v>0</v>
      </c>
      <c r="Y371" s="93">
        <v>0</v>
      </c>
      <c r="Z371" s="93">
        <v>0</v>
      </c>
      <c r="AA371" s="93">
        <v>0</v>
      </c>
      <c r="AB371" s="93">
        <v>0</v>
      </c>
      <c r="AC371" s="93">
        <v>0</v>
      </c>
      <c r="AD371" s="93">
        <v>0</v>
      </c>
      <c r="AE371" s="93">
        <v>0</v>
      </c>
      <c r="AF371" s="93">
        <v>0</v>
      </c>
      <c r="AG371" s="93">
        <v>0</v>
      </c>
      <c r="AH371" s="93">
        <v>0</v>
      </c>
      <c r="AI371" s="93">
        <v>0</v>
      </c>
    </row>
    <row r="372" spans="1:35">
      <c r="A372" s="93">
        <f t="shared" si="73"/>
        <v>360</v>
      </c>
      <c r="B372" s="134" t="s">
        <v>667</v>
      </c>
      <c r="C372" s="101"/>
      <c r="D372" s="93">
        <f>SUM(D368:D371)</f>
        <v>7134668.5500000017</v>
      </c>
      <c r="E372" s="93">
        <f t="shared" ref="E372:AI372" si="83">SUM(E368:E371)</f>
        <v>3537849.0700000003</v>
      </c>
      <c r="F372" s="93">
        <f t="shared" si="83"/>
        <v>480586.35</v>
      </c>
      <c r="G372" s="93">
        <f t="shared" si="83"/>
        <v>34652.340000000004</v>
      </c>
      <c r="H372" s="93">
        <f t="shared" si="83"/>
        <v>7525.91</v>
      </c>
      <c r="I372" s="93">
        <f t="shared" si="83"/>
        <v>53803.16</v>
      </c>
      <c r="J372" s="93">
        <f t="shared" si="83"/>
        <v>1094.1600000000001</v>
      </c>
      <c r="K372" s="93">
        <f t="shared" si="83"/>
        <v>0</v>
      </c>
      <c r="L372" s="93">
        <f t="shared" si="83"/>
        <v>110481.26</v>
      </c>
      <c r="M372" s="93">
        <f t="shared" si="83"/>
        <v>28791.31</v>
      </c>
      <c r="N372" s="93">
        <f t="shared" si="83"/>
        <v>6115.52</v>
      </c>
      <c r="O372" s="93">
        <f t="shared" si="83"/>
        <v>1655739.16</v>
      </c>
      <c r="P372" s="93">
        <f t="shared" si="83"/>
        <v>464522.89</v>
      </c>
      <c r="Q372" s="93">
        <f t="shared" si="83"/>
        <v>148392.27000000002</v>
      </c>
      <c r="R372" s="93">
        <f t="shared" si="83"/>
        <v>28881.309999999998</v>
      </c>
      <c r="S372" s="93">
        <f t="shared" si="83"/>
        <v>18268.100000000002</v>
      </c>
      <c r="T372" s="93">
        <f t="shared" si="83"/>
        <v>155044.02000000002</v>
      </c>
      <c r="U372" s="93">
        <f t="shared" si="83"/>
        <v>1223.2</v>
      </c>
      <c r="V372" s="93">
        <f t="shared" si="83"/>
        <v>386855.31000000006</v>
      </c>
      <c r="W372" s="93">
        <f t="shared" si="83"/>
        <v>14843.210000000001</v>
      </c>
      <c r="X372" s="93">
        <f t="shared" si="83"/>
        <v>0</v>
      </c>
      <c r="Y372" s="93">
        <f t="shared" si="83"/>
        <v>0</v>
      </c>
      <c r="Z372" s="93">
        <f t="shared" si="83"/>
        <v>0</v>
      </c>
      <c r="AA372" s="93">
        <f t="shared" si="83"/>
        <v>0</v>
      </c>
      <c r="AB372" s="93">
        <f t="shared" si="83"/>
        <v>0</v>
      </c>
      <c r="AC372" s="93">
        <f t="shared" si="83"/>
        <v>0</v>
      </c>
      <c r="AD372" s="93">
        <f t="shared" si="83"/>
        <v>0</v>
      </c>
      <c r="AE372" s="93">
        <f t="shared" si="83"/>
        <v>0</v>
      </c>
      <c r="AF372" s="93">
        <f t="shared" si="83"/>
        <v>0</v>
      </c>
      <c r="AG372" s="93">
        <f t="shared" si="83"/>
        <v>0</v>
      </c>
      <c r="AH372" s="93">
        <f t="shared" si="83"/>
        <v>0</v>
      </c>
      <c r="AI372" s="93">
        <f t="shared" si="83"/>
        <v>0</v>
      </c>
    </row>
    <row r="373" spans="1:35">
      <c r="A373" s="93">
        <f t="shared" si="73"/>
        <v>361</v>
      </c>
      <c r="B373" s="134"/>
      <c r="C373" s="101"/>
      <c r="D373" s="131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  <c r="AD373" s="93"/>
      <c r="AE373" s="93"/>
      <c r="AF373" s="93"/>
      <c r="AG373" s="93"/>
      <c r="AH373" s="93"/>
      <c r="AI373" s="93"/>
    </row>
    <row r="374" spans="1:35">
      <c r="A374" s="93">
        <f t="shared" si="73"/>
        <v>362</v>
      </c>
      <c r="B374" s="134" t="s">
        <v>668</v>
      </c>
      <c r="C374" s="101"/>
      <c r="D374" s="131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  <c r="AD374" s="93"/>
      <c r="AE374" s="93"/>
      <c r="AF374" s="93"/>
      <c r="AG374" s="93"/>
      <c r="AH374" s="93"/>
      <c r="AI374" s="93"/>
    </row>
    <row r="375" spans="1:35">
      <c r="A375" s="93">
        <f t="shared" si="73"/>
        <v>363</v>
      </c>
      <c r="B375" s="134" t="s">
        <v>669</v>
      </c>
      <c r="C375" s="101"/>
      <c r="D375" s="93">
        <f t="shared" ref="D375" si="84">SUM(E375:AI375)</f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93">
        <v>0</v>
      </c>
      <c r="L375" s="93">
        <v>0</v>
      </c>
      <c r="M375" s="93">
        <v>0</v>
      </c>
      <c r="N375" s="93">
        <v>0</v>
      </c>
      <c r="O375" s="93">
        <v>0</v>
      </c>
      <c r="P375" s="93">
        <v>0</v>
      </c>
      <c r="Q375" s="93">
        <v>0</v>
      </c>
      <c r="R375" s="93">
        <v>0</v>
      </c>
      <c r="S375" s="93">
        <v>0</v>
      </c>
      <c r="T375" s="93">
        <v>0</v>
      </c>
      <c r="U375" s="93">
        <v>0</v>
      </c>
      <c r="V375" s="93">
        <v>0</v>
      </c>
      <c r="W375" s="93">
        <v>0</v>
      </c>
      <c r="X375" s="93">
        <v>0</v>
      </c>
      <c r="Y375" s="93">
        <v>0</v>
      </c>
      <c r="Z375" s="93">
        <v>0</v>
      </c>
      <c r="AA375" s="93">
        <v>0</v>
      </c>
      <c r="AB375" s="93">
        <v>0</v>
      </c>
      <c r="AC375" s="93">
        <v>0</v>
      </c>
      <c r="AD375" s="93">
        <v>0</v>
      </c>
      <c r="AE375" s="93">
        <v>0</v>
      </c>
      <c r="AF375" s="93">
        <v>0</v>
      </c>
      <c r="AG375" s="93">
        <v>0</v>
      </c>
      <c r="AH375" s="93">
        <v>0</v>
      </c>
      <c r="AI375" s="93">
        <v>0</v>
      </c>
    </row>
    <row r="376" spans="1:35">
      <c r="A376" s="93">
        <f t="shared" si="73"/>
        <v>364</v>
      </c>
      <c r="C376" s="101"/>
      <c r="D376" s="131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  <c r="AD376" s="93"/>
      <c r="AE376" s="93"/>
      <c r="AF376" s="93"/>
      <c r="AG376" s="93"/>
      <c r="AH376" s="93"/>
      <c r="AI376" s="93"/>
    </row>
    <row r="377" spans="1:35">
      <c r="A377" s="93">
        <f t="shared" si="73"/>
        <v>365</v>
      </c>
      <c r="B377" s="134" t="s">
        <v>670</v>
      </c>
      <c r="C377" s="101"/>
      <c r="D377" s="131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  <c r="AD377" s="93"/>
      <c r="AE377" s="93"/>
      <c r="AF377" s="93"/>
      <c r="AG377" s="93"/>
      <c r="AH377" s="93"/>
      <c r="AI377" s="93"/>
    </row>
    <row r="378" spans="1:35">
      <c r="A378" s="93">
        <f t="shared" si="73"/>
        <v>366</v>
      </c>
      <c r="B378" s="135" t="s">
        <v>671</v>
      </c>
      <c r="C378" s="101" t="s">
        <v>241</v>
      </c>
      <c r="D378" s="93">
        <f t="shared" ref="D378:D379" si="85">SUM(E378:AI378)</f>
        <v>9866.2800000000007</v>
      </c>
      <c r="E378" s="93">
        <v>4474.6099999999997</v>
      </c>
      <c r="F378" s="93">
        <v>598.19000000000005</v>
      </c>
      <c r="G378" s="93">
        <v>40.83</v>
      </c>
      <c r="H378" s="93">
        <v>13.700000000000001</v>
      </c>
      <c r="I378" s="93">
        <v>62.800000000000004</v>
      </c>
      <c r="J378" s="93">
        <v>1.62</v>
      </c>
      <c r="K378" s="93">
        <v>0</v>
      </c>
      <c r="L378" s="93">
        <v>177.57</v>
      </c>
      <c r="M378" s="93">
        <v>39.35</v>
      </c>
      <c r="N378" s="93">
        <v>9.4700000000000006</v>
      </c>
      <c r="O378" s="93">
        <v>2581.58</v>
      </c>
      <c r="P378" s="93">
        <v>730.09</v>
      </c>
      <c r="Q378" s="93">
        <v>204.61</v>
      </c>
      <c r="R378" s="93">
        <v>52.94</v>
      </c>
      <c r="S378" s="93">
        <v>25.1</v>
      </c>
      <c r="T378" s="93">
        <v>214.15</v>
      </c>
      <c r="U378" s="93">
        <v>2.5500000000000003</v>
      </c>
      <c r="V378" s="93">
        <v>617.11</v>
      </c>
      <c r="W378" s="93">
        <v>20.010000000000002</v>
      </c>
      <c r="X378" s="93">
        <v>0</v>
      </c>
      <c r="Y378" s="93">
        <v>0</v>
      </c>
      <c r="Z378" s="93">
        <v>0</v>
      </c>
      <c r="AA378" s="93">
        <v>0</v>
      </c>
      <c r="AB378" s="93">
        <v>0</v>
      </c>
      <c r="AC378" s="93">
        <v>0</v>
      </c>
      <c r="AD378" s="93">
        <v>0</v>
      </c>
      <c r="AE378" s="93">
        <v>0</v>
      </c>
      <c r="AF378" s="93">
        <v>0</v>
      </c>
      <c r="AG378" s="93">
        <v>0</v>
      </c>
      <c r="AH378" s="93">
        <v>0</v>
      </c>
      <c r="AI378" s="93">
        <v>0</v>
      </c>
    </row>
    <row r="379" spans="1:35">
      <c r="A379" s="93">
        <f t="shared" si="73"/>
        <v>367</v>
      </c>
      <c r="B379" s="136" t="s">
        <v>672</v>
      </c>
      <c r="C379" s="101" t="s">
        <v>241</v>
      </c>
      <c r="D379" s="93">
        <f t="shared" si="85"/>
        <v>3166.5900000000006</v>
      </c>
      <c r="E379" s="93">
        <v>1436.13</v>
      </c>
      <c r="F379" s="93">
        <v>191.99</v>
      </c>
      <c r="G379" s="93">
        <v>13.1</v>
      </c>
      <c r="H379" s="93">
        <v>4.4000000000000004</v>
      </c>
      <c r="I379" s="93">
        <v>20.16</v>
      </c>
      <c r="J379" s="93">
        <v>0.52</v>
      </c>
      <c r="K379" s="93">
        <v>0</v>
      </c>
      <c r="L379" s="93">
        <v>56.99</v>
      </c>
      <c r="M379" s="93">
        <v>12.63</v>
      </c>
      <c r="N379" s="93">
        <v>3.04</v>
      </c>
      <c r="O379" s="93">
        <v>828.56000000000006</v>
      </c>
      <c r="P379" s="93">
        <v>234.32</v>
      </c>
      <c r="Q379" s="93">
        <v>65.67</v>
      </c>
      <c r="R379" s="93">
        <v>16.990000000000002</v>
      </c>
      <c r="S379" s="93">
        <v>8.06</v>
      </c>
      <c r="T379" s="93">
        <v>68.73</v>
      </c>
      <c r="U379" s="93">
        <v>0.82000000000000006</v>
      </c>
      <c r="V379" s="93">
        <v>198.06</v>
      </c>
      <c r="W379" s="93">
        <v>6.42</v>
      </c>
      <c r="X379" s="93">
        <v>0</v>
      </c>
      <c r="Y379" s="93">
        <v>0</v>
      </c>
      <c r="Z379" s="93">
        <v>0</v>
      </c>
      <c r="AA379" s="93">
        <v>0</v>
      </c>
      <c r="AB379" s="93">
        <v>0</v>
      </c>
      <c r="AC379" s="93">
        <v>0</v>
      </c>
      <c r="AD379" s="93">
        <v>0</v>
      </c>
      <c r="AE379" s="93">
        <v>0</v>
      </c>
      <c r="AF379" s="93">
        <v>0</v>
      </c>
      <c r="AG379" s="93">
        <v>0</v>
      </c>
      <c r="AH379" s="93">
        <v>0</v>
      </c>
      <c r="AI379" s="93">
        <v>0</v>
      </c>
    </row>
    <row r="380" spans="1:35">
      <c r="A380" s="93">
        <f t="shared" si="73"/>
        <v>368</v>
      </c>
      <c r="B380" s="134"/>
      <c r="C380" s="101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  <c r="AD380" s="93"/>
      <c r="AE380" s="93"/>
      <c r="AF380" s="93"/>
      <c r="AG380" s="93"/>
      <c r="AH380" s="93"/>
      <c r="AI380" s="93"/>
    </row>
    <row r="381" spans="1:35">
      <c r="A381" s="93">
        <f t="shared" si="73"/>
        <v>369</v>
      </c>
      <c r="B381" s="134" t="s">
        <v>346</v>
      </c>
      <c r="C381" s="101"/>
      <c r="D381" s="93">
        <f t="shared" ref="D381:AI381" si="86">D379+D378+D375+D372+D365</f>
        <v>27771102.859999999</v>
      </c>
      <c r="E381" s="93">
        <f t="shared" si="86"/>
        <v>12612577.180000002</v>
      </c>
      <c r="F381" s="93">
        <f t="shared" si="86"/>
        <v>1695534.6400000001</v>
      </c>
      <c r="G381" s="93">
        <f t="shared" si="86"/>
        <v>114059.23000000003</v>
      </c>
      <c r="H381" s="93">
        <f t="shared" si="86"/>
        <v>29246.449999999997</v>
      </c>
      <c r="I381" s="93">
        <f t="shared" si="86"/>
        <v>158923.07999999999</v>
      </c>
      <c r="J381" s="93">
        <f t="shared" si="86"/>
        <v>4591.7299999999996</v>
      </c>
      <c r="K381" s="93">
        <f t="shared" si="86"/>
        <v>0</v>
      </c>
      <c r="L381" s="93">
        <f t="shared" si="86"/>
        <v>478479.13</v>
      </c>
      <c r="M381" s="93">
        <f t="shared" si="86"/>
        <v>123455</v>
      </c>
      <c r="N381" s="93">
        <f t="shared" si="86"/>
        <v>24804.61</v>
      </c>
      <c r="O381" s="93">
        <f t="shared" si="86"/>
        <v>7207839.4099999992</v>
      </c>
      <c r="P381" s="93">
        <f t="shared" si="86"/>
        <v>2048789.4000000001</v>
      </c>
      <c r="Q381" s="93">
        <f t="shared" si="86"/>
        <v>640655.46000000008</v>
      </c>
      <c r="R381" s="93">
        <f t="shared" si="86"/>
        <v>116961.95999999999</v>
      </c>
      <c r="S381" s="93">
        <f t="shared" si="86"/>
        <v>78725.78</v>
      </c>
      <c r="T381" s="93">
        <f t="shared" si="86"/>
        <v>670587.45000000007</v>
      </c>
      <c r="U381" s="93">
        <f t="shared" si="86"/>
        <v>5646.63</v>
      </c>
      <c r="V381" s="93">
        <f t="shared" si="86"/>
        <v>1712987.88</v>
      </c>
      <c r="W381" s="93">
        <f t="shared" si="86"/>
        <v>47237.840000000004</v>
      </c>
      <c r="X381" s="93">
        <f t="shared" si="86"/>
        <v>0</v>
      </c>
      <c r="Y381" s="93">
        <f t="shared" si="86"/>
        <v>0</v>
      </c>
      <c r="Z381" s="93">
        <f t="shared" si="86"/>
        <v>0</v>
      </c>
      <c r="AA381" s="93">
        <f t="shared" si="86"/>
        <v>0</v>
      </c>
      <c r="AB381" s="93">
        <f t="shared" si="86"/>
        <v>0</v>
      </c>
      <c r="AC381" s="93">
        <f t="shared" si="86"/>
        <v>0</v>
      </c>
      <c r="AD381" s="93">
        <f t="shared" si="86"/>
        <v>0</v>
      </c>
      <c r="AE381" s="93">
        <f t="shared" si="86"/>
        <v>0</v>
      </c>
      <c r="AF381" s="93">
        <f t="shared" si="86"/>
        <v>0</v>
      </c>
      <c r="AG381" s="93">
        <f t="shared" si="86"/>
        <v>0</v>
      </c>
      <c r="AH381" s="93">
        <f t="shared" si="86"/>
        <v>0</v>
      </c>
      <c r="AI381" s="93">
        <f t="shared" si="86"/>
        <v>0</v>
      </c>
    </row>
    <row r="382" spans="1:35">
      <c r="A382" s="93">
        <f t="shared" si="73"/>
        <v>370</v>
      </c>
      <c r="B382" s="137"/>
      <c r="C382" s="101"/>
      <c r="D382" s="131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  <c r="AD382" s="93"/>
      <c r="AE382" s="93"/>
      <c r="AF382" s="93"/>
      <c r="AG382" s="93"/>
      <c r="AH382" s="93"/>
      <c r="AI382" s="93"/>
    </row>
    <row r="383" spans="1:35">
      <c r="A383" s="93">
        <f t="shared" si="73"/>
        <v>371</v>
      </c>
      <c r="B383" s="133" t="s">
        <v>673</v>
      </c>
      <c r="C383" s="101"/>
      <c r="D383" s="131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  <c r="AD383" s="93"/>
      <c r="AE383" s="93"/>
      <c r="AF383" s="93"/>
      <c r="AG383" s="93"/>
      <c r="AH383" s="93"/>
      <c r="AI383" s="93"/>
    </row>
    <row r="384" spans="1:35">
      <c r="A384" s="93">
        <f t="shared" si="73"/>
        <v>372</v>
      </c>
      <c r="B384" s="132"/>
      <c r="C384" s="101"/>
      <c r="D384" s="131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  <c r="AD384" s="93"/>
      <c r="AE384" s="93"/>
      <c r="AF384" s="93"/>
      <c r="AG384" s="93"/>
      <c r="AH384" s="93"/>
      <c r="AI384" s="93"/>
    </row>
    <row r="385" spans="1:35">
      <c r="A385" s="93">
        <f t="shared" si="73"/>
        <v>373</v>
      </c>
      <c r="B385" s="132" t="s">
        <v>674</v>
      </c>
      <c r="C385" s="101"/>
      <c r="D385" s="131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  <c r="AD385" s="93"/>
      <c r="AE385" s="93"/>
      <c r="AF385" s="93"/>
      <c r="AG385" s="93"/>
      <c r="AH385" s="93"/>
      <c r="AI385" s="93"/>
    </row>
    <row r="386" spans="1:35">
      <c r="A386" s="93">
        <f t="shared" si="73"/>
        <v>374</v>
      </c>
      <c r="B386" s="132" t="s">
        <v>119</v>
      </c>
      <c r="C386" s="101" t="s">
        <v>675</v>
      </c>
      <c r="D386" s="93">
        <f t="shared" ref="D386" si="87">SUM(E386:AI386)</f>
        <v>11690130.030000001</v>
      </c>
      <c r="E386" s="93">
        <v>5113881.3899999997</v>
      </c>
      <c r="F386" s="93">
        <v>680851.62</v>
      </c>
      <c r="G386" s="93">
        <v>44063.68</v>
      </c>
      <c r="H386" s="93">
        <v>13364.54</v>
      </c>
      <c r="I386" s="93">
        <v>74834.41</v>
      </c>
      <c r="J386" s="93">
        <v>2381.0500000000002</v>
      </c>
      <c r="K386" s="93">
        <v>0</v>
      </c>
      <c r="L386" s="93">
        <v>227226.58000000002</v>
      </c>
      <c r="M386" s="93">
        <v>71185.77</v>
      </c>
      <c r="N386" s="93">
        <v>10391.469999999999</v>
      </c>
      <c r="O386" s="93">
        <v>2922661.2800000003</v>
      </c>
      <c r="P386" s="93">
        <v>983483.8</v>
      </c>
      <c r="Q386" s="93">
        <v>382089.9</v>
      </c>
      <c r="R386" s="93">
        <v>58999.67</v>
      </c>
      <c r="S386" s="93">
        <v>87426.21</v>
      </c>
      <c r="T386" s="93">
        <v>342987.7</v>
      </c>
      <c r="U386" s="93">
        <v>2770.33</v>
      </c>
      <c r="V386" s="93">
        <v>650508.07000000007</v>
      </c>
      <c r="W386" s="93">
        <v>21022.560000000001</v>
      </c>
      <c r="X386" s="93">
        <v>0</v>
      </c>
      <c r="Y386" s="93">
        <v>0</v>
      </c>
      <c r="Z386" s="93">
        <v>0</v>
      </c>
      <c r="AA386" s="93">
        <v>0</v>
      </c>
      <c r="AB386" s="93">
        <v>0</v>
      </c>
      <c r="AC386" s="93">
        <v>0</v>
      </c>
      <c r="AD386" s="93">
        <v>0</v>
      </c>
      <c r="AE386" s="93">
        <v>0</v>
      </c>
      <c r="AF386" s="93">
        <v>0</v>
      </c>
      <c r="AG386" s="93">
        <v>0</v>
      </c>
      <c r="AH386" s="93">
        <v>0</v>
      </c>
      <c r="AI386" s="93">
        <v>0</v>
      </c>
    </row>
    <row r="387" spans="1:35">
      <c r="A387" s="93">
        <f t="shared" si="73"/>
        <v>375</v>
      </c>
      <c r="B387" s="132"/>
      <c r="C387" s="101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  <c r="AD387" s="93"/>
      <c r="AE387" s="93"/>
      <c r="AF387" s="93"/>
      <c r="AG387" s="93"/>
      <c r="AH387" s="93"/>
      <c r="AI387" s="93"/>
    </row>
    <row r="388" spans="1:35">
      <c r="A388" s="93">
        <f t="shared" si="73"/>
        <v>376</v>
      </c>
      <c r="B388" s="132" t="s">
        <v>676</v>
      </c>
      <c r="C388" s="101"/>
      <c r="D388" s="131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  <c r="AD388" s="93"/>
      <c r="AE388" s="93"/>
      <c r="AF388" s="93"/>
      <c r="AG388" s="93"/>
      <c r="AH388" s="93"/>
      <c r="AI388" s="93"/>
    </row>
    <row r="389" spans="1:35">
      <c r="A389" s="93">
        <f t="shared" si="73"/>
        <v>377</v>
      </c>
      <c r="B389" s="132" t="s">
        <v>119</v>
      </c>
      <c r="C389" s="101" t="s">
        <v>675</v>
      </c>
      <c r="D389" s="93">
        <f t="shared" ref="D389" si="88">SUM(E389:AI389)</f>
        <v>22900619.420000002</v>
      </c>
      <c r="E389" s="93">
        <v>10017942.560000001</v>
      </c>
      <c r="F389" s="93">
        <v>1333768.22</v>
      </c>
      <c r="G389" s="93">
        <v>86319.44</v>
      </c>
      <c r="H389" s="93">
        <v>26180.74</v>
      </c>
      <c r="I389" s="93">
        <v>146598.41</v>
      </c>
      <c r="J389" s="93">
        <v>4664.42</v>
      </c>
      <c r="K389" s="93">
        <v>0</v>
      </c>
      <c r="L389" s="93">
        <v>445130.15</v>
      </c>
      <c r="M389" s="93">
        <v>139450.83000000002</v>
      </c>
      <c r="N389" s="93">
        <v>20356.59</v>
      </c>
      <c r="O389" s="93">
        <v>5725407.0899999999</v>
      </c>
      <c r="P389" s="93">
        <v>1926615.72</v>
      </c>
      <c r="Q389" s="93">
        <v>748502.82000000007</v>
      </c>
      <c r="R389" s="93">
        <v>115578.61</v>
      </c>
      <c r="S389" s="93">
        <v>171265.37</v>
      </c>
      <c r="T389" s="93">
        <v>671902.77</v>
      </c>
      <c r="U389" s="93">
        <v>5427</v>
      </c>
      <c r="V389" s="93">
        <v>1274326.1000000001</v>
      </c>
      <c r="W389" s="93">
        <v>41182.58</v>
      </c>
      <c r="X389" s="93">
        <v>0</v>
      </c>
      <c r="Y389" s="93">
        <v>0</v>
      </c>
      <c r="Z389" s="93">
        <v>0</v>
      </c>
      <c r="AA389" s="93">
        <v>0</v>
      </c>
      <c r="AB389" s="93">
        <v>0</v>
      </c>
      <c r="AC389" s="93">
        <v>0</v>
      </c>
      <c r="AD389" s="93">
        <v>0</v>
      </c>
      <c r="AE389" s="93">
        <v>0</v>
      </c>
      <c r="AF389" s="93">
        <v>0</v>
      </c>
      <c r="AG389" s="93">
        <v>0</v>
      </c>
      <c r="AH389" s="93">
        <v>0</v>
      </c>
      <c r="AI389" s="93">
        <v>0</v>
      </c>
    </row>
    <row r="390" spans="1:35">
      <c r="A390" s="93">
        <f t="shared" si="73"/>
        <v>378</v>
      </c>
      <c r="B390" s="138"/>
      <c r="C390" s="101"/>
      <c r="D390" s="131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  <c r="AD390" s="93"/>
      <c r="AE390" s="93"/>
      <c r="AF390" s="93"/>
      <c r="AG390" s="93"/>
      <c r="AH390" s="93"/>
      <c r="AI390" s="93"/>
    </row>
    <row r="391" spans="1:35">
      <c r="A391" s="93">
        <f t="shared" si="73"/>
        <v>379</v>
      </c>
      <c r="B391" s="132" t="s">
        <v>677</v>
      </c>
      <c r="C391" s="101"/>
      <c r="D391" s="131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  <c r="AD391" s="93"/>
      <c r="AE391" s="93"/>
      <c r="AF391" s="93"/>
      <c r="AG391" s="93"/>
      <c r="AH391" s="93"/>
      <c r="AI391" s="93"/>
    </row>
    <row r="392" spans="1:35">
      <c r="A392" s="93">
        <f t="shared" si="73"/>
        <v>380</v>
      </c>
      <c r="B392" s="132" t="s">
        <v>119</v>
      </c>
      <c r="C392" s="101" t="s">
        <v>675</v>
      </c>
      <c r="D392" s="93">
        <f t="shared" ref="D392" si="89">SUM(E392:AI392)</f>
        <v>1115750.25</v>
      </c>
      <c r="E392" s="93">
        <v>488088.2</v>
      </c>
      <c r="F392" s="93">
        <v>64983.05</v>
      </c>
      <c r="G392" s="93">
        <v>4205.6000000000004</v>
      </c>
      <c r="H392" s="93">
        <v>1275.56</v>
      </c>
      <c r="I392" s="93">
        <v>7142.4800000000005</v>
      </c>
      <c r="J392" s="93">
        <v>227.26</v>
      </c>
      <c r="K392" s="93">
        <v>0</v>
      </c>
      <c r="L392" s="93">
        <v>21687.360000000001</v>
      </c>
      <c r="M392" s="93">
        <v>6794.24</v>
      </c>
      <c r="N392" s="93">
        <v>991.80000000000007</v>
      </c>
      <c r="O392" s="93">
        <v>278949.84999999998</v>
      </c>
      <c r="P392" s="93">
        <v>93867.42</v>
      </c>
      <c r="Q392" s="93">
        <v>36468.11</v>
      </c>
      <c r="R392" s="93">
        <v>5631.1500000000005</v>
      </c>
      <c r="S392" s="93">
        <v>8344.2900000000009</v>
      </c>
      <c r="T392" s="93">
        <v>32736.04</v>
      </c>
      <c r="U392" s="93">
        <v>264.41000000000003</v>
      </c>
      <c r="V392" s="93">
        <v>62086.950000000004</v>
      </c>
      <c r="W392" s="93">
        <v>2006.48</v>
      </c>
      <c r="X392" s="93">
        <v>0</v>
      </c>
      <c r="Y392" s="93">
        <v>0</v>
      </c>
      <c r="Z392" s="93">
        <v>0</v>
      </c>
      <c r="AA392" s="93">
        <v>0</v>
      </c>
      <c r="AB392" s="93">
        <v>0</v>
      </c>
      <c r="AC392" s="93">
        <v>0</v>
      </c>
      <c r="AD392" s="93">
        <v>0</v>
      </c>
      <c r="AE392" s="93">
        <v>0</v>
      </c>
      <c r="AF392" s="93">
        <v>0</v>
      </c>
      <c r="AG392" s="93">
        <v>0</v>
      </c>
      <c r="AH392" s="93">
        <v>0</v>
      </c>
      <c r="AI392" s="93">
        <v>0</v>
      </c>
    </row>
    <row r="393" spans="1:35">
      <c r="A393" s="93">
        <f t="shared" si="73"/>
        <v>381</v>
      </c>
      <c r="B393" s="132"/>
      <c r="C393" s="101"/>
      <c r="D393" s="139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  <c r="AD393" s="93"/>
      <c r="AE393" s="93"/>
      <c r="AF393" s="93"/>
      <c r="AG393" s="93"/>
      <c r="AH393" s="93"/>
      <c r="AI393" s="93"/>
    </row>
    <row r="394" spans="1:35">
      <c r="A394" s="93">
        <f t="shared" si="73"/>
        <v>382</v>
      </c>
      <c r="B394" s="132" t="s">
        <v>678</v>
      </c>
      <c r="C394" s="101"/>
      <c r="D394" s="131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  <c r="AD394" s="93"/>
      <c r="AE394" s="93"/>
      <c r="AF394" s="93"/>
      <c r="AG394" s="93"/>
      <c r="AH394" s="93"/>
      <c r="AI394" s="93"/>
    </row>
    <row r="395" spans="1:35">
      <c r="A395" s="93">
        <f t="shared" si="73"/>
        <v>383</v>
      </c>
      <c r="B395" s="135" t="s">
        <v>679</v>
      </c>
      <c r="C395" s="101"/>
    </row>
    <row r="396" spans="1:35">
      <c r="A396" s="93">
        <f t="shared" si="73"/>
        <v>384</v>
      </c>
      <c r="B396" s="135"/>
      <c r="C396" s="101" t="s">
        <v>232</v>
      </c>
      <c r="D396" s="93">
        <f t="shared" ref="D396:D401" si="90">SUM(E396:AI396)</f>
        <v>176.79887150412608</v>
      </c>
      <c r="E396" s="93">
        <v>-588.49830050409639</v>
      </c>
      <c r="F396" s="93">
        <v>-85.02273602602213</v>
      </c>
      <c r="G396" s="93">
        <v>-11.807791287870248</v>
      </c>
      <c r="H396" s="93">
        <v>0.11405343566031888</v>
      </c>
      <c r="I396" s="93">
        <v>-33.973845692695548</v>
      </c>
      <c r="J396" s="93">
        <v>1.1739101377155421</v>
      </c>
      <c r="K396" s="93">
        <v>0</v>
      </c>
      <c r="L396" s="93">
        <v>64.253400854316766</v>
      </c>
      <c r="M396" s="93">
        <v>63.135646190682579</v>
      </c>
      <c r="N396" s="93">
        <v>-0.26024025059289946</v>
      </c>
      <c r="O396" s="93">
        <v>-129.76350544295047</v>
      </c>
      <c r="P396" s="93">
        <v>377.41583849516832</v>
      </c>
      <c r="Q396" s="93">
        <v>348.03645990462218</v>
      </c>
      <c r="R396" s="93">
        <v>-11.67021221121016</v>
      </c>
      <c r="S396" s="93">
        <v>91.486529119626269</v>
      </c>
      <c r="T396" s="93">
        <v>244.45943353591676</v>
      </c>
      <c r="U396" s="93">
        <v>0.44187362464633761</v>
      </c>
      <c r="V396" s="93">
        <v>-152.17701868497542</v>
      </c>
      <c r="W396" s="93">
        <v>-0.54462369381559372</v>
      </c>
      <c r="X396" s="93">
        <v>0</v>
      </c>
      <c r="Y396" s="93">
        <v>0</v>
      </c>
      <c r="Z396" s="93">
        <v>0</v>
      </c>
      <c r="AA396" s="93">
        <v>0</v>
      </c>
      <c r="AB396" s="93">
        <v>0</v>
      </c>
      <c r="AC396" s="93">
        <v>0</v>
      </c>
      <c r="AD396" s="93">
        <v>0</v>
      </c>
      <c r="AE396" s="93">
        <v>0</v>
      </c>
      <c r="AF396" s="93">
        <v>0</v>
      </c>
      <c r="AG396" s="93">
        <v>0</v>
      </c>
      <c r="AH396" s="93">
        <v>0</v>
      </c>
      <c r="AI396" s="93">
        <v>0</v>
      </c>
    </row>
    <row r="397" spans="1:35">
      <c r="A397" s="93">
        <f t="shared" si="73"/>
        <v>385</v>
      </c>
      <c r="B397" s="135"/>
      <c r="C397" s="101" t="s">
        <v>240</v>
      </c>
      <c r="D397" s="93">
        <f t="shared" si="90"/>
        <v>337.31572818713471</v>
      </c>
      <c r="E397" s="93">
        <v>249.23704119749846</v>
      </c>
      <c r="F397" s="93">
        <v>35.892589952953806</v>
      </c>
      <c r="G397" s="93">
        <v>6.9662250445532328</v>
      </c>
      <c r="H397" s="93">
        <v>-0.33101222680363218</v>
      </c>
      <c r="I397" s="93">
        <v>62.75127908315519</v>
      </c>
      <c r="J397" s="93">
        <v>-0.29470547390348334</v>
      </c>
      <c r="K397" s="93">
        <v>0</v>
      </c>
      <c r="L397" s="93">
        <v>-25.290482652008144</v>
      </c>
      <c r="M397" s="93">
        <v>-8.3664003963093633E-3</v>
      </c>
      <c r="N397" s="93">
        <v>0.15046647368952876</v>
      </c>
      <c r="O397" s="93">
        <v>35.61172822868167</v>
      </c>
      <c r="P397" s="93">
        <v>-94.063547462136128</v>
      </c>
      <c r="Q397" s="93">
        <v>-7.0956048197070395E-2</v>
      </c>
      <c r="R397" s="93">
        <v>23.714587643740519</v>
      </c>
      <c r="S397" s="93">
        <v>-5.0534573842229515E-2</v>
      </c>
      <c r="T397" s="93">
        <v>-5.3479648234629626E-2</v>
      </c>
      <c r="U397" s="93">
        <v>-0.68648223828984567</v>
      </c>
      <c r="V397" s="93">
        <v>42.569989917008009</v>
      </c>
      <c r="W397" s="93">
        <v>1.271387369665822</v>
      </c>
      <c r="X397" s="93">
        <v>0</v>
      </c>
      <c r="Y397" s="93">
        <v>0</v>
      </c>
      <c r="Z397" s="93">
        <v>0</v>
      </c>
      <c r="AA397" s="93">
        <v>0</v>
      </c>
      <c r="AB397" s="93">
        <v>0</v>
      </c>
      <c r="AC397" s="93">
        <v>0</v>
      </c>
      <c r="AD397" s="93">
        <v>0</v>
      </c>
      <c r="AE397" s="93">
        <v>0</v>
      </c>
      <c r="AF397" s="93">
        <v>0</v>
      </c>
      <c r="AG397" s="93">
        <v>0</v>
      </c>
      <c r="AH397" s="93">
        <v>0</v>
      </c>
      <c r="AI397" s="93">
        <v>0</v>
      </c>
    </row>
    <row r="398" spans="1:35">
      <c r="A398" s="93">
        <f t="shared" ref="A398:A461" si="91">A397+1</f>
        <v>386</v>
      </c>
      <c r="B398" s="135"/>
      <c r="C398" s="101" t="s">
        <v>235</v>
      </c>
      <c r="D398" s="93">
        <f t="shared" si="90"/>
        <v>-15720.623193535443</v>
      </c>
      <c r="E398" s="93">
        <v>4625.3602973769102</v>
      </c>
      <c r="F398" s="93">
        <v>653.07764930769395</v>
      </c>
      <c r="G398" s="93">
        <v>76.58155594155825</v>
      </c>
      <c r="H398" s="93">
        <v>-2.0126572443215673</v>
      </c>
      <c r="I398" s="93">
        <v>599.95340349507353</v>
      </c>
      <c r="J398" s="93">
        <v>-19.450561277629898</v>
      </c>
      <c r="K398" s="93">
        <v>0</v>
      </c>
      <c r="L398" s="93">
        <v>-895.97416568348376</v>
      </c>
      <c r="M398" s="93">
        <v>-1244.0279629285606</v>
      </c>
      <c r="N398" s="93">
        <v>2.5080694361065374</v>
      </c>
      <c r="O398" s="93">
        <v>1087.4193811389725</v>
      </c>
      <c r="P398" s="93">
        <v>-5252.5783507047854</v>
      </c>
      <c r="Q398" s="93">
        <v>-7220.4135519836791</v>
      </c>
      <c r="R398" s="93">
        <v>206.11118406704949</v>
      </c>
      <c r="S398" s="93">
        <v>-5594.5310663517012</v>
      </c>
      <c r="T398" s="93">
        <v>-3751.5002680013595</v>
      </c>
      <c r="U398" s="93">
        <v>-7.8219522162841866</v>
      </c>
      <c r="V398" s="93">
        <v>1007.0568710890963</v>
      </c>
      <c r="W398" s="93">
        <v>9.6189310039000802</v>
      </c>
      <c r="X398" s="93">
        <v>0</v>
      </c>
      <c r="Y398" s="93">
        <v>0</v>
      </c>
      <c r="Z398" s="93">
        <v>0</v>
      </c>
      <c r="AA398" s="93">
        <v>0</v>
      </c>
      <c r="AB398" s="93">
        <v>0</v>
      </c>
      <c r="AC398" s="93">
        <v>0</v>
      </c>
      <c r="AD398" s="93">
        <v>0</v>
      </c>
      <c r="AE398" s="93">
        <v>0</v>
      </c>
      <c r="AF398" s="93">
        <v>0</v>
      </c>
      <c r="AG398" s="93">
        <v>0</v>
      </c>
      <c r="AH398" s="93">
        <v>0</v>
      </c>
      <c r="AI398" s="93">
        <v>0</v>
      </c>
    </row>
    <row r="399" spans="1:35">
      <c r="A399" s="93">
        <f t="shared" si="91"/>
        <v>387</v>
      </c>
      <c r="B399" s="135"/>
      <c r="C399" s="101" t="s">
        <v>241</v>
      </c>
      <c r="D399" s="93">
        <f t="shared" si="90"/>
        <v>-16636.898663454303</v>
      </c>
      <c r="E399" s="93">
        <v>-60232.467817736731</v>
      </c>
      <c r="F399" s="93">
        <v>-8664.2223059353346</v>
      </c>
      <c r="G399" s="93">
        <v>-1374.7525098693864</v>
      </c>
      <c r="H399" s="93">
        <v>31.926386538599047</v>
      </c>
      <c r="I399" s="93">
        <v>-6976.959034282424</v>
      </c>
      <c r="J399" s="93">
        <v>100.80891910658487</v>
      </c>
      <c r="K399" s="93">
        <v>0</v>
      </c>
      <c r="L399" s="93">
        <v>6180.1751330756015</v>
      </c>
      <c r="M399" s="93">
        <v>4173.7907865089664</v>
      </c>
      <c r="N399" s="93">
        <v>-28.979794580393598</v>
      </c>
      <c r="O399" s="93">
        <v>-11272.909597423572</v>
      </c>
      <c r="P399" s="93">
        <v>32031.893872431425</v>
      </c>
      <c r="Q399" s="93">
        <v>23007.942103201309</v>
      </c>
      <c r="R399" s="93">
        <v>-2469.9004945210677</v>
      </c>
      <c r="S399" s="93">
        <v>6031.2824376049011</v>
      </c>
      <c r="T399" s="93">
        <v>16132.407249672615</v>
      </c>
      <c r="U399" s="93">
        <v>76.385746620559559</v>
      </c>
      <c r="V399" s="93">
        <v>-13246.634464862691</v>
      </c>
      <c r="W399" s="93">
        <v>-136.68527900326339</v>
      </c>
      <c r="X399" s="93">
        <v>0</v>
      </c>
      <c r="Y399" s="93">
        <v>0</v>
      </c>
      <c r="Z399" s="93">
        <v>0</v>
      </c>
      <c r="AA399" s="93">
        <v>0</v>
      </c>
      <c r="AB399" s="93">
        <v>0</v>
      </c>
      <c r="AC399" s="93">
        <v>0</v>
      </c>
      <c r="AD399" s="93">
        <v>0</v>
      </c>
      <c r="AE399" s="93">
        <v>0</v>
      </c>
      <c r="AF399" s="93">
        <v>0</v>
      </c>
      <c r="AG399" s="93">
        <v>0</v>
      </c>
      <c r="AH399" s="93">
        <v>0</v>
      </c>
      <c r="AI399" s="93">
        <v>0</v>
      </c>
    </row>
    <row r="400" spans="1:35">
      <c r="A400" s="93">
        <f t="shared" si="91"/>
        <v>388</v>
      </c>
      <c r="B400" s="135"/>
      <c r="C400" s="101" t="s">
        <v>243</v>
      </c>
      <c r="D400" s="93">
        <f t="shared" si="90"/>
        <v>1537.2602734834097</v>
      </c>
      <c r="E400" s="93">
        <v>2264.1208180848407</v>
      </c>
      <c r="F400" s="93">
        <v>332.5429474901452</v>
      </c>
      <c r="G400" s="93">
        <v>59.675468805221605</v>
      </c>
      <c r="H400" s="93">
        <v>-0.99805944180947148</v>
      </c>
      <c r="I400" s="93">
        <v>348.2238856723153</v>
      </c>
      <c r="J400" s="93">
        <v>-2.7047413493808588</v>
      </c>
      <c r="K400" s="93">
        <v>0</v>
      </c>
      <c r="L400" s="93">
        <v>-155.8516728092344</v>
      </c>
      <c r="M400" s="93">
        <v>-104.2732369393357</v>
      </c>
      <c r="N400" s="93">
        <v>0.84248358010235325</v>
      </c>
      <c r="O400" s="93">
        <v>278.61842608117229</v>
      </c>
      <c r="P400" s="93">
        <v>-766.6684960201377</v>
      </c>
      <c r="Q400" s="93">
        <v>-564.80718714667205</v>
      </c>
      <c r="R400" s="93">
        <v>72.019672898508858</v>
      </c>
      <c r="S400" s="93">
        <v>-148.63481531345752</v>
      </c>
      <c r="T400" s="93">
        <v>-393.99843363850306</v>
      </c>
      <c r="U400" s="93">
        <v>-1.7603929581892479</v>
      </c>
      <c r="V400" s="93">
        <v>314.95166551769381</v>
      </c>
      <c r="W400" s="93">
        <v>5.9619409701297386</v>
      </c>
      <c r="X400" s="93">
        <v>0</v>
      </c>
      <c r="Y400" s="93">
        <v>0</v>
      </c>
      <c r="Z400" s="93">
        <v>0</v>
      </c>
      <c r="AA400" s="93">
        <v>0</v>
      </c>
      <c r="AB400" s="93">
        <v>0</v>
      </c>
      <c r="AC400" s="93">
        <v>0</v>
      </c>
      <c r="AD400" s="93">
        <v>0</v>
      </c>
      <c r="AE400" s="93">
        <v>0</v>
      </c>
      <c r="AF400" s="93">
        <v>0</v>
      </c>
      <c r="AG400" s="93">
        <v>0</v>
      </c>
      <c r="AH400" s="93">
        <v>0</v>
      </c>
      <c r="AI400" s="93">
        <v>0</v>
      </c>
    </row>
    <row r="401" spans="1:35">
      <c r="A401" s="93">
        <f t="shared" si="91"/>
        <v>389</v>
      </c>
      <c r="B401" s="135"/>
      <c r="C401" s="101" t="s">
        <v>256</v>
      </c>
      <c r="D401" s="93">
        <f t="shared" si="90"/>
        <v>21019.206983815075</v>
      </c>
      <c r="E401" s="93">
        <v>80873.287961581576</v>
      </c>
      <c r="F401" s="93">
        <v>11642.111855210562</v>
      </c>
      <c r="G401" s="93">
        <v>1831.9870513659239</v>
      </c>
      <c r="H401" s="93">
        <v>-44.118711061324689</v>
      </c>
      <c r="I401" s="93">
        <v>8207.1943117245737</v>
      </c>
      <c r="J401" s="93">
        <v>-136.12282114338615</v>
      </c>
      <c r="K401" s="93">
        <v>0</v>
      </c>
      <c r="L401" s="93">
        <v>-8362.1022127851938</v>
      </c>
      <c r="M401" s="93">
        <v>-5590.7968664313548</v>
      </c>
      <c r="N401" s="93">
        <v>39.269015341088092</v>
      </c>
      <c r="O401" s="93">
        <v>15223.323567417692</v>
      </c>
      <c r="P401" s="93">
        <v>-43281.509316739532</v>
      </c>
      <c r="Q401" s="93">
        <v>-30815.386867927387</v>
      </c>
      <c r="R401" s="93">
        <v>3140.5052621229784</v>
      </c>
      <c r="S401" s="93">
        <v>-8083.5925504855259</v>
      </c>
      <c r="T401" s="93">
        <v>-21614.964501920436</v>
      </c>
      <c r="U401" s="93">
        <v>-106.7187928324426</v>
      </c>
      <c r="V401" s="93">
        <v>17913.27295702387</v>
      </c>
      <c r="W401" s="93">
        <v>183.56764335338335</v>
      </c>
      <c r="X401" s="93">
        <v>0</v>
      </c>
      <c r="Y401" s="93">
        <v>0</v>
      </c>
      <c r="Z401" s="93">
        <v>0</v>
      </c>
      <c r="AA401" s="93">
        <v>0</v>
      </c>
      <c r="AB401" s="93">
        <v>0</v>
      </c>
      <c r="AC401" s="93">
        <v>0</v>
      </c>
      <c r="AD401" s="93">
        <v>0</v>
      </c>
      <c r="AE401" s="93">
        <v>0</v>
      </c>
      <c r="AF401" s="93">
        <v>0</v>
      </c>
      <c r="AG401" s="93">
        <v>0</v>
      </c>
      <c r="AH401" s="93">
        <v>0</v>
      </c>
      <c r="AI401" s="93">
        <v>0</v>
      </c>
    </row>
    <row r="402" spans="1:35">
      <c r="A402" s="93">
        <f t="shared" si="91"/>
        <v>390</v>
      </c>
      <c r="B402" s="135" t="s">
        <v>680</v>
      </c>
      <c r="C402" s="101"/>
      <c r="D402" s="93">
        <f>SUM(D396:D401)</f>
        <v>-9286.9400000000023</v>
      </c>
      <c r="E402" s="93">
        <f t="shared" ref="E402:AI402" si="92">SUM(E396:E401)</f>
        <v>27191.040000000001</v>
      </c>
      <c r="F402" s="93">
        <f t="shared" si="92"/>
        <v>3914.3799999999974</v>
      </c>
      <c r="G402" s="93">
        <f t="shared" si="92"/>
        <v>588.65000000000032</v>
      </c>
      <c r="H402" s="93">
        <f t="shared" si="92"/>
        <v>-15.419999999999991</v>
      </c>
      <c r="I402" s="93">
        <f t="shared" si="92"/>
        <v>2207.1899999999978</v>
      </c>
      <c r="J402" s="93">
        <f t="shared" si="92"/>
        <v>-56.589999999999975</v>
      </c>
      <c r="K402" s="93">
        <f t="shared" si="92"/>
        <v>0</v>
      </c>
      <c r="L402" s="93">
        <f t="shared" si="92"/>
        <v>-3194.7900000000018</v>
      </c>
      <c r="M402" s="93">
        <f t="shared" si="92"/>
        <v>-2702.179999999998</v>
      </c>
      <c r="N402" s="93">
        <f t="shared" si="92"/>
        <v>13.530000000000015</v>
      </c>
      <c r="O402" s="93">
        <f t="shared" si="92"/>
        <v>5222.2999999999956</v>
      </c>
      <c r="P402" s="93">
        <f t="shared" si="92"/>
        <v>-16985.509999999998</v>
      </c>
      <c r="Q402" s="93">
        <f t="shared" si="92"/>
        <v>-15244.700000000006</v>
      </c>
      <c r="R402" s="93">
        <f t="shared" si="92"/>
        <v>960.77999999999929</v>
      </c>
      <c r="S402" s="93">
        <f t="shared" si="92"/>
        <v>-7704.04</v>
      </c>
      <c r="T402" s="93">
        <f t="shared" si="92"/>
        <v>-9383.6500000000015</v>
      </c>
      <c r="U402" s="93">
        <f t="shared" si="92"/>
        <v>-40.159999999999982</v>
      </c>
      <c r="V402" s="93">
        <f t="shared" si="92"/>
        <v>5879.0400000000009</v>
      </c>
      <c r="W402" s="93">
        <f t="shared" si="92"/>
        <v>63.19</v>
      </c>
      <c r="X402" s="93">
        <f t="shared" si="92"/>
        <v>0</v>
      </c>
      <c r="Y402" s="93">
        <f t="shared" si="92"/>
        <v>0</v>
      </c>
      <c r="Z402" s="93">
        <f t="shared" si="92"/>
        <v>0</v>
      </c>
      <c r="AA402" s="93">
        <f t="shared" si="92"/>
        <v>0</v>
      </c>
      <c r="AB402" s="93">
        <f t="shared" si="92"/>
        <v>0</v>
      </c>
      <c r="AC402" s="93">
        <f t="shared" si="92"/>
        <v>0</v>
      </c>
      <c r="AD402" s="93">
        <f t="shared" si="92"/>
        <v>0</v>
      </c>
      <c r="AE402" s="93">
        <f t="shared" si="92"/>
        <v>0</v>
      </c>
      <c r="AF402" s="93">
        <f t="shared" si="92"/>
        <v>0</v>
      </c>
      <c r="AG402" s="93">
        <f t="shared" si="92"/>
        <v>0</v>
      </c>
      <c r="AH402" s="93">
        <f t="shared" si="92"/>
        <v>0</v>
      </c>
      <c r="AI402" s="93">
        <f t="shared" si="92"/>
        <v>0</v>
      </c>
    </row>
    <row r="403" spans="1:35">
      <c r="A403" s="93">
        <f t="shared" si="91"/>
        <v>391</v>
      </c>
      <c r="B403" s="137"/>
      <c r="C403" s="101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  <c r="AD403" s="93"/>
      <c r="AE403" s="93"/>
      <c r="AF403" s="93"/>
      <c r="AG403" s="93"/>
      <c r="AH403" s="93"/>
      <c r="AI403" s="93"/>
    </row>
    <row r="404" spans="1:35">
      <c r="A404" s="93">
        <f t="shared" si="91"/>
        <v>392</v>
      </c>
      <c r="B404" s="135" t="s">
        <v>681</v>
      </c>
      <c r="C404" s="101"/>
    </row>
    <row r="405" spans="1:35">
      <c r="A405" s="93">
        <f t="shared" si="91"/>
        <v>393</v>
      </c>
      <c r="B405" s="135"/>
      <c r="C405" s="101" t="s">
        <v>232</v>
      </c>
      <c r="D405" s="93">
        <f t="shared" ref="D405:D410" si="93">SUM(E405:AI405)</f>
        <v>34012.192734926328</v>
      </c>
      <c r="E405" s="93">
        <v>17571.258330377084</v>
      </c>
      <c r="F405" s="93">
        <v>2274.9429712842739</v>
      </c>
      <c r="G405" s="93">
        <v>274.99021258897551</v>
      </c>
      <c r="H405" s="93">
        <v>6.4341258404908102</v>
      </c>
      <c r="I405" s="93">
        <v>-52.914007148973042</v>
      </c>
      <c r="J405" s="93">
        <v>3.6840781629498971</v>
      </c>
      <c r="K405" s="93">
        <v>0</v>
      </c>
      <c r="L405" s="93">
        <v>397.24781075722609</v>
      </c>
      <c r="M405" s="93">
        <v>110.22147657733724</v>
      </c>
      <c r="N405" s="93">
        <v>21.29999865534165</v>
      </c>
      <c r="O405" s="93">
        <v>8312.1988175083461</v>
      </c>
      <c r="P405" s="93">
        <v>1823.6893371250992</v>
      </c>
      <c r="Q405" s="93">
        <v>546.57934078100891</v>
      </c>
      <c r="R405" s="93">
        <v>-95.000060618095333</v>
      </c>
      <c r="S405" s="93">
        <v>9.2966504369153427</v>
      </c>
      <c r="T405" s="93">
        <v>749.06851655378784</v>
      </c>
      <c r="U405" s="93">
        <v>1.2122516529428462</v>
      </c>
      <c r="V405" s="93">
        <v>2024.7091690239636</v>
      </c>
      <c r="W405" s="93">
        <v>33.273715367653935</v>
      </c>
      <c r="X405" s="93">
        <v>0</v>
      </c>
      <c r="Y405" s="93">
        <v>0</v>
      </c>
      <c r="Z405" s="93">
        <v>0</v>
      </c>
      <c r="AA405" s="93">
        <v>0</v>
      </c>
      <c r="AB405" s="93">
        <v>0</v>
      </c>
      <c r="AC405" s="93">
        <v>0</v>
      </c>
      <c r="AD405" s="93">
        <v>0</v>
      </c>
      <c r="AE405" s="93">
        <v>0</v>
      </c>
      <c r="AF405" s="93">
        <v>0</v>
      </c>
      <c r="AG405" s="93">
        <v>0</v>
      </c>
      <c r="AH405" s="93">
        <v>0</v>
      </c>
      <c r="AI405" s="93">
        <v>0</v>
      </c>
    </row>
    <row r="406" spans="1:35">
      <c r="A406" s="93">
        <f t="shared" si="91"/>
        <v>394</v>
      </c>
      <c r="B406" s="135"/>
      <c r="C406" s="101" t="s">
        <v>240</v>
      </c>
      <c r="D406" s="93">
        <f t="shared" si="93"/>
        <v>-8277.0403586206739</v>
      </c>
      <c r="E406" s="93">
        <v>-5200.6499643619181</v>
      </c>
      <c r="F406" s="93">
        <v>-671.17310557335111</v>
      </c>
      <c r="G406" s="93">
        <v>-113.35960168543879</v>
      </c>
      <c r="H406" s="93">
        <v>-13.035569374233154</v>
      </c>
      <c r="I406" s="93">
        <v>68.298784815107396</v>
      </c>
      <c r="J406" s="93">
        <v>-0.63675425038640243</v>
      </c>
      <c r="K406" s="93">
        <v>0</v>
      </c>
      <c r="L406" s="93">
        <v>-109.27246191776993</v>
      </c>
      <c r="M406" s="93">
        <v>-2.146892804389117E-2</v>
      </c>
      <c r="N406" s="93">
        <v>-8.5896452343067171</v>
      </c>
      <c r="O406" s="93">
        <v>-1594.1865149439657</v>
      </c>
      <c r="P406" s="93">
        <v>-317.64748232562818</v>
      </c>
      <c r="Q406" s="93">
        <v>-6.1422610965801108E-2</v>
      </c>
      <c r="R406" s="93">
        <v>134.90272863849142</v>
      </c>
      <c r="S406" s="93">
        <v>-5.6617846753442974E-3</v>
      </c>
      <c r="T406" s="93">
        <v>-0.10705184416074705</v>
      </c>
      <c r="U406" s="93">
        <v>-1.317249827607188</v>
      </c>
      <c r="V406" s="93">
        <v>-395.83569231355716</v>
      </c>
      <c r="W406" s="93">
        <v>-54.342225098264478</v>
      </c>
      <c r="X406" s="93">
        <v>0</v>
      </c>
      <c r="Y406" s="93">
        <v>0</v>
      </c>
      <c r="Z406" s="93">
        <v>0</v>
      </c>
      <c r="AA406" s="93">
        <v>0</v>
      </c>
      <c r="AB406" s="93">
        <v>0</v>
      </c>
      <c r="AC406" s="93">
        <v>0</v>
      </c>
      <c r="AD406" s="93">
        <v>0</v>
      </c>
      <c r="AE406" s="93">
        <v>0</v>
      </c>
      <c r="AF406" s="93">
        <v>0</v>
      </c>
      <c r="AG406" s="93">
        <v>0</v>
      </c>
      <c r="AH406" s="93">
        <v>0</v>
      </c>
      <c r="AI406" s="93">
        <v>0</v>
      </c>
    </row>
    <row r="407" spans="1:35">
      <c r="A407" s="93">
        <f t="shared" si="91"/>
        <v>395</v>
      </c>
      <c r="B407" s="135"/>
      <c r="C407" s="101" t="s">
        <v>235</v>
      </c>
      <c r="D407" s="93">
        <f t="shared" si="93"/>
        <v>454594.03061326349</v>
      </c>
      <c r="E407" s="93">
        <v>212608.84273060865</v>
      </c>
      <c r="F407" s="93">
        <v>26901.878009378193</v>
      </c>
      <c r="G407" s="93">
        <v>2745.44773897509</v>
      </c>
      <c r="H407" s="93">
        <v>174.49714336196354</v>
      </c>
      <c r="I407" s="93">
        <v>-1438.3262739315433</v>
      </c>
      <c r="J407" s="93">
        <v>94.307852726871729</v>
      </c>
      <c r="K407" s="93">
        <v>0</v>
      </c>
      <c r="L407" s="93">
        <v>8527.8674189592912</v>
      </c>
      <c r="M407" s="93">
        <v>3343.5279156995225</v>
      </c>
      <c r="N407" s="93">
        <v>315.95965307814697</v>
      </c>
      <c r="O407" s="93">
        <v>107235.14158183798</v>
      </c>
      <c r="P407" s="93">
        <v>39073.614507384882</v>
      </c>
      <c r="Q407" s="93">
        <v>17456.776943164747</v>
      </c>
      <c r="R407" s="93">
        <v>-2583.4114769010748</v>
      </c>
      <c r="S407" s="93">
        <v>875.30907991589118</v>
      </c>
      <c r="T407" s="93">
        <v>17696.579780446868</v>
      </c>
      <c r="U407" s="93">
        <v>33.026698576238175</v>
      </c>
      <c r="V407" s="93">
        <v>20627.529725122557</v>
      </c>
      <c r="W407" s="93">
        <v>905.46158485922876</v>
      </c>
      <c r="X407" s="93">
        <v>0</v>
      </c>
      <c r="Y407" s="93">
        <v>0</v>
      </c>
      <c r="Z407" s="93">
        <v>0</v>
      </c>
      <c r="AA407" s="93">
        <v>0</v>
      </c>
      <c r="AB407" s="93">
        <v>0</v>
      </c>
      <c r="AC407" s="93">
        <v>0</v>
      </c>
      <c r="AD407" s="93">
        <v>0</v>
      </c>
      <c r="AE407" s="93">
        <v>0</v>
      </c>
      <c r="AF407" s="93">
        <v>0</v>
      </c>
      <c r="AG407" s="93">
        <v>0</v>
      </c>
      <c r="AH407" s="93">
        <v>0</v>
      </c>
      <c r="AI407" s="93">
        <v>0</v>
      </c>
    </row>
    <row r="408" spans="1:35">
      <c r="A408" s="93">
        <f t="shared" si="91"/>
        <v>396</v>
      </c>
      <c r="B408" s="135"/>
      <c r="C408" s="101" t="s">
        <v>241</v>
      </c>
      <c r="D408" s="93">
        <f t="shared" si="93"/>
        <v>-57344686.724417105</v>
      </c>
      <c r="E408" s="93">
        <v>-31937108.625223987</v>
      </c>
      <c r="F408" s="93">
        <v>-4116953.2729223445</v>
      </c>
      <c r="G408" s="93">
        <v>-568514.58369473706</v>
      </c>
      <c r="H408" s="93">
        <v>-31928.094600736255</v>
      </c>
      <c r="I408" s="93">
        <v>192946.83515915542</v>
      </c>
      <c r="J408" s="93">
        <v>-5639.0046765290635</v>
      </c>
      <c r="K408" s="93">
        <v>0</v>
      </c>
      <c r="L408" s="93">
        <v>-678538.429212888</v>
      </c>
      <c r="M408" s="93">
        <v>-129397.63045078106</v>
      </c>
      <c r="N408" s="93">
        <v>-42113.057286927673</v>
      </c>
      <c r="O408" s="93">
        <v>-12823463.504028525</v>
      </c>
      <c r="P408" s="93">
        <v>-2748669.9076933418</v>
      </c>
      <c r="Q408" s="93">
        <v>-641667.09106525965</v>
      </c>
      <c r="R408" s="93">
        <v>357104.47913786152</v>
      </c>
      <c r="S408" s="93">
        <v>-10885.233981123443</v>
      </c>
      <c r="T408" s="93">
        <v>-877832.82985090581</v>
      </c>
      <c r="U408" s="93">
        <v>-3721.3071252991508</v>
      </c>
      <c r="V408" s="93">
        <v>-3129882.2232839642</v>
      </c>
      <c r="W408" s="93">
        <v>-148423.24361678251</v>
      </c>
      <c r="X408" s="93">
        <v>0</v>
      </c>
      <c r="Y408" s="93">
        <v>0</v>
      </c>
      <c r="Z408" s="93">
        <v>0</v>
      </c>
      <c r="AA408" s="93">
        <v>0</v>
      </c>
      <c r="AB408" s="93">
        <v>0</v>
      </c>
      <c r="AC408" s="93">
        <v>0</v>
      </c>
      <c r="AD408" s="93">
        <v>0</v>
      </c>
      <c r="AE408" s="93">
        <v>0</v>
      </c>
      <c r="AF408" s="93">
        <v>0</v>
      </c>
      <c r="AG408" s="93">
        <v>0</v>
      </c>
      <c r="AH408" s="93">
        <v>0</v>
      </c>
      <c r="AI408" s="93">
        <v>0</v>
      </c>
    </row>
    <row r="409" spans="1:35">
      <c r="A409" s="93">
        <f t="shared" si="91"/>
        <v>397</v>
      </c>
      <c r="B409" s="135"/>
      <c r="C409" s="101" t="s">
        <v>243</v>
      </c>
      <c r="D409" s="93">
        <f t="shared" si="93"/>
        <v>79117.705744305247</v>
      </c>
      <c r="E409" s="93">
        <v>50333.512456481287</v>
      </c>
      <c r="F409" s="93">
        <v>6625.0541513584021</v>
      </c>
      <c r="G409" s="93">
        <v>1034.6904461777588</v>
      </c>
      <c r="H409" s="93">
        <v>41.859844711656535</v>
      </c>
      <c r="I409" s="93">
        <v>-403.77519481001798</v>
      </c>
      <c r="J409" s="93">
        <v>6.3448012806359309</v>
      </c>
      <c r="K409" s="93">
        <v>0</v>
      </c>
      <c r="L409" s="93">
        <v>717.40614495602529</v>
      </c>
      <c r="M409" s="93">
        <v>135.53334274108491</v>
      </c>
      <c r="N409" s="93">
        <v>51.33473790367762</v>
      </c>
      <c r="O409" s="93">
        <v>13288.368499130833</v>
      </c>
      <c r="P409" s="93">
        <v>2758.3196758970321</v>
      </c>
      <c r="Q409" s="93">
        <v>660.41591310429396</v>
      </c>
      <c r="R409" s="93">
        <v>-436.55104350790958</v>
      </c>
      <c r="S409" s="93">
        <v>11.249966149909127</v>
      </c>
      <c r="T409" s="93">
        <v>898.86080949571272</v>
      </c>
      <c r="U409" s="93">
        <v>3.5985738044051416</v>
      </c>
      <c r="V409" s="93">
        <v>3120.062094073332</v>
      </c>
      <c r="W409" s="93">
        <v>271.42052535710724</v>
      </c>
      <c r="X409" s="93">
        <v>0</v>
      </c>
      <c r="Y409" s="93">
        <v>0</v>
      </c>
      <c r="Z409" s="93">
        <v>0</v>
      </c>
      <c r="AA409" s="93">
        <v>0</v>
      </c>
      <c r="AB409" s="93">
        <v>0</v>
      </c>
      <c r="AC409" s="93">
        <v>0</v>
      </c>
      <c r="AD409" s="93">
        <v>0</v>
      </c>
      <c r="AE409" s="93">
        <v>0</v>
      </c>
      <c r="AF409" s="93">
        <v>0</v>
      </c>
      <c r="AG409" s="93">
        <v>0</v>
      </c>
      <c r="AH409" s="93">
        <v>0</v>
      </c>
      <c r="AI409" s="93">
        <v>0</v>
      </c>
    </row>
    <row r="410" spans="1:35">
      <c r="A410" s="93">
        <f t="shared" si="91"/>
        <v>398</v>
      </c>
      <c r="B410" s="135"/>
      <c r="C410" s="101" t="s">
        <v>256</v>
      </c>
      <c r="D410" s="93">
        <f t="shared" si="93"/>
        <v>58216377.665683232</v>
      </c>
      <c r="E410" s="93">
        <v>32333224.991670877</v>
      </c>
      <c r="F410" s="93">
        <v>4171161.7008958976</v>
      </c>
      <c r="G410" s="93">
        <v>571239.30489868065</v>
      </c>
      <c r="H410" s="93">
        <v>33267.929056196379</v>
      </c>
      <c r="I410" s="93">
        <v>-171137.41846808002</v>
      </c>
      <c r="J410" s="93">
        <v>5741.2946986089928</v>
      </c>
      <c r="K410" s="93">
        <v>0</v>
      </c>
      <c r="L410" s="93">
        <v>692258.31030013331</v>
      </c>
      <c r="M410" s="93">
        <v>130691.94918469116</v>
      </c>
      <c r="N410" s="93">
        <v>43027.912542524813</v>
      </c>
      <c r="O410" s="93">
        <v>13057432.111644991</v>
      </c>
      <c r="P410" s="93">
        <v>2800408.15165526</v>
      </c>
      <c r="Q410" s="93">
        <v>648005.29029082053</v>
      </c>
      <c r="R410" s="93">
        <v>-342368.67928547284</v>
      </c>
      <c r="S410" s="93">
        <v>11000.473946405402</v>
      </c>
      <c r="T410" s="93">
        <v>886841.77779625356</v>
      </c>
      <c r="U410" s="93">
        <v>3920.1068510931723</v>
      </c>
      <c r="V410" s="93">
        <v>3191363.777988058</v>
      </c>
      <c r="W410" s="93">
        <v>150298.68001629677</v>
      </c>
      <c r="X410" s="93">
        <v>0</v>
      </c>
      <c r="Y410" s="93">
        <v>0</v>
      </c>
      <c r="Z410" s="93">
        <v>0</v>
      </c>
      <c r="AA410" s="93">
        <v>0</v>
      </c>
      <c r="AB410" s="93">
        <v>0</v>
      </c>
      <c r="AC410" s="93">
        <v>0</v>
      </c>
      <c r="AD410" s="93">
        <v>0</v>
      </c>
      <c r="AE410" s="93">
        <v>0</v>
      </c>
      <c r="AF410" s="93">
        <v>0</v>
      </c>
      <c r="AG410" s="93">
        <v>0</v>
      </c>
      <c r="AH410" s="93">
        <v>0</v>
      </c>
      <c r="AI410" s="93">
        <v>0</v>
      </c>
    </row>
    <row r="411" spans="1:35">
      <c r="A411" s="93">
        <f t="shared" si="91"/>
        <v>399</v>
      </c>
      <c r="B411" s="135" t="s">
        <v>682</v>
      </c>
      <c r="C411" s="101"/>
      <c r="D411" s="93">
        <f>SUM(D405:D410)</f>
        <v>1431137.8299999982</v>
      </c>
      <c r="E411" s="93">
        <f t="shared" ref="E411:AI411" si="94">SUM(E405:E410)</f>
        <v>671429.32999999449</v>
      </c>
      <c r="F411" s="93">
        <f t="shared" si="94"/>
        <v>89339.13000000082</v>
      </c>
      <c r="G411" s="93">
        <f t="shared" si="94"/>
        <v>6666.4899999999907</v>
      </c>
      <c r="H411" s="93">
        <f t="shared" si="94"/>
        <v>1549.5900000000038</v>
      </c>
      <c r="I411" s="93">
        <f t="shared" si="94"/>
        <v>19982.699999999983</v>
      </c>
      <c r="J411" s="93">
        <f t="shared" si="94"/>
        <v>205.98999999999978</v>
      </c>
      <c r="K411" s="93">
        <f t="shared" si="94"/>
        <v>0</v>
      </c>
      <c r="L411" s="93">
        <f t="shared" si="94"/>
        <v>23253.130000000005</v>
      </c>
      <c r="M411" s="93">
        <f t="shared" si="94"/>
        <v>4883.5800000000017</v>
      </c>
      <c r="N411" s="93">
        <f t="shared" si="94"/>
        <v>1294.8600000000006</v>
      </c>
      <c r="O411" s="93">
        <f t="shared" si="94"/>
        <v>361210.12999999709</v>
      </c>
      <c r="P411" s="93">
        <f t="shared" si="94"/>
        <v>95076.219999999739</v>
      </c>
      <c r="Q411" s="93">
        <f t="shared" si="94"/>
        <v>25001.910000000033</v>
      </c>
      <c r="R411" s="93">
        <f t="shared" si="94"/>
        <v>11755.740000000049</v>
      </c>
      <c r="S411" s="93">
        <f t="shared" si="94"/>
        <v>1011.0900000000001</v>
      </c>
      <c r="T411" s="93">
        <f t="shared" si="94"/>
        <v>28353.349999999977</v>
      </c>
      <c r="U411" s="93">
        <f t="shared" si="94"/>
        <v>235.32000000000016</v>
      </c>
      <c r="V411" s="93">
        <f t="shared" si="94"/>
        <v>86858.020000000019</v>
      </c>
      <c r="W411" s="93">
        <f t="shared" si="94"/>
        <v>3031.2499999999709</v>
      </c>
      <c r="X411" s="93">
        <f t="shared" si="94"/>
        <v>0</v>
      </c>
      <c r="Y411" s="93">
        <f t="shared" si="94"/>
        <v>0</v>
      </c>
      <c r="Z411" s="93">
        <f t="shared" si="94"/>
        <v>0</v>
      </c>
      <c r="AA411" s="93">
        <f t="shared" si="94"/>
        <v>0</v>
      </c>
      <c r="AB411" s="93">
        <f t="shared" si="94"/>
        <v>0</v>
      </c>
      <c r="AC411" s="93">
        <f t="shared" si="94"/>
        <v>0</v>
      </c>
      <c r="AD411" s="93">
        <f t="shared" si="94"/>
        <v>0</v>
      </c>
      <c r="AE411" s="93">
        <f t="shared" si="94"/>
        <v>0</v>
      </c>
      <c r="AF411" s="93">
        <f t="shared" si="94"/>
        <v>0</v>
      </c>
      <c r="AG411" s="93">
        <f t="shared" si="94"/>
        <v>0</v>
      </c>
      <c r="AH411" s="93">
        <f t="shared" si="94"/>
        <v>0</v>
      </c>
      <c r="AI411" s="93">
        <f t="shared" si="94"/>
        <v>0</v>
      </c>
    </row>
    <row r="412" spans="1:35">
      <c r="A412" s="93">
        <f t="shared" si="91"/>
        <v>400</v>
      </c>
      <c r="B412" s="135"/>
      <c r="C412" s="101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  <c r="AD412" s="93"/>
      <c r="AE412" s="93"/>
      <c r="AF412" s="93"/>
      <c r="AG412" s="93"/>
      <c r="AH412" s="93"/>
      <c r="AI412" s="93"/>
    </row>
    <row r="413" spans="1:35">
      <c r="A413" s="93">
        <f t="shared" si="91"/>
        <v>401</v>
      </c>
      <c r="B413" s="135" t="s">
        <v>683</v>
      </c>
      <c r="C413" s="101"/>
    </row>
    <row r="414" spans="1:35">
      <c r="A414" s="93">
        <f t="shared" si="91"/>
        <v>402</v>
      </c>
      <c r="B414" s="135"/>
      <c r="C414" s="101" t="s">
        <v>232</v>
      </c>
      <c r="D414" s="93">
        <f t="shared" ref="D414:D419" si="95">SUM(E414:AI414)</f>
        <v>-145250.50861609</v>
      </c>
      <c r="E414" s="93">
        <v>-62162.757869049128</v>
      </c>
      <c r="F414" s="93">
        <v>-8021.4630681150056</v>
      </c>
      <c r="G414" s="93">
        <v>-668.14500083181201</v>
      </c>
      <c r="H414" s="93">
        <v>-13.589722340274792</v>
      </c>
      <c r="I414" s="93">
        <v>423.59291592953991</v>
      </c>
      <c r="J414" s="93">
        <v>-8.8912249775918646</v>
      </c>
      <c r="K414" s="93">
        <v>0</v>
      </c>
      <c r="L414" s="93">
        <v>-1282.1043609940946</v>
      </c>
      <c r="M414" s="93">
        <v>-170.03447975754088</v>
      </c>
      <c r="N414" s="93">
        <v>-84.595398263495994</v>
      </c>
      <c r="O414" s="93">
        <v>-49708.829621632511</v>
      </c>
      <c r="P414" s="93">
        <v>-6174.7628339567027</v>
      </c>
      <c r="Q414" s="93">
        <v>-720.91196956802889</v>
      </c>
      <c r="R414" s="93">
        <v>1266.180776217012</v>
      </c>
      <c r="S414" s="93">
        <v>141.4886991970352</v>
      </c>
      <c r="T414" s="93">
        <v>-2119.4190863748581</v>
      </c>
      <c r="U414" s="93">
        <v>-2.4537073299814725</v>
      </c>
      <c r="V414" s="93">
        <v>-15896.145793349524</v>
      </c>
      <c r="W414" s="93">
        <v>-47.666870893030286</v>
      </c>
      <c r="X414" s="93">
        <v>0</v>
      </c>
      <c r="Y414" s="93">
        <v>0</v>
      </c>
      <c r="Z414" s="93">
        <v>0</v>
      </c>
      <c r="AA414" s="93">
        <v>0</v>
      </c>
      <c r="AB414" s="93">
        <v>0</v>
      </c>
      <c r="AC414" s="93">
        <v>0</v>
      </c>
      <c r="AD414" s="93">
        <v>0</v>
      </c>
      <c r="AE414" s="93">
        <v>0</v>
      </c>
      <c r="AF414" s="93">
        <v>0</v>
      </c>
      <c r="AG414" s="93">
        <v>0</v>
      </c>
      <c r="AH414" s="93">
        <v>0</v>
      </c>
      <c r="AI414" s="93">
        <v>0</v>
      </c>
    </row>
    <row r="415" spans="1:35">
      <c r="A415" s="93">
        <f t="shared" si="91"/>
        <v>403</v>
      </c>
      <c r="B415" s="135"/>
      <c r="C415" s="101" t="s">
        <v>240</v>
      </c>
      <c r="D415" s="93">
        <f t="shared" si="95"/>
        <v>42501.151776206134</v>
      </c>
      <c r="E415" s="93">
        <v>23761.122576314781</v>
      </c>
      <c r="F415" s="93">
        <v>3056.2785704402713</v>
      </c>
      <c r="G415" s="93">
        <v>355.77280319414598</v>
      </c>
      <c r="H415" s="93">
        <v>35.582838929026678</v>
      </c>
      <c r="I415" s="93">
        <v>-706.13919865800801</v>
      </c>
      <c r="J415" s="93">
        <v>2.012671048700327</v>
      </c>
      <c r="K415" s="93">
        <v>0</v>
      </c>
      <c r="L415" s="93">
        <v>455.46158058044642</v>
      </c>
      <c r="M415" s="93">
        <v>1.8686134376343855E-2</v>
      </c>
      <c r="N415" s="93">
        <v>44.143091732729502</v>
      </c>
      <c r="O415" s="93">
        <v>12312.40529184472</v>
      </c>
      <c r="P415" s="93">
        <v>1388.9647855001422</v>
      </c>
      <c r="Q415" s="93">
        <v>0.13331247555004261</v>
      </c>
      <c r="R415" s="93">
        <v>-2322.2558440300504</v>
      </c>
      <c r="S415" s="93">
        <v>-7.2910395944708314E-2</v>
      </c>
      <c r="T415" s="93">
        <v>0.41655039418150941</v>
      </c>
      <c r="U415" s="93">
        <v>3.4330140248743</v>
      </c>
      <c r="V415" s="93">
        <v>4013.4459708418781</v>
      </c>
      <c r="W415" s="93">
        <v>100.42798583432084</v>
      </c>
      <c r="X415" s="93">
        <v>0</v>
      </c>
      <c r="Y415" s="93">
        <v>0</v>
      </c>
      <c r="Z415" s="93">
        <v>0</v>
      </c>
      <c r="AA415" s="93">
        <v>0</v>
      </c>
      <c r="AB415" s="93">
        <v>0</v>
      </c>
      <c r="AC415" s="93">
        <v>0</v>
      </c>
      <c r="AD415" s="93">
        <v>0</v>
      </c>
      <c r="AE415" s="93">
        <v>0</v>
      </c>
      <c r="AF415" s="93">
        <v>0</v>
      </c>
      <c r="AG415" s="93">
        <v>0</v>
      </c>
      <c r="AH415" s="93">
        <v>0</v>
      </c>
      <c r="AI415" s="93">
        <v>0</v>
      </c>
    </row>
    <row r="416" spans="1:35">
      <c r="A416" s="93">
        <f t="shared" si="91"/>
        <v>404</v>
      </c>
      <c r="B416" s="135"/>
      <c r="C416" s="101" t="s">
        <v>235</v>
      </c>
      <c r="D416" s="93">
        <f t="shared" si="95"/>
        <v>212867.09097288127</v>
      </c>
      <c r="E416" s="93">
        <v>87065.590149811425</v>
      </c>
      <c r="F416" s="93">
        <v>10979.952165848268</v>
      </c>
      <c r="G416" s="93">
        <v>772.17559807020893</v>
      </c>
      <c r="H416" s="93">
        <v>42.71574160645973</v>
      </c>
      <c r="I416" s="93">
        <v>-1332.9552385766306</v>
      </c>
      <c r="J416" s="93">
        <v>26.249548849716145</v>
      </c>
      <c r="K416" s="93">
        <v>0</v>
      </c>
      <c r="L416" s="93">
        <v>3185.9710188173758</v>
      </c>
      <c r="M416" s="93">
        <v>597.06870866012696</v>
      </c>
      <c r="N416" s="93">
        <v>145.2738580596457</v>
      </c>
      <c r="O416" s="93">
        <v>74232.536110074361</v>
      </c>
      <c r="P416" s="93">
        <v>15314.051344811094</v>
      </c>
      <c r="Q416" s="93">
        <v>2665.2211004751807</v>
      </c>
      <c r="R416" s="93">
        <v>-3984.9718224752082</v>
      </c>
      <c r="S416" s="93">
        <v>-1541.7753843794596</v>
      </c>
      <c r="T416" s="93">
        <v>5796.0423963315907</v>
      </c>
      <c r="U416" s="93">
        <v>7.7256417041545253</v>
      </c>
      <c r="V416" s="93">
        <v>18746.208725810189</v>
      </c>
      <c r="W416" s="93">
        <v>150.01130938274264</v>
      </c>
      <c r="X416" s="93">
        <v>0</v>
      </c>
      <c r="Y416" s="93">
        <v>0</v>
      </c>
      <c r="Z416" s="93">
        <v>0</v>
      </c>
      <c r="AA416" s="93">
        <v>0</v>
      </c>
      <c r="AB416" s="93">
        <v>0</v>
      </c>
      <c r="AC416" s="93">
        <v>0</v>
      </c>
      <c r="AD416" s="93">
        <v>0</v>
      </c>
      <c r="AE416" s="93">
        <v>0</v>
      </c>
      <c r="AF416" s="93">
        <v>0</v>
      </c>
      <c r="AG416" s="93">
        <v>0</v>
      </c>
      <c r="AH416" s="93">
        <v>0</v>
      </c>
      <c r="AI416" s="93">
        <v>0</v>
      </c>
    </row>
    <row r="417" spans="1:35">
      <c r="A417" s="93">
        <f t="shared" si="91"/>
        <v>405</v>
      </c>
      <c r="B417" s="135"/>
      <c r="C417" s="101" t="s">
        <v>241</v>
      </c>
      <c r="D417" s="93">
        <f t="shared" si="95"/>
        <v>-8388966.2811912596</v>
      </c>
      <c r="E417" s="93">
        <v>-3963022.1988170487</v>
      </c>
      <c r="F417" s="93">
        <v>-509165.60517847247</v>
      </c>
      <c r="G417" s="93">
        <v>-48454.454965896126</v>
      </c>
      <c r="H417" s="93">
        <v>-2368.5275237285673</v>
      </c>
      <c r="I417" s="93">
        <v>54183.244218181469</v>
      </c>
      <c r="J417" s="93">
        <v>-475.51474155960523</v>
      </c>
      <c r="K417" s="93">
        <v>0</v>
      </c>
      <c r="L417" s="93">
        <v>-76814.190672283628</v>
      </c>
      <c r="M417" s="93">
        <v>-7001.8860836933991</v>
      </c>
      <c r="N417" s="93">
        <v>-5867.6493355983621</v>
      </c>
      <c r="O417" s="93">
        <v>-2689848.9591984982</v>
      </c>
      <c r="P417" s="93">
        <v>-326433.53545727109</v>
      </c>
      <c r="Q417" s="93">
        <v>-29685.545939499378</v>
      </c>
      <c r="R417" s="93">
        <v>166919.630738679</v>
      </c>
      <c r="S417" s="93">
        <v>5809.8102180571241</v>
      </c>
      <c r="T417" s="93">
        <v>-87120.446865128906</v>
      </c>
      <c r="U417" s="93">
        <v>-263.73273352738772</v>
      </c>
      <c r="V417" s="93">
        <v>-861905.30648431787</v>
      </c>
      <c r="W417" s="93">
        <v>-7451.4123696542074</v>
      </c>
      <c r="X417" s="93">
        <v>0</v>
      </c>
      <c r="Y417" s="93">
        <v>0</v>
      </c>
      <c r="Z417" s="93">
        <v>0</v>
      </c>
      <c r="AA417" s="93">
        <v>0</v>
      </c>
      <c r="AB417" s="93">
        <v>0</v>
      </c>
      <c r="AC417" s="93">
        <v>0</v>
      </c>
      <c r="AD417" s="93">
        <v>0</v>
      </c>
      <c r="AE417" s="93">
        <v>0</v>
      </c>
      <c r="AF417" s="93">
        <v>0</v>
      </c>
      <c r="AG417" s="93">
        <v>0</v>
      </c>
      <c r="AH417" s="93">
        <v>0</v>
      </c>
      <c r="AI417" s="93">
        <v>0</v>
      </c>
    </row>
    <row r="418" spans="1:35">
      <c r="A418" s="93">
        <f t="shared" si="91"/>
        <v>406</v>
      </c>
      <c r="B418" s="135"/>
      <c r="C418" s="101" t="s">
        <v>243</v>
      </c>
      <c r="D418" s="93">
        <f t="shared" si="95"/>
        <v>208698.49787278046</v>
      </c>
      <c r="E418" s="93">
        <v>118101.65041029741</v>
      </c>
      <c r="F418" s="93">
        <v>15493.106166741161</v>
      </c>
      <c r="G418" s="93">
        <v>1667.5117085343629</v>
      </c>
      <c r="H418" s="93">
        <v>58.705785522028457</v>
      </c>
      <c r="I418" s="93">
        <v>-2143.9677167787149</v>
      </c>
      <c r="J418" s="93">
        <v>10.109623543471759</v>
      </c>
      <c r="K418" s="93">
        <v>0</v>
      </c>
      <c r="L418" s="93">
        <v>1535.7177800032198</v>
      </c>
      <c r="M418" s="93">
        <v>138.67914627403587</v>
      </c>
      <c r="N418" s="93">
        <v>135.22581728954378</v>
      </c>
      <c r="O418" s="93">
        <v>52706.281553680899</v>
      </c>
      <c r="P418" s="93">
        <v>6194.1197148465371</v>
      </c>
      <c r="Q418" s="93">
        <v>577.7381797551559</v>
      </c>
      <c r="R418" s="93">
        <v>-3858.6434887382247</v>
      </c>
      <c r="S418" s="93">
        <v>-113.50933475325341</v>
      </c>
      <c r="T418" s="93">
        <v>1686.8368424070293</v>
      </c>
      <c r="U418" s="93">
        <v>4.8203651759724711</v>
      </c>
      <c r="V418" s="93">
        <v>16246.440437206669</v>
      </c>
      <c r="W418" s="93">
        <v>257.67488177313379</v>
      </c>
      <c r="X418" s="93">
        <v>0</v>
      </c>
      <c r="Y418" s="93">
        <v>0</v>
      </c>
      <c r="Z418" s="93">
        <v>0</v>
      </c>
      <c r="AA418" s="93">
        <v>0</v>
      </c>
      <c r="AB418" s="93">
        <v>0</v>
      </c>
      <c r="AC418" s="93">
        <v>0</v>
      </c>
      <c r="AD418" s="93">
        <v>0</v>
      </c>
      <c r="AE418" s="93">
        <v>0</v>
      </c>
      <c r="AF418" s="93">
        <v>0</v>
      </c>
      <c r="AG418" s="93">
        <v>0</v>
      </c>
      <c r="AH418" s="93">
        <v>0</v>
      </c>
      <c r="AI418" s="93">
        <v>0</v>
      </c>
    </row>
    <row r="419" spans="1:35">
      <c r="A419" s="93">
        <f t="shared" si="91"/>
        <v>407</v>
      </c>
      <c r="B419" s="135"/>
      <c r="C419" s="101" t="s">
        <v>256</v>
      </c>
      <c r="D419" s="93">
        <f t="shared" si="95"/>
        <v>8316699.6391854836</v>
      </c>
      <c r="E419" s="93">
        <v>3910328.2535496736</v>
      </c>
      <c r="F419" s="93">
        <v>502774.74134355778</v>
      </c>
      <c r="G419" s="93">
        <v>47450.819856929222</v>
      </c>
      <c r="H419" s="93">
        <v>2405.2628800113266</v>
      </c>
      <c r="I419" s="93">
        <v>-46838.784980097662</v>
      </c>
      <c r="J419" s="93">
        <v>471.84412309530887</v>
      </c>
      <c r="K419" s="93">
        <v>0</v>
      </c>
      <c r="L419" s="93">
        <v>76378.024653876681</v>
      </c>
      <c r="M419" s="93">
        <v>6892.4040223824013</v>
      </c>
      <c r="N419" s="93">
        <v>5842.9519667799395</v>
      </c>
      <c r="O419" s="93">
        <v>2669399.725864531</v>
      </c>
      <c r="P419" s="93">
        <v>324135.64244606998</v>
      </c>
      <c r="Q419" s="93">
        <v>29217.77531636152</v>
      </c>
      <c r="R419" s="93">
        <v>-155969.05035965255</v>
      </c>
      <c r="S419" s="93">
        <v>-5722.281287725501</v>
      </c>
      <c r="T419" s="93">
        <v>85780.340162370965</v>
      </c>
      <c r="U419" s="93">
        <v>270.76741995236796</v>
      </c>
      <c r="V419" s="93">
        <v>856527.16714380856</v>
      </c>
      <c r="W419" s="93">
        <v>7354.0350635570403</v>
      </c>
      <c r="X419" s="93">
        <v>0</v>
      </c>
      <c r="Y419" s="93">
        <v>0</v>
      </c>
      <c r="Z419" s="93">
        <v>0</v>
      </c>
      <c r="AA419" s="93">
        <v>0</v>
      </c>
      <c r="AB419" s="93">
        <v>0</v>
      </c>
      <c r="AC419" s="93">
        <v>0</v>
      </c>
      <c r="AD419" s="93">
        <v>0</v>
      </c>
      <c r="AE419" s="93">
        <v>0</v>
      </c>
      <c r="AF419" s="93">
        <v>0</v>
      </c>
      <c r="AG419" s="93">
        <v>0</v>
      </c>
      <c r="AH419" s="93">
        <v>0</v>
      </c>
      <c r="AI419" s="93">
        <v>0</v>
      </c>
    </row>
    <row r="420" spans="1:35">
      <c r="A420" s="93">
        <f t="shared" si="91"/>
        <v>408</v>
      </c>
      <c r="B420" s="135" t="s">
        <v>684</v>
      </c>
      <c r="C420" s="101"/>
      <c r="D420" s="93">
        <f>SUM(D414:D419)</f>
        <v>246549.59000000171</v>
      </c>
      <c r="E420" s="93">
        <f t="shared" ref="E420:AI420" si="96">SUM(E414:E419)</f>
        <v>114071.65999999922</v>
      </c>
      <c r="F420" s="93">
        <f t="shared" si="96"/>
        <v>15117.010000000009</v>
      </c>
      <c r="G420" s="93">
        <f t="shared" si="96"/>
        <v>1123.6800000000076</v>
      </c>
      <c r="H420" s="93">
        <f t="shared" si="96"/>
        <v>160.14999999999918</v>
      </c>
      <c r="I420" s="93">
        <f t="shared" si="96"/>
        <v>3584.9899999999907</v>
      </c>
      <c r="J420" s="93">
        <f t="shared" si="96"/>
        <v>25.810000000000002</v>
      </c>
      <c r="K420" s="93">
        <f t="shared" si="96"/>
        <v>0</v>
      </c>
      <c r="L420" s="93">
        <f t="shared" si="96"/>
        <v>3458.8800000000047</v>
      </c>
      <c r="M420" s="93">
        <f t="shared" si="96"/>
        <v>456.25</v>
      </c>
      <c r="N420" s="93">
        <f t="shared" si="96"/>
        <v>215.35000000000036</v>
      </c>
      <c r="O420" s="93">
        <f t="shared" si="96"/>
        <v>69093.160000000615</v>
      </c>
      <c r="P420" s="93">
        <f t="shared" si="96"/>
        <v>14424.479999999981</v>
      </c>
      <c r="Q420" s="93">
        <f t="shared" si="96"/>
        <v>2054.41</v>
      </c>
      <c r="R420" s="93">
        <f t="shared" si="96"/>
        <v>2050.8899999999849</v>
      </c>
      <c r="S420" s="93">
        <f t="shared" si="96"/>
        <v>-1426.3400000000001</v>
      </c>
      <c r="T420" s="93">
        <f t="shared" si="96"/>
        <v>4023.7700000000041</v>
      </c>
      <c r="U420" s="93">
        <f t="shared" si="96"/>
        <v>20.560000000000059</v>
      </c>
      <c r="V420" s="93">
        <f t="shared" si="96"/>
        <v>17731.809999999823</v>
      </c>
      <c r="W420" s="93">
        <f t="shared" si="96"/>
        <v>363.06999999999971</v>
      </c>
      <c r="X420" s="93">
        <f t="shared" si="96"/>
        <v>0</v>
      </c>
      <c r="Y420" s="93">
        <f t="shared" si="96"/>
        <v>0</v>
      </c>
      <c r="Z420" s="93">
        <f t="shared" si="96"/>
        <v>0</v>
      </c>
      <c r="AA420" s="93">
        <f t="shared" si="96"/>
        <v>0</v>
      </c>
      <c r="AB420" s="93">
        <f t="shared" si="96"/>
        <v>0</v>
      </c>
      <c r="AC420" s="93">
        <f t="shared" si="96"/>
        <v>0</v>
      </c>
      <c r="AD420" s="93">
        <f t="shared" si="96"/>
        <v>0</v>
      </c>
      <c r="AE420" s="93">
        <f t="shared" si="96"/>
        <v>0</v>
      </c>
      <c r="AF420" s="93">
        <f t="shared" si="96"/>
        <v>0</v>
      </c>
      <c r="AG420" s="93">
        <f t="shared" si="96"/>
        <v>0</v>
      </c>
      <c r="AH420" s="93">
        <f t="shared" si="96"/>
        <v>0</v>
      </c>
      <c r="AI420" s="93">
        <f t="shared" si="96"/>
        <v>0</v>
      </c>
    </row>
    <row r="421" spans="1:35">
      <c r="A421" s="93">
        <f t="shared" si="91"/>
        <v>409</v>
      </c>
      <c r="B421" s="137"/>
      <c r="C421" s="101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  <c r="AD421" s="93"/>
      <c r="AE421" s="93"/>
      <c r="AF421" s="93"/>
      <c r="AG421" s="93"/>
      <c r="AH421" s="93"/>
      <c r="AI421" s="93"/>
    </row>
    <row r="422" spans="1:35" ht="12" customHeight="1">
      <c r="A422" s="93">
        <f t="shared" si="91"/>
        <v>410</v>
      </c>
      <c r="B422" s="132" t="s">
        <v>346</v>
      </c>
      <c r="C422" s="101"/>
      <c r="D422" s="93">
        <f>+D420+D411+D402+D392+D389+D386</f>
        <v>37374900.180000007</v>
      </c>
      <c r="E422" s="93">
        <f t="shared" ref="E422:AI422" si="97">+E420+E411+E402+E392+E389+E386</f>
        <v>16432604.179999992</v>
      </c>
      <c r="F422" s="93">
        <f t="shared" si="97"/>
        <v>2187973.4100000006</v>
      </c>
      <c r="G422" s="93">
        <f t="shared" si="97"/>
        <v>142967.54</v>
      </c>
      <c r="H422" s="93">
        <f t="shared" si="97"/>
        <v>42515.16</v>
      </c>
      <c r="I422" s="93">
        <f t="shared" si="97"/>
        <v>254350.17999999996</v>
      </c>
      <c r="J422" s="93">
        <f t="shared" si="97"/>
        <v>7447.94</v>
      </c>
      <c r="K422" s="93">
        <f t="shared" si="97"/>
        <v>0</v>
      </c>
      <c r="L422" s="93">
        <f t="shared" si="97"/>
        <v>717561.31</v>
      </c>
      <c r="M422" s="93">
        <f t="shared" si="97"/>
        <v>220068.49000000005</v>
      </c>
      <c r="N422" s="93">
        <f t="shared" si="97"/>
        <v>33263.599999999999</v>
      </c>
      <c r="O422" s="93">
        <f t="shared" si="97"/>
        <v>9362543.8099999987</v>
      </c>
      <c r="P422" s="93">
        <f t="shared" si="97"/>
        <v>3096482.13</v>
      </c>
      <c r="Q422" s="93">
        <f t="shared" si="97"/>
        <v>1178872.4500000002</v>
      </c>
      <c r="R422" s="93">
        <f t="shared" si="97"/>
        <v>194976.84000000003</v>
      </c>
      <c r="S422" s="93">
        <f t="shared" si="97"/>
        <v>258916.58000000002</v>
      </c>
      <c r="T422" s="93">
        <f t="shared" si="97"/>
        <v>1070619.98</v>
      </c>
      <c r="U422" s="93">
        <f t="shared" si="97"/>
        <v>8677.4599999999991</v>
      </c>
      <c r="V422" s="93">
        <f t="shared" si="97"/>
        <v>2097389.9900000002</v>
      </c>
      <c r="W422" s="93">
        <f t="shared" si="97"/>
        <v>67669.129999999976</v>
      </c>
      <c r="X422" s="93">
        <f t="shared" si="97"/>
        <v>0</v>
      </c>
      <c r="Y422" s="93">
        <f t="shared" si="97"/>
        <v>0</v>
      </c>
      <c r="Z422" s="93">
        <f t="shared" si="97"/>
        <v>0</v>
      </c>
      <c r="AA422" s="93">
        <f t="shared" si="97"/>
        <v>0</v>
      </c>
      <c r="AB422" s="93">
        <f t="shared" si="97"/>
        <v>0</v>
      </c>
      <c r="AC422" s="93">
        <f t="shared" si="97"/>
        <v>0</v>
      </c>
      <c r="AD422" s="93">
        <f t="shared" si="97"/>
        <v>0</v>
      </c>
      <c r="AE422" s="93">
        <f t="shared" si="97"/>
        <v>0</v>
      </c>
      <c r="AF422" s="93">
        <f t="shared" si="97"/>
        <v>0</v>
      </c>
      <c r="AG422" s="93">
        <f t="shared" si="97"/>
        <v>0</v>
      </c>
      <c r="AH422" s="93">
        <f t="shared" si="97"/>
        <v>0</v>
      </c>
      <c r="AI422" s="93">
        <f t="shared" si="97"/>
        <v>0</v>
      </c>
    </row>
    <row r="423" spans="1:35">
      <c r="A423" s="93">
        <f t="shared" si="91"/>
        <v>411</v>
      </c>
      <c r="B423" s="132"/>
      <c r="C423" s="101"/>
      <c r="D423" s="140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  <c r="AD423" s="93"/>
      <c r="AE423" s="93"/>
      <c r="AF423" s="93"/>
      <c r="AG423" s="93"/>
      <c r="AH423" s="93"/>
      <c r="AI423" s="93"/>
    </row>
    <row r="424" spans="1:35">
      <c r="A424" s="93">
        <f t="shared" si="91"/>
        <v>412</v>
      </c>
      <c r="B424" s="132" t="s">
        <v>331</v>
      </c>
      <c r="C424" s="101"/>
      <c r="D424" s="131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  <c r="AD424" s="93"/>
      <c r="AE424" s="93"/>
      <c r="AF424" s="93"/>
      <c r="AG424" s="93"/>
      <c r="AH424" s="93"/>
      <c r="AI424" s="93"/>
    </row>
    <row r="425" spans="1:35">
      <c r="A425" s="93">
        <f t="shared" si="91"/>
        <v>413</v>
      </c>
      <c r="B425" s="135" t="s">
        <v>685</v>
      </c>
      <c r="C425" s="101"/>
      <c r="D425" s="139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  <c r="AD425" s="93"/>
      <c r="AE425" s="93"/>
      <c r="AF425" s="93"/>
      <c r="AG425" s="93"/>
      <c r="AH425" s="93"/>
      <c r="AI425" s="93"/>
    </row>
    <row r="426" spans="1:35">
      <c r="A426" s="93">
        <f t="shared" si="91"/>
        <v>414</v>
      </c>
      <c r="B426" s="141"/>
      <c r="C426" s="101" t="s">
        <v>232</v>
      </c>
      <c r="D426" s="93">
        <f t="shared" ref="D426:D431" si="98">SUM(E426:AI426)</f>
        <v>-40054.200000000012</v>
      </c>
      <c r="E426" s="142">
        <v>-16627.730000000003</v>
      </c>
      <c r="F426" s="142">
        <v>-2232.58</v>
      </c>
      <c r="G426" s="142">
        <v>-133.38</v>
      </c>
      <c r="H426" s="142">
        <v>-18.619999999999997</v>
      </c>
      <c r="I426" s="142">
        <v>-116.31000000000003</v>
      </c>
      <c r="J426" s="142">
        <v>-7.1700000000000017</v>
      </c>
      <c r="K426" s="142">
        <v>0</v>
      </c>
      <c r="L426" s="142">
        <v>-702.15000000000009</v>
      </c>
      <c r="M426" s="142">
        <v>-226.39000000000004</v>
      </c>
      <c r="N426" s="142">
        <v>-32.36</v>
      </c>
      <c r="O426" s="142">
        <v>-11302.25</v>
      </c>
      <c r="P426" s="142">
        <v>-3271.7099999999991</v>
      </c>
      <c r="Q426" s="142">
        <v>-1177.1900000000003</v>
      </c>
      <c r="R426" s="142">
        <v>-95.13</v>
      </c>
      <c r="S426" s="142">
        <v>-144.83000000000004</v>
      </c>
      <c r="T426" s="142">
        <v>-1234.1900000000003</v>
      </c>
      <c r="U426" s="142">
        <v>-5.6000000000000014</v>
      </c>
      <c r="V426" s="142">
        <v>-2696.29</v>
      </c>
      <c r="W426" s="142">
        <v>-30.320000000000007</v>
      </c>
      <c r="X426" s="142">
        <v>0</v>
      </c>
      <c r="Y426" s="142">
        <v>0</v>
      </c>
      <c r="Z426" s="142">
        <v>0</v>
      </c>
      <c r="AA426" s="142">
        <v>0</v>
      </c>
      <c r="AB426" s="142">
        <v>0</v>
      </c>
      <c r="AC426" s="142">
        <v>0</v>
      </c>
      <c r="AD426" s="142">
        <v>0</v>
      </c>
      <c r="AE426" s="142">
        <v>0</v>
      </c>
      <c r="AF426" s="142">
        <v>0</v>
      </c>
      <c r="AG426" s="142">
        <v>0</v>
      </c>
      <c r="AH426" s="142">
        <v>0</v>
      </c>
      <c r="AI426" s="142">
        <v>0</v>
      </c>
    </row>
    <row r="427" spans="1:35">
      <c r="A427" s="93">
        <f t="shared" si="91"/>
        <v>415</v>
      </c>
      <c r="B427" s="141"/>
      <c r="C427" s="101" t="s">
        <v>240</v>
      </c>
      <c r="D427" s="93">
        <f t="shared" si="98"/>
        <v>13573.820000000002</v>
      </c>
      <c r="E427" s="142">
        <v>7042.07</v>
      </c>
      <c r="F427" s="142">
        <v>942.49000000000024</v>
      </c>
      <c r="G427" s="142">
        <v>78.690000000000026</v>
      </c>
      <c r="H427" s="142">
        <v>54.039999999999992</v>
      </c>
      <c r="I427" s="142">
        <v>214.82999999999993</v>
      </c>
      <c r="J427" s="142">
        <v>1.7999999999999998</v>
      </c>
      <c r="K427" s="142">
        <v>0</v>
      </c>
      <c r="L427" s="142">
        <v>276.37</v>
      </c>
      <c r="M427" s="142">
        <v>0.03</v>
      </c>
      <c r="N427" s="142">
        <v>18.710000000000008</v>
      </c>
      <c r="O427" s="142">
        <v>3101.7400000000016</v>
      </c>
      <c r="P427" s="142">
        <v>815.41000000000031</v>
      </c>
      <c r="Q427" s="142">
        <v>0.24</v>
      </c>
      <c r="R427" s="142">
        <v>193.30999999999995</v>
      </c>
      <c r="S427" s="142">
        <v>8.0000000000000016E-2</v>
      </c>
      <c r="T427" s="142">
        <v>0.27000000000000013</v>
      </c>
      <c r="U427" s="142">
        <v>8.6999999999999993</v>
      </c>
      <c r="V427" s="142">
        <v>754.25999999999976</v>
      </c>
      <c r="W427" s="142">
        <v>70.78</v>
      </c>
      <c r="X427" s="142">
        <v>0</v>
      </c>
      <c r="Y427" s="142">
        <v>0</v>
      </c>
      <c r="Z427" s="142">
        <v>0</v>
      </c>
      <c r="AA427" s="142">
        <v>0</v>
      </c>
      <c r="AB427" s="142">
        <v>0</v>
      </c>
      <c r="AC427" s="142">
        <v>0</v>
      </c>
      <c r="AD427" s="142">
        <v>0</v>
      </c>
      <c r="AE427" s="142">
        <v>0</v>
      </c>
      <c r="AF427" s="142">
        <v>0</v>
      </c>
      <c r="AG427" s="142">
        <v>0</v>
      </c>
      <c r="AH427" s="142">
        <v>0</v>
      </c>
      <c r="AI427" s="142">
        <v>0</v>
      </c>
    </row>
    <row r="428" spans="1:35">
      <c r="A428" s="93">
        <f t="shared" si="91"/>
        <v>416</v>
      </c>
      <c r="B428" s="141"/>
      <c r="C428" s="101" t="s">
        <v>235</v>
      </c>
      <c r="D428" s="93">
        <f t="shared" si="98"/>
        <v>378388.99</v>
      </c>
      <c r="E428" s="142">
        <v>130687.28000000001</v>
      </c>
      <c r="F428" s="142">
        <v>17148.919999999998</v>
      </c>
      <c r="G428" s="142">
        <v>865.06000000000017</v>
      </c>
      <c r="H428" s="142">
        <v>328.58000000000004</v>
      </c>
      <c r="I428" s="142">
        <v>2053.9499999999998</v>
      </c>
      <c r="J428" s="142">
        <v>118.8</v>
      </c>
      <c r="K428" s="142">
        <v>0</v>
      </c>
      <c r="L428" s="142">
        <v>9791.0500000000011</v>
      </c>
      <c r="M428" s="142">
        <v>4460.8</v>
      </c>
      <c r="N428" s="142">
        <v>311.87</v>
      </c>
      <c r="O428" s="142">
        <v>94712.960000000006</v>
      </c>
      <c r="P428" s="142">
        <v>45533.1</v>
      </c>
      <c r="Q428" s="142">
        <v>24422.15</v>
      </c>
      <c r="R428" s="142">
        <v>1680.1200000000003</v>
      </c>
      <c r="S428" s="142">
        <v>8856.56</v>
      </c>
      <c r="T428" s="142">
        <v>18940.010000000002</v>
      </c>
      <c r="U428" s="142">
        <v>99.13000000000001</v>
      </c>
      <c r="V428" s="142">
        <v>17843.150000000001</v>
      </c>
      <c r="W428" s="142">
        <v>535.5</v>
      </c>
      <c r="X428" s="142">
        <v>0</v>
      </c>
      <c r="Y428" s="142">
        <v>0</v>
      </c>
      <c r="Z428" s="142">
        <v>0</v>
      </c>
      <c r="AA428" s="142">
        <v>0</v>
      </c>
      <c r="AB428" s="142">
        <v>0</v>
      </c>
      <c r="AC428" s="142">
        <v>0</v>
      </c>
      <c r="AD428" s="142">
        <v>0</v>
      </c>
      <c r="AE428" s="142">
        <v>0</v>
      </c>
      <c r="AF428" s="142">
        <v>0</v>
      </c>
      <c r="AG428" s="142">
        <v>0</v>
      </c>
      <c r="AH428" s="142">
        <v>0</v>
      </c>
      <c r="AI428" s="142">
        <v>0</v>
      </c>
    </row>
    <row r="429" spans="1:35">
      <c r="A429" s="93">
        <f t="shared" si="91"/>
        <v>417</v>
      </c>
      <c r="B429" s="141"/>
      <c r="C429" s="101" t="s">
        <v>241</v>
      </c>
      <c r="D429" s="93">
        <f t="shared" si="98"/>
        <v>-3752463.0700000008</v>
      </c>
      <c r="E429" s="142">
        <v>-1701838.75</v>
      </c>
      <c r="F429" s="142">
        <v>-227510.55</v>
      </c>
      <c r="G429" s="142">
        <v>-15529.11</v>
      </c>
      <c r="H429" s="142">
        <v>-5212.2000000000007</v>
      </c>
      <c r="I429" s="142">
        <v>-23885.730000000003</v>
      </c>
      <c r="J429" s="142">
        <v>-615.72</v>
      </c>
      <c r="K429" s="142">
        <v>0</v>
      </c>
      <c r="L429" s="142">
        <v>-67535.88</v>
      </c>
      <c r="M429" s="142">
        <v>-14966.260000000002</v>
      </c>
      <c r="N429" s="142">
        <v>-3603.54</v>
      </c>
      <c r="O429" s="142">
        <v>-981857.28000000003</v>
      </c>
      <c r="P429" s="142">
        <v>-277675.33</v>
      </c>
      <c r="Q429" s="142">
        <v>-77821.5</v>
      </c>
      <c r="R429" s="142">
        <v>-20133.449999999997</v>
      </c>
      <c r="S429" s="142">
        <v>-9547.9700000000012</v>
      </c>
      <c r="T429" s="142">
        <v>-81446.87</v>
      </c>
      <c r="U429" s="142">
        <v>-968.06000000000006</v>
      </c>
      <c r="V429" s="142">
        <v>-234705.39999999997</v>
      </c>
      <c r="W429" s="142">
        <v>-7609.47</v>
      </c>
      <c r="X429" s="142">
        <v>0</v>
      </c>
      <c r="Y429" s="142">
        <v>0</v>
      </c>
      <c r="Z429" s="142">
        <v>0</v>
      </c>
      <c r="AA429" s="142">
        <v>0</v>
      </c>
      <c r="AB429" s="142">
        <v>0</v>
      </c>
      <c r="AC429" s="142">
        <v>0</v>
      </c>
      <c r="AD429" s="142">
        <v>0</v>
      </c>
      <c r="AE429" s="142">
        <v>0</v>
      </c>
      <c r="AF429" s="142">
        <v>0</v>
      </c>
      <c r="AG429" s="142">
        <v>0</v>
      </c>
      <c r="AH429" s="142">
        <v>0</v>
      </c>
      <c r="AI429" s="142">
        <v>0</v>
      </c>
    </row>
    <row r="430" spans="1:35">
      <c r="A430" s="93">
        <f t="shared" si="91"/>
        <v>418</v>
      </c>
      <c r="B430" s="141"/>
      <c r="C430" s="101" t="s">
        <v>243</v>
      </c>
      <c r="D430" s="93">
        <f t="shared" si="98"/>
        <v>118501.07999999999</v>
      </c>
      <c r="E430" s="142">
        <v>63971.619999999995</v>
      </c>
      <c r="F430" s="142">
        <v>8732.119999999999</v>
      </c>
      <c r="G430" s="142">
        <v>674.09000000000015</v>
      </c>
      <c r="H430" s="142">
        <v>162.94</v>
      </c>
      <c r="I430" s="142">
        <v>1192.1500000000001</v>
      </c>
      <c r="J430" s="142">
        <v>16.520000000000003</v>
      </c>
      <c r="K430" s="142">
        <v>0</v>
      </c>
      <c r="L430" s="142">
        <v>1703.12</v>
      </c>
      <c r="M430" s="142">
        <v>373.9</v>
      </c>
      <c r="N430" s="142">
        <v>104.76000000000002</v>
      </c>
      <c r="O430" s="142">
        <v>24267.339999999997</v>
      </c>
      <c r="P430" s="142">
        <v>6646.0300000000007</v>
      </c>
      <c r="Q430" s="142">
        <v>1910.3899999999999</v>
      </c>
      <c r="R430" s="142">
        <v>587.06999999999994</v>
      </c>
      <c r="S430" s="142">
        <v>235.3</v>
      </c>
      <c r="T430" s="142">
        <v>1989.1600000000003</v>
      </c>
      <c r="U430" s="142">
        <v>22.309999999999995</v>
      </c>
      <c r="V430" s="142">
        <v>5580.35</v>
      </c>
      <c r="W430" s="142">
        <v>331.90999999999997</v>
      </c>
      <c r="X430" s="142">
        <v>0</v>
      </c>
      <c r="Y430" s="142">
        <v>0</v>
      </c>
      <c r="Z430" s="142">
        <v>0</v>
      </c>
      <c r="AA430" s="142">
        <v>0</v>
      </c>
      <c r="AB430" s="142">
        <v>0</v>
      </c>
      <c r="AC430" s="142">
        <v>0</v>
      </c>
      <c r="AD430" s="142">
        <v>0</v>
      </c>
      <c r="AE430" s="142">
        <v>0</v>
      </c>
      <c r="AF430" s="142">
        <v>0</v>
      </c>
      <c r="AG430" s="142">
        <v>0</v>
      </c>
      <c r="AH430" s="142">
        <v>0</v>
      </c>
      <c r="AI430" s="142">
        <v>0</v>
      </c>
    </row>
    <row r="431" spans="1:35">
      <c r="A431" s="93">
        <f t="shared" si="91"/>
        <v>419</v>
      </c>
      <c r="B431" s="141"/>
      <c r="C431" s="101" t="s">
        <v>256</v>
      </c>
      <c r="D431" s="93">
        <f t="shared" si="98"/>
        <v>5045718.8200000022</v>
      </c>
      <c r="E431" s="142">
        <v>2285034.9700000002</v>
      </c>
      <c r="F431" s="142">
        <v>305705.83</v>
      </c>
      <c r="G431" s="142">
        <v>20694</v>
      </c>
      <c r="H431" s="142">
        <v>7202.68</v>
      </c>
      <c r="I431" s="142">
        <v>28097.460000000003</v>
      </c>
      <c r="J431" s="142">
        <v>831.41000000000008</v>
      </c>
      <c r="K431" s="142">
        <v>0</v>
      </c>
      <c r="L431" s="142">
        <v>91379.6</v>
      </c>
      <c r="M431" s="142">
        <v>20047.320000000003</v>
      </c>
      <c r="N431" s="142">
        <v>4882.9700000000012</v>
      </c>
      <c r="O431" s="142">
        <v>1325933.73</v>
      </c>
      <c r="P431" s="142">
        <v>375195.03</v>
      </c>
      <c r="Q431" s="142">
        <v>104229.21</v>
      </c>
      <c r="R431" s="142">
        <v>25599.899999999998</v>
      </c>
      <c r="S431" s="142">
        <v>12796.93</v>
      </c>
      <c r="T431" s="142">
        <v>109126.37999999999</v>
      </c>
      <c r="U431" s="142">
        <v>1352.48</v>
      </c>
      <c r="V431" s="142">
        <v>317389.44000000006</v>
      </c>
      <c r="W431" s="142">
        <v>10219.48</v>
      </c>
      <c r="X431" s="142">
        <v>0</v>
      </c>
      <c r="Y431" s="142">
        <v>0</v>
      </c>
      <c r="Z431" s="142">
        <v>0</v>
      </c>
      <c r="AA431" s="142">
        <v>0</v>
      </c>
      <c r="AB431" s="142">
        <v>0</v>
      </c>
      <c r="AC431" s="142">
        <v>0</v>
      </c>
      <c r="AD431" s="142">
        <v>0</v>
      </c>
      <c r="AE431" s="142">
        <v>0</v>
      </c>
      <c r="AF431" s="142">
        <v>0</v>
      </c>
      <c r="AG431" s="142">
        <v>0</v>
      </c>
      <c r="AH431" s="142">
        <v>0</v>
      </c>
      <c r="AI431" s="142">
        <v>0</v>
      </c>
    </row>
    <row r="432" spans="1:35">
      <c r="A432" s="93">
        <f t="shared" si="91"/>
        <v>420</v>
      </c>
      <c r="B432" s="135" t="s">
        <v>686</v>
      </c>
      <c r="C432" s="101"/>
      <c r="D432" s="93">
        <f t="shared" ref="D432:AI432" si="99">SUM(D426:D431)</f>
        <v>1763665.4400000013</v>
      </c>
      <c r="E432" s="93">
        <f t="shared" si="99"/>
        <v>768269.46000000043</v>
      </c>
      <c r="F432" s="93">
        <f t="shared" si="99"/>
        <v>102786.23000000001</v>
      </c>
      <c r="G432" s="93">
        <f t="shared" si="99"/>
        <v>6649.35</v>
      </c>
      <c r="H432" s="93">
        <f t="shared" si="99"/>
        <v>2517.4199999999992</v>
      </c>
      <c r="I432" s="93">
        <f t="shared" si="99"/>
        <v>7556.3500000000022</v>
      </c>
      <c r="J432" s="93">
        <f t="shared" si="99"/>
        <v>345.64000000000004</v>
      </c>
      <c r="K432" s="93">
        <f t="shared" si="99"/>
        <v>0</v>
      </c>
      <c r="L432" s="93">
        <f t="shared" si="99"/>
        <v>34912.110000000008</v>
      </c>
      <c r="M432" s="93">
        <f t="shared" si="99"/>
        <v>9689.4000000000015</v>
      </c>
      <c r="N432" s="93">
        <f t="shared" si="99"/>
        <v>1682.4100000000017</v>
      </c>
      <c r="O432" s="93">
        <f t="shared" si="99"/>
        <v>454856.23999999987</v>
      </c>
      <c r="P432" s="93">
        <f t="shared" si="99"/>
        <v>147242.53</v>
      </c>
      <c r="Q432" s="93">
        <f t="shared" si="99"/>
        <v>51563.3</v>
      </c>
      <c r="R432" s="93">
        <f t="shared" si="99"/>
        <v>7831.82</v>
      </c>
      <c r="S432" s="93">
        <f t="shared" si="99"/>
        <v>12196.069999999998</v>
      </c>
      <c r="T432" s="93">
        <f t="shared" si="99"/>
        <v>47374.759999999995</v>
      </c>
      <c r="U432" s="93">
        <f t="shared" si="99"/>
        <v>508.95999999999992</v>
      </c>
      <c r="V432" s="93">
        <f t="shared" si="99"/>
        <v>104165.5100000001</v>
      </c>
      <c r="W432" s="93">
        <f t="shared" si="99"/>
        <v>3517.8799999999992</v>
      </c>
      <c r="X432" s="93">
        <f t="shared" si="99"/>
        <v>0</v>
      </c>
      <c r="Y432" s="93">
        <f t="shared" si="99"/>
        <v>0</v>
      </c>
      <c r="Z432" s="93">
        <f t="shared" si="99"/>
        <v>0</v>
      </c>
      <c r="AA432" s="93">
        <f t="shared" si="99"/>
        <v>0</v>
      </c>
      <c r="AB432" s="93">
        <f t="shared" si="99"/>
        <v>0</v>
      </c>
      <c r="AC432" s="93">
        <f t="shared" si="99"/>
        <v>0</v>
      </c>
      <c r="AD432" s="93">
        <f t="shared" si="99"/>
        <v>0</v>
      </c>
      <c r="AE432" s="93">
        <f t="shared" si="99"/>
        <v>0</v>
      </c>
      <c r="AF432" s="93">
        <f t="shared" si="99"/>
        <v>0</v>
      </c>
      <c r="AG432" s="93">
        <f t="shared" si="99"/>
        <v>0</v>
      </c>
      <c r="AH432" s="93">
        <f t="shared" si="99"/>
        <v>0</v>
      </c>
      <c r="AI432" s="93">
        <f t="shared" si="99"/>
        <v>0</v>
      </c>
    </row>
    <row r="433" spans="1:35">
      <c r="A433" s="93">
        <f t="shared" si="91"/>
        <v>421</v>
      </c>
      <c r="B433" s="135" t="s">
        <v>687</v>
      </c>
      <c r="C433" s="101"/>
      <c r="D433" s="139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  <c r="AD433" s="93"/>
      <c r="AE433" s="93"/>
      <c r="AF433" s="93"/>
      <c r="AG433" s="93"/>
      <c r="AH433" s="93"/>
      <c r="AI433" s="93"/>
    </row>
    <row r="434" spans="1:35">
      <c r="A434" s="93">
        <f t="shared" si="91"/>
        <v>422</v>
      </c>
      <c r="B434" s="137"/>
      <c r="C434" s="101" t="s">
        <v>232</v>
      </c>
      <c r="D434" s="93">
        <f t="shared" ref="D434:D439" si="100">SUM(E434:AI434)</f>
        <v>9083.3100000000013</v>
      </c>
      <c r="E434" s="93">
        <v>3770.76</v>
      </c>
      <c r="F434" s="93">
        <v>506.29000000000008</v>
      </c>
      <c r="G434" s="93">
        <v>30.250000000000004</v>
      </c>
      <c r="H434" s="93">
        <v>4.2300000000000004</v>
      </c>
      <c r="I434" s="93">
        <v>26.379999999999995</v>
      </c>
      <c r="J434" s="93">
        <v>1.62</v>
      </c>
      <c r="K434" s="93">
        <v>0</v>
      </c>
      <c r="L434" s="93">
        <v>159.22999999999999</v>
      </c>
      <c r="M434" s="93">
        <v>51.34</v>
      </c>
      <c r="N434" s="93">
        <v>7.34</v>
      </c>
      <c r="O434" s="93">
        <v>2563.08</v>
      </c>
      <c r="P434" s="93">
        <v>741.94</v>
      </c>
      <c r="Q434" s="93">
        <v>266.96000000000004</v>
      </c>
      <c r="R434" s="93">
        <v>21.57</v>
      </c>
      <c r="S434" s="93">
        <v>32.840000000000003</v>
      </c>
      <c r="T434" s="93">
        <v>279.89000000000004</v>
      </c>
      <c r="U434" s="93">
        <v>1.27</v>
      </c>
      <c r="V434" s="93">
        <v>611.45000000000005</v>
      </c>
      <c r="W434" s="93">
        <v>6.870000000000001</v>
      </c>
      <c r="X434" s="93">
        <v>0</v>
      </c>
      <c r="Y434" s="93">
        <v>0</v>
      </c>
      <c r="Z434" s="93">
        <v>0</v>
      </c>
      <c r="AA434" s="93">
        <v>0</v>
      </c>
      <c r="AB434" s="93">
        <v>0</v>
      </c>
      <c r="AC434" s="93">
        <v>0</v>
      </c>
      <c r="AD434" s="93">
        <v>0</v>
      </c>
      <c r="AE434" s="93">
        <v>0</v>
      </c>
      <c r="AF434" s="93">
        <v>0</v>
      </c>
      <c r="AG434" s="93">
        <v>0</v>
      </c>
      <c r="AH434" s="93">
        <v>0</v>
      </c>
      <c r="AI434" s="93">
        <v>0</v>
      </c>
    </row>
    <row r="435" spans="1:35">
      <c r="A435" s="93">
        <f t="shared" si="91"/>
        <v>423</v>
      </c>
      <c r="B435" s="137"/>
      <c r="C435" s="101" t="s">
        <v>240</v>
      </c>
      <c r="D435" s="93">
        <f t="shared" si="100"/>
        <v>-2151.2199999999998</v>
      </c>
      <c r="E435" s="93">
        <v>-1116.0500000000002</v>
      </c>
      <c r="F435" s="93">
        <v>-149.37</v>
      </c>
      <c r="G435" s="93">
        <v>-12.469999999999999</v>
      </c>
      <c r="H435" s="93">
        <v>-8.57</v>
      </c>
      <c r="I435" s="93">
        <v>-34.050000000000011</v>
      </c>
      <c r="J435" s="93">
        <v>-0.28000000000000025</v>
      </c>
      <c r="K435" s="93">
        <v>0</v>
      </c>
      <c r="L435" s="93">
        <v>-43.800000000000011</v>
      </c>
      <c r="M435" s="93">
        <v>-1.0000000000000002E-2</v>
      </c>
      <c r="N435" s="93">
        <v>-2.9600000000000009</v>
      </c>
      <c r="O435" s="93">
        <v>-491.57000000000016</v>
      </c>
      <c r="P435" s="93">
        <v>-129.23000000000002</v>
      </c>
      <c r="Q435" s="93">
        <v>-0.03</v>
      </c>
      <c r="R435" s="93">
        <v>-30.629999999999995</v>
      </c>
      <c r="S435" s="93">
        <v>-1.999999999999999E-2</v>
      </c>
      <c r="T435" s="93">
        <v>-3.999999999999998E-2</v>
      </c>
      <c r="U435" s="93">
        <v>-1.3800000000000008</v>
      </c>
      <c r="V435" s="93">
        <v>-119.53999999999996</v>
      </c>
      <c r="W435" s="93">
        <v>-11.219999999999999</v>
      </c>
      <c r="X435" s="93">
        <v>0</v>
      </c>
      <c r="Y435" s="93">
        <v>0</v>
      </c>
      <c r="Z435" s="93">
        <v>0</v>
      </c>
      <c r="AA435" s="93">
        <v>0</v>
      </c>
      <c r="AB435" s="93">
        <v>0</v>
      </c>
      <c r="AC435" s="93">
        <v>0</v>
      </c>
      <c r="AD435" s="93">
        <v>0</v>
      </c>
      <c r="AE435" s="93">
        <v>0</v>
      </c>
      <c r="AF435" s="93">
        <v>0</v>
      </c>
      <c r="AG435" s="93">
        <v>0</v>
      </c>
      <c r="AH435" s="93">
        <v>0</v>
      </c>
      <c r="AI435" s="93">
        <v>0</v>
      </c>
    </row>
    <row r="436" spans="1:35">
      <c r="A436" s="93">
        <f t="shared" si="91"/>
        <v>424</v>
      </c>
      <c r="B436" s="137"/>
      <c r="C436" s="101" t="s">
        <v>235</v>
      </c>
      <c r="D436" s="93">
        <f t="shared" si="100"/>
        <v>132102.98000000004</v>
      </c>
      <c r="E436" s="93">
        <v>45625.47</v>
      </c>
      <c r="F436" s="93">
        <v>5987.0300000000007</v>
      </c>
      <c r="G436" s="93">
        <v>302.01</v>
      </c>
      <c r="H436" s="93">
        <v>114.72000000000001</v>
      </c>
      <c r="I436" s="93">
        <v>717.07</v>
      </c>
      <c r="J436" s="93">
        <v>41.47</v>
      </c>
      <c r="K436" s="93">
        <v>0</v>
      </c>
      <c r="L436" s="93">
        <v>3418.25</v>
      </c>
      <c r="M436" s="93">
        <v>1557.38</v>
      </c>
      <c r="N436" s="93">
        <v>108.88</v>
      </c>
      <c r="O436" s="93">
        <v>33066.129999999997</v>
      </c>
      <c r="P436" s="93">
        <v>15896.500000000002</v>
      </c>
      <c r="Q436" s="93">
        <v>8526.23</v>
      </c>
      <c r="R436" s="93">
        <v>586.57000000000005</v>
      </c>
      <c r="S436" s="93">
        <v>3091.9900000000002</v>
      </c>
      <c r="T436" s="93">
        <v>6612.3400000000011</v>
      </c>
      <c r="U436" s="93">
        <v>34.6</v>
      </c>
      <c r="V436" s="93">
        <v>6229.39</v>
      </c>
      <c r="W436" s="93">
        <v>186.95000000000002</v>
      </c>
      <c r="X436" s="93">
        <v>0</v>
      </c>
      <c r="Y436" s="93">
        <v>0</v>
      </c>
      <c r="Z436" s="93">
        <v>0</v>
      </c>
      <c r="AA436" s="93">
        <v>0</v>
      </c>
      <c r="AB436" s="93">
        <v>0</v>
      </c>
      <c r="AC436" s="93">
        <v>0</v>
      </c>
      <c r="AD436" s="93">
        <v>0</v>
      </c>
      <c r="AE436" s="93">
        <v>0</v>
      </c>
      <c r="AF436" s="93">
        <v>0</v>
      </c>
      <c r="AG436" s="93">
        <v>0</v>
      </c>
      <c r="AH436" s="93">
        <v>0</v>
      </c>
      <c r="AI436" s="93">
        <v>0</v>
      </c>
    </row>
    <row r="437" spans="1:35">
      <c r="A437" s="93">
        <f t="shared" si="91"/>
        <v>425</v>
      </c>
      <c r="B437" s="137"/>
      <c r="C437" s="101" t="s">
        <v>241</v>
      </c>
      <c r="D437" s="93">
        <f t="shared" si="100"/>
        <v>-15111919.900000002</v>
      </c>
      <c r="E437" s="93">
        <v>-6853645.2800000003</v>
      </c>
      <c r="F437" s="93">
        <v>-916230.56</v>
      </c>
      <c r="G437" s="93">
        <v>-62538.83</v>
      </c>
      <c r="H437" s="93">
        <v>-20990.55</v>
      </c>
      <c r="I437" s="93">
        <v>-96192.63</v>
      </c>
      <c r="J437" s="93">
        <v>-2479.6400000000003</v>
      </c>
      <c r="K437" s="93">
        <v>0</v>
      </c>
      <c r="L437" s="93">
        <v>-271980.54000000004</v>
      </c>
      <c r="M437" s="93">
        <v>-60272.05</v>
      </c>
      <c r="N437" s="93">
        <v>-14512.2</v>
      </c>
      <c r="O437" s="93">
        <v>-3954135.79</v>
      </c>
      <c r="P437" s="93">
        <v>-1118254.1400000001</v>
      </c>
      <c r="Q437" s="93">
        <v>-313402.71000000002</v>
      </c>
      <c r="R437" s="93">
        <v>-81081.460000000006</v>
      </c>
      <c r="S437" s="93">
        <v>-38451.599999999999</v>
      </c>
      <c r="T437" s="93">
        <v>-328002.88</v>
      </c>
      <c r="U437" s="93">
        <v>-3898.58</v>
      </c>
      <c r="V437" s="93">
        <v>-945205.62</v>
      </c>
      <c r="W437" s="93">
        <v>-30644.84</v>
      </c>
      <c r="X437" s="93">
        <v>0</v>
      </c>
      <c r="Y437" s="93">
        <v>0</v>
      </c>
      <c r="Z437" s="93">
        <v>0</v>
      </c>
      <c r="AA437" s="93">
        <v>0</v>
      </c>
      <c r="AB437" s="93">
        <v>0</v>
      </c>
      <c r="AC437" s="93">
        <v>0</v>
      </c>
      <c r="AD437" s="93">
        <v>0</v>
      </c>
      <c r="AE437" s="93">
        <v>0</v>
      </c>
      <c r="AF437" s="93">
        <v>0</v>
      </c>
      <c r="AG437" s="93">
        <v>0</v>
      </c>
      <c r="AH437" s="93">
        <v>0</v>
      </c>
      <c r="AI437" s="93">
        <v>0</v>
      </c>
    </row>
    <row r="438" spans="1:35">
      <c r="A438" s="93">
        <f t="shared" si="91"/>
        <v>426</v>
      </c>
      <c r="B438" s="137"/>
      <c r="C438" s="101" t="s">
        <v>243</v>
      </c>
      <c r="D438" s="93">
        <f t="shared" si="100"/>
        <v>20008.699999999997</v>
      </c>
      <c r="E438" s="93">
        <v>10801.479999999996</v>
      </c>
      <c r="F438" s="93">
        <v>1474.4099999999999</v>
      </c>
      <c r="G438" s="93">
        <v>113.82000000000005</v>
      </c>
      <c r="H438" s="93">
        <v>27.52000000000001</v>
      </c>
      <c r="I438" s="93">
        <v>201.29999999999995</v>
      </c>
      <c r="J438" s="93">
        <v>2.7899999999999991</v>
      </c>
      <c r="K438" s="93">
        <v>0</v>
      </c>
      <c r="L438" s="93">
        <v>287.55999999999995</v>
      </c>
      <c r="M438" s="93">
        <v>63.129999999999995</v>
      </c>
      <c r="N438" s="93">
        <v>17.689999999999998</v>
      </c>
      <c r="O438" s="93">
        <v>4097.489999999998</v>
      </c>
      <c r="P438" s="93">
        <v>1122.1800000000003</v>
      </c>
      <c r="Q438" s="93">
        <v>322.56000000000017</v>
      </c>
      <c r="R438" s="93">
        <v>99.12</v>
      </c>
      <c r="S438" s="93">
        <v>39.740000000000009</v>
      </c>
      <c r="T438" s="93">
        <v>335.8599999999999</v>
      </c>
      <c r="U438" s="93">
        <v>3.7699999999999996</v>
      </c>
      <c r="V438" s="93">
        <v>942.23999999999978</v>
      </c>
      <c r="W438" s="93">
        <v>56.04000000000002</v>
      </c>
      <c r="X438" s="93">
        <v>0</v>
      </c>
      <c r="Y438" s="93">
        <v>0</v>
      </c>
      <c r="Z438" s="93">
        <v>0</v>
      </c>
      <c r="AA438" s="93">
        <v>0</v>
      </c>
      <c r="AB438" s="93">
        <v>0</v>
      </c>
      <c r="AC438" s="93">
        <v>0</v>
      </c>
      <c r="AD438" s="93">
        <v>0</v>
      </c>
      <c r="AE438" s="93">
        <v>0</v>
      </c>
      <c r="AF438" s="93">
        <v>0</v>
      </c>
      <c r="AG438" s="93">
        <v>0</v>
      </c>
      <c r="AH438" s="93">
        <v>0</v>
      </c>
      <c r="AI438" s="93">
        <v>0</v>
      </c>
    </row>
    <row r="439" spans="1:35">
      <c r="A439" s="93">
        <f t="shared" si="91"/>
        <v>427</v>
      </c>
      <c r="B439" s="137"/>
      <c r="C439" s="101" t="s">
        <v>256</v>
      </c>
      <c r="D439" s="93">
        <f t="shared" si="100"/>
        <v>15321639.220000001</v>
      </c>
      <c r="E439" s="93">
        <v>6938651.1299999999</v>
      </c>
      <c r="F439" s="93">
        <v>928294.68</v>
      </c>
      <c r="G439" s="93">
        <v>62838.560000000005</v>
      </c>
      <c r="H439" s="93">
        <v>21871.399999999998</v>
      </c>
      <c r="I439" s="93">
        <v>85319.66</v>
      </c>
      <c r="J439" s="93">
        <v>2524.62</v>
      </c>
      <c r="K439" s="93">
        <v>0</v>
      </c>
      <c r="L439" s="93">
        <v>277479.92</v>
      </c>
      <c r="M439" s="93">
        <v>60874.93</v>
      </c>
      <c r="N439" s="93">
        <v>14827.460000000001</v>
      </c>
      <c r="O439" s="93">
        <v>4026280.3899999997</v>
      </c>
      <c r="P439" s="93">
        <v>1139303.05</v>
      </c>
      <c r="Q439" s="93">
        <v>316498.40999999997</v>
      </c>
      <c r="R439" s="93">
        <v>77735.66</v>
      </c>
      <c r="S439" s="93">
        <v>38858.68</v>
      </c>
      <c r="T439" s="93">
        <v>331369.08</v>
      </c>
      <c r="U439" s="93">
        <v>4106.8500000000004</v>
      </c>
      <c r="V439" s="93">
        <v>963772.67999999993</v>
      </c>
      <c r="W439" s="93">
        <v>31032.06</v>
      </c>
      <c r="X439" s="93">
        <v>0</v>
      </c>
      <c r="Y439" s="93">
        <v>0</v>
      </c>
      <c r="Z439" s="93">
        <v>0</v>
      </c>
      <c r="AA439" s="93">
        <v>0</v>
      </c>
      <c r="AB439" s="93">
        <v>0</v>
      </c>
      <c r="AC439" s="93">
        <v>0</v>
      </c>
      <c r="AD439" s="93">
        <v>0</v>
      </c>
      <c r="AE439" s="93">
        <v>0</v>
      </c>
      <c r="AF439" s="93">
        <v>0</v>
      </c>
      <c r="AG439" s="93">
        <v>0</v>
      </c>
      <c r="AH439" s="93">
        <v>0</v>
      </c>
      <c r="AI439" s="93">
        <v>0</v>
      </c>
    </row>
    <row r="440" spans="1:35">
      <c r="A440" s="93">
        <f t="shared" si="91"/>
        <v>428</v>
      </c>
      <c r="B440" s="135" t="s">
        <v>688</v>
      </c>
      <c r="C440" s="101"/>
      <c r="D440" s="93">
        <f t="shared" ref="D440:AI440" si="101">SUM(D434:D439)</f>
        <v>368763.08999999799</v>
      </c>
      <c r="E440" s="93">
        <f t="shared" si="101"/>
        <v>144087.50999999978</v>
      </c>
      <c r="F440" s="93">
        <f t="shared" si="101"/>
        <v>19882.479999999981</v>
      </c>
      <c r="G440" s="93">
        <f t="shared" si="101"/>
        <v>733.34000000000378</v>
      </c>
      <c r="H440" s="93">
        <f t="shared" si="101"/>
        <v>1018.75</v>
      </c>
      <c r="I440" s="93">
        <f t="shared" si="101"/>
        <v>-9962.2700000000041</v>
      </c>
      <c r="J440" s="93">
        <f t="shared" si="101"/>
        <v>90.579999999999472</v>
      </c>
      <c r="K440" s="93">
        <f t="shared" si="101"/>
        <v>0</v>
      </c>
      <c r="L440" s="93">
        <f t="shared" si="101"/>
        <v>9320.6199999999371</v>
      </c>
      <c r="M440" s="93">
        <f t="shared" si="101"/>
        <v>2274.7199999999939</v>
      </c>
      <c r="N440" s="93">
        <f t="shared" si="101"/>
        <v>446.21000000000095</v>
      </c>
      <c r="O440" s="93">
        <f t="shared" si="101"/>
        <v>111379.72999999998</v>
      </c>
      <c r="P440" s="93">
        <f t="shared" si="101"/>
        <v>38680.299999999814</v>
      </c>
      <c r="Q440" s="93">
        <f t="shared" si="101"/>
        <v>12211.419999999925</v>
      </c>
      <c r="R440" s="93">
        <f t="shared" si="101"/>
        <v>-2669.1700000000128</v>
      </c>
      <c r="S440" s="93">
        <f t="shared" si="101"/>
        <v>3571.6299999999974</v>
      </c>
      <c r="T440" s="93">
        <f t="shared" si="101"/>
        <v>10594.25</v>
      </c>
      <c r="U440" s="93">
        <f t="shared" si="101"/>
        <v>246.5300000000002</v>
      </c>
      <c r="V440" s="93">
        <f t="shared" si="101"/>
        <v>26230.599999999977</v>
      </c>
      <c r="W440" s="93">
        <f t="shared" si="101"/>
        <v>625.86000000000058</v>
      </c>
      <c r="X440" s="93">
        <f t="shared" si="101"/>
        <v>0</v>
      </c>
      <c r="Y440" s="93">
        <f t="shared" si="101"/>
        <v>0</v>
      </c>
      <c r="Z440" s="93">
        <f t="shared" si="101"/>
        <v>0</v>
      </c>
      <c r="AA440" s="93">
        <f t="shared" si="101"/>
        <v>0</v>
      </c>
      <c r="AB440" s="93">
        <f t="shared" si="101"/>
        <v>0</v>
      </c>
      <c r="AC440" s="93">
        <f t="shared" si="101"/>
        <v>0</v>
      </c>
      <c r="AD440" s="93">
        <f t="shared" si="101"/>
        <v>0</v>
      </c>
      <c r="AE440" s="93">
        <f t="shared" si="101"/>
        <v>0</v>
      </c>
      <c r="AF440" s="93">
        <f t="shared" si="101"/>
        <v>0</v>
      </c>
      <c r="AG440" s="93">
        <f t="shared" si="101"/>
        <v>0</v>
      </c>
      <c r="AH440" s="93">
        <f t="shared" si="101"/>
        <v>0</v>
      </c>
      <c r="AI440" s="93">
        <f t="shared" si="101"/>
        <v>0</v>
      </c>
    </row>
    <row r="441" spans="1:35">
      <c r="A441" s="93">
        <f t="shared" si="91"/>
        <v>429</v>
      </c>
      <c r="B441" s="135" t="s">
        <v>689</v>
      </c>
      <c r="C441" s="101"/>
      <c r="D441" s="139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  <c r="AD441" s="93"/>
      <c r="AE441" s="93"/>
      <c r="AF441" s="93"/>
      <c r="AG441" s="93"/>
      <c r="AH441" s="93"/>
      <c r="AI441" s="93"/>
    </row>
    <row r="442" spans="1:35">
      <c r="A442" s="93">
        <f t="shared" si="91"/>
        <v>430</v>
      </c>
      <c r="B442" s="137"/>
      <c r="C442" s="101" t="s">
        <v>232</v>
      </c>
      <c r="D442" s="93">
        <f t="shared" ref="D442:D447" si="102">SUM(E442:AI442)</f>
        <v>-64399.149999999994</v>
      </c>
      <c r="E442" s="93">
        <v>-26734.059999999998</v>
      </c>
      <c r="F442" s="93">
        <v>-3589.54</v>
      </c>
      <c r="G442" s="93">
        <v>-214.45</v>
      </c>
      <c r="H442" s="93">
        <v>-29.950000000000003</v>
      </c>
      <c r="I442" s="93">
        <v>-187.01</v>
      </c>
      <c r="J442" s="93">
        <v>-11.529999999999998</v>
      </c>
      <c r="K442" s="93">
        <v>0</v>
      </c>
      <c r="L442" s="93">
        <v>-1128.9100000000001</v>
      </c>
      <c r="M442" s="93">
        <v>-363.98</v>
      </c>
      <c r="N442" s="93">
        <v>-52.03</v>
      </c>
      <c r="O442" s="93">
        <v>-18171.75</v>
      </c>
      <c r="P442" s="93">
        <v>-5260.2400000000007</v>
      </c>
      <c r="Q442" s="93">
        <v>-1892.6899999999998</v>
      </c>
      <c r="R442" s="93">
        <v>-152.94999999999999</v>
      </c>
      <c r="S442" s="93">
        <v>-232.87</v>
      </c>
      <c r="T442" s="93">
        <v>-1984.3300000000002</v>
      </c>
      <c r="U442" s="93">
        <v>-9.02</v>
      </c>
      <c r="V442" s="93">
        <v>-4335.09</v>
      </c>
      <c r="W442" s="93">
        <v>-48.750000000000007</v>
      </c>
      <c r="X442" s="93">
        <v>0</v>
      </c>
      <c r="Y442" s="93">
        <v>0</v>
      </c>
      <c r="Z442" s="93">
        <v>0</v>
      </c>
      <c r="AA442" s="93">
        <v>0</v>
      </c>
      <c r="AB442" s="93">
        <v>0</v>
      </c>
      <c r="AC442" s="93">
        <v>0</v>
      </c>
      <c r="AD442" s="93">
        <v>0</v>
      </c>
      <c r="AE442" s="93">
        <v>0</v>
      </c>
      <c r="AF442" s="93">
        <v>0</v>
      </c>
      <c r="AG442" s="93">
        <v>0</v>
      </c>
      <c r="AH442" s="93">
        <v>0</v>
      </c>
      <c r="AI442" s="93">
        <v>0</v>
      </c>
    </row>
    <row r="443" spans="1:35">
      <c r="A443" s="93">
        <f t="shared" si="91"/>
        <v>431</v>
      </c>
      <c r="B443" s="137"/>
      <c r="C443" s="101" t="s">
        <v>240</v>
      </c>
      <c r="D443" s="93">
        <f t="shared" si="102"/>
        <v>19697.149999999998</v>
      </c>
      <c r="E443" s="93">
        <v>10218.84</v>
      </c>
      <c r="F443" s="93">
        <v>1367.6600000000003</v>
      </c>
      <c r="G443" s="93">
        <v>114.19</v>
      </c>
      <c r="H443" s="93">
        <v>78.42</v>
      </c>
      <c r="I443" s="93">
        <v>311.75</v>
      </c>
      <c r="J443" s="93">
        <v>2.6099999999999994</v>
      </c>
      <c r="K443" s="93">
        <v>0</v>
      </c>
      <c r="L443" s="93">
        <v>401.04000000000008</v>
      </c>
      <c r="M443" s="93">
        <v>4.0000000000000008E-2</v>
      </c>
      <c r="N443" s="93">
        <v>27.15</v>
      </c>
      <c r="O443" s="93">
        <v>4500.97</v>
      </c>
      <c r="P443" s="93">
        <v>1183.25</v>
      </c>
      <c r="Q443" s="93">
        <v>0.35000000000000003</v>
      </c>
      <c r="R443" s="93">
        <v>280.52</v>
      </c>
      <c r="S443" s="93">
        <v>0.12</v>
      </c>
      <c r="T443" s="93">
        <v>0.39</v>
      </c>
      <c r="U443" s="93">
        <v>12.620000000000001</v>
      </c>
      <c r="V443" s="93">
        <v>1094.52</v>
      </c>
      <c r="W443" s="93">
        <v>102.71000000000001</v>
      </c>
      <c r="X443" s="93">
        <v>0</v>
      </c>
      <c r="Y443" s="93">
        <v>0</v>
      </c>
      <c r="Z443" s="93">
        <v>0</v>
      </c>
      <c r="AA443" s="93">
        <v>0</v>
      </c>
      <c r="AB443" s="93">
        <v>0</v>
      </c>
      <c r="AC443" s="93">
        <v>0</v>
      </c>
      <c r="AD443" s="93">
        <v>0</v>
      </c>
      <c r="AE443" s="93">
        <v>0</v>
      </c>
      <c r="AF443" s="93">
        <v>0</v>
      </c>
      <c r="AG443" s="93">
        <v>0</v>
      </c>
      <c r="AH443" s="93">
        <v>0</v>
      </c>
      <c r="AI443" s="93">
        <v>0</v>
      </c>
    </row>
    <row r="444" spans="1:35">
      <c r="A444" s="93">
        <f t="shared" si="91"/>
        <v>432</v>
      </c>
      <c r="B444" s="137"/>
      <c r="C444" s="101" t="s">
        <v>235</v>
      </c>
      <c r="D444" s="93">
        <f t="shared" si="102"/>
        <v>108414.23999999999</v>
      </c>
      <c r="E444" s="93">
        <v>37443.910000000003</v>
      </c>
      <c r="F444" s="93">
        <v>4913.4399999999996</v>
      </c>
      <c r="G444" s="93">
        <v>247.84</v>
      </c>
      <c r="H444" s="93">
        <v>94.140000000000015</v>
      </c>
      <c r="I444" s="93">
        <v>588.48</v>
      </c>
      <c r="J444" s="93">
        <v>34.04</v>
      </c>
      <c r="K444" s="93">
        <v>0</v>
      </c>
      <c r="L444" s="93">
        <v>2805.29</v>
      </c>
      <c r="M444" s="93">
        <v>1278.0999999999999</v>
      </c>
      <c r="N444" s="93">
        <v>89.35</v>
      </c>
      <c r="O444" s="93">
        <v>27136.73</v>
      </c>
      <c r="P444" s="93">
        <v>13045.940000000002</v>
      </c>
      <c r="Q444" s="93">
        <v>6997.3000000000011</v>
      </c>
      <c r="R444" s="93">
        <v>481.37</v>
      </c>
      <c r="S444" s="93">
        <v>2537.54</v>
      </c>
      <c r="T444" s="93">
        <v>5426.61</v>
      </c>
      <c r="U444" s="93">
        <v>28.400000000000002</v>
      </c>
      <c r="V444" s="93">
        <v>5112.34</v>
      </c>
      <c r="W444" s="93">
        <v>153.41999999999999</v>
      </c>
      <c r="X444" s="93">
        <v>0</v>
      </c>
      <c r="Y444" s="93">
        <v>0</v>
      </c>
      <c r="Z444" s="93">
        <v>0</v>
      </c>
      <c r="AA444" s="93">
        <v>0</v>
      </c>
      <c r="AB444" s="93">
        <v>0</v>
      </c>
      <c r="AC444" s="93">
        <v>0</v>
      </c>
      <c r="AD444" s="93">
        <v>0</v>
      </c>
      <c r="AE444" s="93">
        <v>0</v>
      </c>
      <c r="AF444" s="93">
        <v>0</v>
      </c>
      <c r="AG444" s="93">
        <v>0</v>
      </c>
      <c r="AH444" s="93">
        <v>0</v>
      </c>
      <c r="AI444" s="93">
        <v>0</v>
      </c>
    </row>
    <row r="445" spans="1:35">
      <c r="A445" s="93">
        <f t="shared" si="91"/>
        <v>433</v>
      </c>
      <c r="B445" s="137"/>
      <c r="C445" s="101" t="s">
        <v>241</v>
      </c>
      <c r="D445" s="93">
        <f t="shared" si="102"/>
        <v>-3758020.7099999995</v>
      </c>
      <c r="E445" s="93">
        <v>-1704359.28</v>
      </c>
      <c r="F445" s="93">
        <v>-227847.5</v>
      </c>
      <c r="G445" s="93">
        <v>-15552.100000000002</v>
      </c>
      <c r="H445" s="93">
        <v>-5219.93</v>
      </c>
      <c r="I445" s="93">
        <v>-23921.1</v>
      </c>
      <c r="J445" s="93">
        <v>-616.64</v>
      </c>
      <c r="K445" s="93">
        <v>0</v>
      </c>
      <c r="L445" s="93">
        <v>-67635.92</v>
      </c>
      <c r="M445" s="93">
        <v>-14988.410000000002</v>
      </c>
      <c r="N445" s="93">
        <v>-3608.87</v>
      </c>
      <c r="O445" s="93">
        <v>-983311.4800000001</v>
      </c>
      <c r="P445" s="93">
        <v>-278086.59000000003</v>
      </c>
      <c r="Q445" s="93">
        <v>-77936.75</v>
      </c>
      <c r="R445" s="93">
        <v>-20163.28</v>
      </c>
      <c r="S445" s="93">
        <v>-9562.11</v>
      </c>
      <c r="T445" s="93">
        <v>-81567.500000000015</v>
      </c>
      <c r="U445" s="93">
        <v>-969.5</v>
      </c>
      <c r="V445" s="93">
        <v>-235053.02000000002</v>
      </c>
      <c r="W445" s="93">
        <v>-7620.73</v>
      </c>
      <c r="X445" s="93">
        <v>0</v>
      </c>
      <c r="Y445" s="93">
        <v>0</v>
      </c>
      <c r="Z445" s="93">
        <v>0</v>
      </c>
      <c r="AA445" s="93">
        <v>0</v>
      </c>
      <c r="AB445" s="93">
        <v>0</v>
      </c>
      <c r="AC445" s="93">
        <v>0</v>
      </c>
      <c r="AD445" s="93">
        <v>0</v>
      </c>
      <c r="AE445" s="93">
        <v>0</v>
      </c>
      <c r="AF445" s="93">
        <v>0</v>
      </c>
      <c r="AG445" s="93">
        <v>0</v>
      </c>
      <c r="AH445" s="93">
        <v>0</v>
      </c>
      <c r="AI445" s="93">
        <v>0</v>
      </c>
    </row>
    <row r="446" spans="1:35">
      <c r="A446" s="93">
        <f t="shared" si="91"/>
        <v>434</v>
      </c>
      <c r="B446" s="137"/>
      <c r="C446" s="101" t="s">
        <v>243</v>
      </c>
      <c r="D446" s="93">
        <f t="shared" si="102"/>
        <v>94086.130000000019</v>
      </c>
      <c r="E446" s="93">
        <v>50791.450000000004</v>
      </c>
      <c r="F446" s="93">
        <v>6933.04</v>
      </c>
      <c r="G446" s="93">
        <v>535.21</v>
      </c>
      <c r="H446" s="93">
        <v>129.38</v>
      </c>
      <c r="I446" s="93">
        <v>946.53000000000009</v>
      </c>
      <c r="J446" s="93">
        <v>13.110000000000001</v>
      </c>
      <c r="K446" s="93">
        <v>0</v>
      </c>
      <c r="L446" s="93">
        <v>1352.2200000000003</v>
      </c>
      <c r="M446" s="93">
        <v>296.85999999999996</v>
      </c>
      <c r="N446" s="93">
        <v>83.170000000000016</v>
      </c>
      <c r="O446" s="93">
        <v>19267.510000000002</v>
      </c>
      <c r="P446" s="93">
        <v>5276.7300000000005</v>
      </c>
      <c r="Q446" s="93">
        <v>1516.8</v>
      </c>
      <c r="R446" s="93">
        <v>466.10999999999996</v>
      </c>
      <c r="S446" s="93">
        <v>186.82000000000002</v>
      </c>
      <c r="T446" s="93">
        <v>1579.32</v>
      </c>
      <c r="U446" s="93">
        <v>17.72</v>
      </c>
      <c r="V446" s="93">
        <v>4430.62</v>
      </c>
      <c r="W446" s="93">
        <v>263.53000000000003</v>
      </c>
      <c r="X446" s="93">
        <v>0</v>
      </c>
      <c r="Y446" s="93">
        <v>0</v>
      </c>
      <c r="Z446" s="93">
        <v>0</v>
      </c>
      <c r="AA446" s="93">
        <v>0</v>
      </c>
      <c r="AB446" s="93">
        <v>0</v>
      </c>
      <c r="AC446" s="93">
        <v>0</v>
      </c>
      <c r="AD446" s="93">
        <v>0</v>
      </c>
      <c r="AE446" s="93">
        <v>0</v>
      </c>
      <c r="AF446" s="93">
        <v>0</v>
      </c>
      <c r="AG446" s="93">
        <v>0</v>
      </c>
      <c r="AH446" s="93">
        <v>0</v>
      </c>
      <c r="AI446" s="93">
        <v>0</v>
      </c>
    </row>
    <row r="447" spans="1:35">
      <c r="A447" s="93">
        <f t="shared" si="91"/>
        <v>435</v>
      </c>
      <c r="B447" s="137"/>
      <c r="C447" s="101" t="s">
        <v>256</v>
      </c>
      <c r="D447" s="93">
        <f t="shared" si="102"/>
        <v>3713453.89</v>
      </c>
      <c r="E447" s="93">
        <v>1681697.43</v>
      </c>
      <c r="F447" s="93">
        <v>224987.63999999998</v>
      </c>
      <c r="G447" s="93">
        <v>15229.97</v>
      </c>
      <c r="H447" s="93">
        <v>5300.89</v>
      </c>
      <c r="I447" s="93">
        <v>20678.63</v>
      </c>
      <c r="J447" s="93">
        <v>611.88</v>
      </c>
      <c r="K447" s="93">
        <v>0</v>
      </c>
      <c r="L447" s="93">
        <v>67251.87</v>
      </c>
      <c r="M447" s="93">
        <v>14754.050000000003</v>
      </c>
      <c r="N447" s="93">
        <v>3593.68</v>
      </c>
      <c r="O447" s="93">
        <v>975835.98</v>
      </c>
      <c r="P447" s="93">
        <v>276129.03000000003</v>
      </c>
      <c r="Q447" s="93">
        <v>76708.66</v>
      </c>
      <c r="R447" s="93">
        <v>18840.490000000002</v>
      </c>
      <c r="S447" s="93">
        <v>9418.0499999999993</v>
      </c>
      <c r="T447" s="93">
        <v>80312.810000000012</v>
      </c>
      <c r="U447" s="93">
        <v>995.36000000000013</v>
      </c>
      <c r="V447" s="93">
        <v>233586.33</v>
      </c>
      <c r="W447" s="93">
        <v>7521.1399999999994</v>
      </c>
      <c r="X447" s="93">
        <v>0</v>
      </c>
      <c r="Y447" s="93">
        <v>0</v>
      </c>
      <c r="Z447" s="93">
        <v>0</v>
      </c>
      <c r="AA447" s="93">
        <v>0</v>
      </c>
      <c r="AB447" s="93">
        <v>0</v>
      </c>
      <c r="AC447" s="93">
        <v>0</v>
      </c>
      <c r="AD447" s="93">
        <v>0</v>
      </c>
      <c r="AE447" s="93">
        <v>0</v>
      </c>
      <c r="AF447" s="93">
        <v>0</v>
      </c>
      <c r="AG447" s="93">
        <v>0</v>
      </c>
      <c r="AH447" s="93">
        <v>0</v>
      </c>
      <c r="AI447" s="93">
        <v>0</v>
      </c>
    </row>
    <row r="448" spans="1:35">
      <c r="A448" s="93">
        <f t="shared" si="91"/>
        <v>436</v>
      </c>
      <c r="B448" s="135" t="s">
        <v>690</v>
      </c>
      <c r="C448" s="101"/>
      <c r="D448" s="93">
        <f t="shared" ref="D448:AI448" si="103">SUM(D442:D447)</f>
        <v>113231.55000000028</v>
      </c>
      <c r="E448" s="93">
        <f t="shared" si="103"/>
        <v>49058.289999999804</v>
      </c>
      <c r="F448" s="93">
        <f t="shared" si="103"/>
        <v>6764.7399999999907</v>
      </c>
      <c r="G448" s="93">
        <f t="shared" si="103"/>
        <v>360.65999999999804</v>
      </c>
      <c r="H448" s="93">
        <f t="shared" si="103"/>
        <v>352.94999999999982</v>
      </c>
      <c r="I448" s="93">
        <f t="shared" si="103"/>
        <v>-1582.7199999999975</v>
      </c>
      <c r="J448" s="93">
        <f t="shared" si="103"/>
        <v>33.470000000000027</v>
      </c>
      <c r="K448" s="93">
        <f t="shared" si="103"/>
        <v>0</v>
      </c>
      <c r="L448" s="93">
        <f t="shared" si="103"/>
        <v>3045.5899999999965</v>
      </c>
      <c r="M448" s="93">
        <f t="shared" si="103"/>
        <v>976.66000000000167</v>
      </c>
      <c r="N448" s="93">
        <f t="shared" si="103"/>
        <v>132.44999999999982</v>
      </c>
      <c r="O448" s="93">
        <f t="shared" si="103"/>
        <v>25257.959999999846</v>
      </c>
      <c r="P448" s="93">
        <f t="shared" si="103"/>
        <v>12288.119999999995</v>
      </c>
      <c r="Q448" s="93">
        <f t="shared" si="103"/>
        <v>5393.6700000000128</v>
      </c>
      <c r="R448" s="93">
        <f t="shared" si="103"/>
        <v>-247.73999999999796</v>
      </c>
      <c r="S448" s="93">
        <f t="shared" si="103"/>
        <v>2347.5499999999984</v>
      </c>
      <c r="T448" s="93">
        <f t="shared" si="103"/>
        <v>3767.3000000000029</v>
      </c>
      <c r="U448" s="93">
        <f t="shared" si="103"/>
        <v>75.580000000000155</v>
      </c>
      <c r="V448" s="93">
        <f t="shared" si="103"/>
        <v>4835.6999999999534</v>
      </c>
      <c r="W448" s="93">
        <f t="shared" si="103"/>
        <v>371.31999999999971</v>
      </c>
      <c r="X448" s="93">
        <f t="shared" si="103"/>
        <v>0</v>
      </c>
      <c r="Y448" s="93">
        <f t="shared" si="103"/>
        <v>0</v>
      </c>
      <c r="Z448" s="93">
        <f t="shared" si="103"/>
        <v>0</v>
      </c>
      <c r="AA448" s="93">
        <f t="shared" si="103"/>
        <v>0</v>
      </c>
      <c r="AB448" s="93">
        <f t="shared" si="103"/>
        <v>0</v>
      </c>
      <c r="AC448" s="93">
        <f t="shared" si="103"/>
        <v>0</v>
      </c>
      <c r="AD448" s="93">
        <f t="shared" si="103"/>
        <v>0</v>
      </c>
      <c r="AE448" s="93">
        <f t="shared" si="103"/>
        <v>0</v>
      </c>
      <c r="AF448" s="93">
        <f t="shared" si="103"/>
        <v>0</v>
      </c>
      <c r="AG448" s="93">
        <f t="shared" si="103"/>
        <v>0</v>
      </c>
      <c r="AH448" s="93">
        <f t="shared" si="103"/>
        <v>0</v>
      </c>
      <c r="AI448" s="93">
        <f t="shared" si="103"/>
        <v>0</v>
      </c>
    </row>
    <row r="449" spans="1:35">
      <c r="A449" s="93">
        <f t="shared" si="91"/>
        <v>437</v>
      </c>
      <c r="B449" s="135"/>
      <c r="C449" s="101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  <c r="AD449" s="93"/>
      <c r="AE449" s="93"/>
      <c r="AF449" s="93"/>
      <c r="AG449" s="93"/>
      <c r="AH449" s="93"/>
      <c r="AI449" s="93"/>
    </row>
    <row r="450" spans="1:35">
      <c r="A450" s="93">
        <f t="shared" si="91"/>
        <v>438</v>
      </c>
      <c r="B450" s="132" t="s">
        <v>346</v>
      </c>
      <c r="C450" s="101"/>
      <c r="D450" s="93">
        <f>+D432+D440+D448</f>
        <v>2245660.0799999996</v>
      </c>
      <c r="E450" s="93">
        <f t="shared" ref="E450:AI450" si="104">+E432+E440+E448</f>
        <v>961415.26</v>
      </c>
      <c r="F450" s="93">
        <f t="shared" si="104"/>
        <v>129433.44999999998</v>
      </c>
      <c r="G450" s="93">
        <f t="shared" si="104"/>
        <v>7743.3500000000022</v>
      </c>
      <c r="H450" s="93">
        <f t="shared" si="104"/>
        <v>3889.119999999999</v>
      </c>
      <c r="I450" s="93">
        <f t="shared" si="104"/>
        <v>-3988.6399999999994</v>
      </c>
      <c r="J450" s="93">
        <f t="shared" si="104"/>
        <v>469.68999999999954</v>
      </c>
      <c r="K450" s="93">
        <f t="shared" si="104"/>
        <v>0</v>
      </c>
      <c r="L450" s="93">
        <f t="shared" si="104"/>
        <v>47278.319999999942</v>
      </c>
      <c r="M450" s="93">
        <f t="shared" si="104"/>
        <v>12940.779999999997</v>
      </c>
      <c r="N450" s="93">
        <f t="shared" si="104"/>
        <v>2261.0700000000024</v>
      </c>
      <c r="O450" s="93">
        <f t="shared" si="104"/>
        <v>591493.9299999997</v>
      </c>
      <c r="P450" s="93">
        <f t="shared" si="104"/>
        <v>198210.94999999981</v>
      </c>
      <c r="Q450" s="93">
        <f t="shared" si="104"/>
        <v>69168.389999999941</v>
      </c>
      <c r="R450" s="93">
        <f t="shared" si="104"/>
        <v>4914.9099999999889</v>
      </c>
      <c r="S450" s="93">
        <f t="shared" si="104"/>
        <v>18115.249999999993</v>
      </c>
      <c r="T450" s="93">
        <f t="shared" si="104"/>
        <v>61736.31</v>
      </c>
      <c r="U450" s="93">
        <f t="shared" si="104"/>
        <v>831.07000000000028</v>
      </c>
      <c r="V450" s="93">
        <f t="shared" si="104"/>
        <v>135231.81000000003</v>
      </c>
      <c r="W450" s="93">
        <f t="shared" si="104"/>
        <v>4515.0599999999995</v>
      </c>
      <c r="X450" s="93">
        <f t="shared" si="104"/>
        <v>0</v>
      </c>
      <c r="Y450" s="93">
        <f t="shared" si="104"/>
        <v>0</v>
      </c>
      <c r="Z450" s="93">
        <f t="shared" si="104"/>
        <v>0</v>
      </c>
      <c r="AA450" s="93">
        <f t="shared" si="104"/>
        <v>0</v>
      </c>
      <c r="AB450" s="93">
        <f t="shared" si="104"/>
        <v>0</v>
      </c>
      <c r="AC450" s="93">
        <f t="shared" si="104"/>
        <v>0</v>
      </c>
      <c r="AD450" s="93">
        <f t="shared" si="104"/>
        <v>0</v>
      </c>
      <c r="AE450" s="93">
        <f t="shared" si="104"/>
        <v>0</v>
      </c>
      <c r="AF450" s="93">
        <f t="shared" si="104"/>
        <v>0</v>
      </c>
      <c r="AG450" s="93">
        <f t="shared" si="104"/>
        <v>0</v>
      </c>
      <c r="AH450" s="93">
        <f t="shared" si="104"/>
        <v>0</v>
      </c>
      <c r="AI450" s="93">
        <f t="shared" si="104"/>
        <v>0</v>
      </c>
    </row>
    <row r="451" spans="1:35">
      <c r="A451" s="93">
        <f t="shared" si="91"/>
        <v>439</v>
      </c>
      <c r="B451" s="132"/>
      <c r="C451" s="101"/>
      <c r="D451" s="140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  <c r="AD451" s="93"/>
      <c r="AE451" s="93"/>
      <c r="AF451" s="93"/>
      <c r="AG451" s="93"/>
      <c r="AH451" s="93"/>
      <c r="AI451" s="93"/>
    </row>
    <row r="452" spans="1:35">
      <c r="A452" s="93">
        <f t="shared" si="91"/>
        <v>440</v>
      </c>
      <c r="B452" s="132" t="s">
        <v>691</v>
      </c>
      <c r="C452" s="101"/>
      <c r="D452" s="143">
        <f t="shared" ref="D452:AI452" si="105">D381+D422+D450</f>
        <v>67391663.120000005</v>
      </c>
      <c r="E452" s="143">
        <f t="shared" si="105"/>
        <v>30006596.619999994</v>
      </c>
      <c r="F452" s="143">
        <f t="shared" si="105"/>
        <v>4012941.5000000009</v>
      </c>
      <c r="G452" s="143">
        <f t="shared" si="105"/>
        <v>264770.12</v>
      </c>
      <c r="H452" s="143">
        <f t="shared" si="105"/>
        <v>75650.73</v>
      </c>
      <c r="I452" s="143">
        <f t="shared" si="105"/>
        <v>409284.61999999994</v>
      </c>
      <c r="J452" s="143">
        <f t="shared" si="105"/>
        <v>12509.359999999997</v>
      </c>
      <c r="K452" s="143">
        <f t="shared" si="105"/>
        <v>0</v>
      </c>
      <c r="L452" s="143">
        <f t="shared" si="105"/>
        <v>1243318.7599999998</v>
      </c>
      <c r="M452" s="143">
        <f t="shared" si="105"/>
        <v>356464.27</v>
      </c>
      <c r="N452" s="143">
        <f t="shared" si="105"/>
        <v>60329.279999999999</v>
      </c>
      <c r="O452" s="143">
        <f t="shared" si="105"/>
        <v>17161877.149999999</v>
      </c>
      <c r="P452" s="143">
        <f t="shared" si="105"/>
        <v>5343482.4800000004</v>
      </c>
      <c r="Q452" s="143">
        <f t="shared" si="105"/>
        <v>1888696.3</v>
      </c>
      <c r="R452" s="143">
        <f t="shared" si="105"/>
        <v>316853.71000000002</v>
      </c>
      <c r="S452" s="143">
        <f t="shared" si="105"/>
        <v>355757.61</v>
      </c>
      <c r="T452" s="143">
        <f t="shared" si="105"/>
        <v>1802943.7400000002</v>
      </c>
      <c r="U452" s="143">
        <f t="shared" si="105"/>
        <v>15155.16</v>
      </c>
      <c r="V452" s="143">
        <f t="shared" si="105"/>
        <v>3945609.68</v>
      </c>
      <c r="W452" s="143">
        <f t="shared" si="105"/>
        <v>119422.02999999997</v>
      </c>
      <c r="X452" s="143">
        <f t="shared" si="105"/>
        <v>0</v>
      </c>
      <c r="Y452" s="143">
        <f t="shared" si="105"/>
        <v>0</v>
      </c>
      <c r="Z452" s="143">
        <f t="shared" si="105"/>
        <v>0</v>
      </c>
      <c r="AA452" s="143">
        <f t="shared" si="105"/>
        <v>0</v>
      </c>
      <c r="AB452" s="143">
        <f t="shared" si="105"/>
        <v>0</v>
      </c>
      <c r="AC452" s="143">
        <f t="shared" si="105"/>
        <v>0</v>
      </c>
      <c r="AD452" s="143">
        <f t="shared" si="105"/>
        <v>0</v>
      </c>
      <c r="AE452" s="143">
        <f t="shared" si="105"/>
        <v>0</v>
      </c>
      <c r="AF452" s="143">
        <f t="shared" si="105"/>
        <v>0</v>
      </c>
      <c r="AG452" s="143">
        <f t="shared" si="105"/>
        <v>0</v>
      </c>
      <c r="AH452" s="143">
        <f t="shared" si="105"/>
        <v>0</v>
      </c>
      <c r="AI452" s="143">
        <f t="shared" si="105"/>
        <v>0</v>
      </c>
    </row>
    <row r="453" spans="1:35">
      <c r="A453" s="93">
        <f t="shared" si="91"/>
        <v>441</v>
      </c>
      <c r="B453" s="138"/>
      <c r="C453" s="101"/>
      <c r="D453" s="131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  <c r="AD453" s="93"/>
      <c r="AE453" s="93"/>
      <c r="AF453" s="93"/>
      <c r="AG453" s="93"/>
      <c r="AH453" s="93"/>
      <c r="AI453" s="93"/>
    </row>
    <row r="454" spans="1:35">
      <c r="A454" s="93">
        <f t="shared" si="91"/>
        <v>442</v>
      </c>
      <c r="B454" s="144" t="s">
        <v>692</v>
      </c>
      <c r="C454" s="101"/>
    </row>
    <row r="455" spans="1:35">
      <c r="A455" s="93">
        <f t="shared" si="91"/>
        <v>443</v>
      </c>
      <c r="B455" s="144"/>
      <c r="C455" s="101" t="s">
        <v>232</v>
      </c>
      <c r="D455" s="93">
        <f>SUM(E455:AI455)</f>
        <v>-12203.40860320076</v>
      </c>
      <c r="E455" s="93">
        <v>30009.978558954943</v>
      </c>
      <c r="F455" s="93">
        <v>3309.2630290075617</v>
      </c>
      <c r="G455" s="93">
        <v>364.32549024782037</v>
      </c>
      <c r="H455" s="93">
        <v>40.720128722839029</v>
      </c>
      <c r="I455" s="93">
        <v>-188.61226593720167</v>
      </c>
      <c r="J455" s="93">
        <v>-33.120886183656864</v>
      </c>
      <c r="K455" s="93">
        <v>0</v>
      </c>
      <c r="L455" s="93">
        <v>-1958.9823126132837</v>
      </c>
      <c r="M455" s="93">
        <v>-1895.6359455554227</v>
      </c>
      <c r="N455" s="93">
        <v>8.0224478388843838</v>
      </c>
      <c r="O455" s="93">
        <v>-9042.8519714846861</v>
      </c>
      <c r="P455" s="93">
        <v>-12470.705950660671</v>
      </c>
      <c r="Q455" s="93">
        <v>-10352.180315935104</v>
      </c>
      <c r="R455" s="93">
        <v>-37.977444728485125</v>
      </c>
      <c r="S455" s="93">
        <v>-2558.5871018361181</v>
      </c>
      <c r="T455" s="93">
        <v>-8000.6702842221548</v>
      </c>
      <c r="U455" s="93">
        <v>-1.714744475375511</v>
      </c>
      <c r="V455" s="93">
        <v>567.11295499431185</v>
      </c>
      <c r="W455" s="93">
        <v>38.208010665042259</v>
      </c>
      <c r="X455" s="93">
        <v>0</v>
      </c>
      <c r="Y455" s="93">
        <v>0</v>
      </c>
      <c r="Z455" s="93">
        <v>0</v>
      </c>
      <c r="AA455" s="93">
        <v>0</v>
      </c>
      <c r="AB455" s="93">
        <v>0</v>
      </c>
      <c r="AC455" s="93">
        <v>0</v>
      </c>
      <c r="AD455" s="93">
        <v>0</v>
      </c>
      <c r="AE455" s="93">
        <v>0</v>
      </c>
      <c r="AF455" s="93">
        <v>0</v>
      </c>
      <c r="AG455" s="93">
        <v>0</v>
      </c>
      <c r="AH455" s="93">
        <v>0</v>
      </c>
      <c r="AI455" s="93">
        <v>0</v>
      </c>
    </row>
    <row r="456" spans="1:35">
      <c r="A456" s="93">
        <f t="shared" si="91"/>
        <v>444</v>
      </c>
      <c r="B456" s="144"/>
      <c r="C456" s="101" t="s">
        <v>233</v>
      </c>
      <c r="D456" s="93">
        <f t="shared" ref="D456:D462" si="106">SUM(E456:AI456)</f>
        <v>0</v>
      </c>
      <c r="E456" s="93">
        <v>0</v>
      </c>
      <c r="F456" s="93">
        <v>0</v>
      </c>
      <c r="G456" s="93">
        <v>0</v>
      </c>
      <c r="H456" s="93">
        <v>0</v>
      </c>
      <c r="I456" s="93">
        <v>0</v>
      </c>
      <c r="J456" s="93">
        <v>0</v>
      </c>
      <c r="K456" s="93">
        <v>0</v>
      </c>
      <c r="L456" s="93">
        <v>0</v>
      </c>
      <c r="M456" s="93">
        <v>0</v>
      </c>
      <c r="N456" s="93">
        <v>0</v>
      </c>
      <c r="O456" s="93">
        <v>0</v>
      </c>
      <c r="P456" s="93">
        <v>0</v>
      </c>
      <c r="Q456" s="93">
        <v>0</v>
      </c>
      <c r="R456" s="93">
        <v>0</v>
      </c>
      <c r="S456" s="93">
        <v>0</v>
      </c>
      <c r="T456" s="93">
        <v>0</v>
      </c>
      <c r="U456" s="93">
        <v>0</v>
      </c>
      <c r="V456" s="93">
        <v>0</v>
      </c>
      <c r="W456" s="93">
        <v>0</v>
      </c>
      <c r="X456" s="93">
        <v>0</v>
      </c>
      <c r="Y456" s="93">
        <v>0</v>
      </c>
      <c r="Z456" s="93">
        <v>0</v>
      </c>
      <c r="AA456" s="93">
        <v>0</v>
      </c>
      <c r="AB456" s="93">
        <v>0</v>
      </c>
      <c r="AC456" s="93">
        <v>0</v>
      </c>
      <c r="AD456" s="93">
        <v>0</v>
      </c>
      <c r="AE456" s="93">
        <v>0</v>
      </c>
      <c r="AF456" s="93">
        <v>0</v>
      </c>
      <c r="AG456" s="93">
        <v>0</v>
      </c>
      <c r="AH456" s="93">
        <v>0</v>
      </c>
      <c r="AI456" s="93">
        <v>0</v>
      </c>
    </row>
    <row r="457" spans="1:35">
      <c r="A457" s="93">
        <f t="shared" si="91"/>
        <v>445</v>
      </c>
      <c r="B457" s="144"/>
      <c r="C457" s="101" t="s">
        <v>237</v>
      </c>
      <c r="D457" s="93">
        <f t="shared" si="106"/>
        <v>0</v>
      </c>
      <c r="E457" s="93">
        <v>0</v>
      </c>
      <c r="F457" s="93">
        <v>0</v>
      </c>
      <c r="G457" s="93">
        <v>0</v>
      </c>
      <c r="H457" s="93">
        <v>0</v>
      </c>
      <c r="I457" s="93">
        <v>0</v>
      </c>
      <c r="J457" s="93">
        <v>0</v>
      </c>
      <c r="K457" s="93">
        <v>0</v>
      </c>
      <c r="L457" s="93">
        <v>0</v>
      </c>
      <c r="M457" s="93">
        <v>0</v>
      </c>
      <c r="N457" s="93">
        <v>0</v>
      </c>
      <c r="O457" s="93">
        <v>0</v>
      </c>
      <c r="P457" s="93">
        <v>0</v>
      </c>
      <c r="Q457" s="93">
        <v>0</v>
      </c>
      <c r="R457" s="93">
        <v>0</v>
      </c>
      <c r="S457" s="93">
        <v>0</v>
      </c>
      <c r="T457" s="93">
        <v>0</v>
      </c>
      <c r="U457" s="93">
        <v>0</v>
      </c>
      <c r="V457" s="93">
        <v>0</v>
      </c>
      <c r="W457" s="93">
        <v>0</v>
      </c>
      <c r="X457" s="93">
        <v>0</v>
      </c>
      <c r="Y457" s="93">
        <v>0</v>
      </c>
      <c r="Z457" s="93">
        <v>0</v>
      </c>
      <c r="AA457" s="93">
        <v>0</v>
      </c>
      <c r="AB457" s="93">
        <v>0</v>
      </c>
      <c r="AC457" s="93">
        <v>0</v>
      </c>
      <c r="AD457" s="93">
        <v>0</v>
      </c>
      <c r="AE457" s="93">
        <v>0</v>
      </c>
      <c r="AF457" s="93">
        <v>0</v>
      </c>
      <c r="AG457" s="93">
        <v>0</v>
      </c>
      <c r="AH457" s="93">
        <v>0</v>
      </c>
      <c r="AI457" s="93">
        <v>0</v>
      </c>
    </row>
    <row r="458" spans="1:35">
      <c r="A458" s="93">
        <f t="shared" si="91"/>
        <v>446</v>
      </c>
      <c r="B458" s="144"/>
      <c r="C458" s="101" t="s">
        <v>240</v>
      </c>
      <c r="D458" s="93">
        <f t="shared" si="106"/>
        <v>1668.5719846652323</v>
      </c>
      <c r="E458" s="93">
        <v>-1396.8067048071025</v>
      </c>
      <c r="F458" s="93">
        <v>4938.2479687335217</v>
      </c>
      <c r="G458" s="93">
        <v>542.80256019517674</v>
      </c>
      <c r="H458" s="93">
        <v>83.514908686369836</v>
      </c>
      <c r="I458" s="93">
        <v>45.905938134103792</v>
      </c>
      <c r="J458" s="93">
        <v>-135.35322887074881</v>
      </c>
      <c r="K458" s="93">
        <v>-3.2322226516816848</v>
      </c>
      <c r="L458" s="93">
        <v>0</v>
      </c>
      <c r="M458" s="93">
        <v>-299.59442767942892</v>
      </c>
      <c r="N458" s="93">
        <v>-0.10218816865722757</v>
      </c>
      <c r="O458" s="93">
        <v>1.8016453682942259</v>
      </c>
      <c r="P458" s="93">
        <v>-964.24131397923884</v>
      </c>
      <c r="Q458" s="93">
        <v>-1207.6294249723451</v>
      </c>
      <c r="R458" s="93">
        <v>-0.80489866382493513</v>
      </c>
      <c r="S458" s="93">
        <v>-29.985291644454492</v>
      </c>
      <c r="T458" s="93">
        <v>-0.53297410442412119</v>
      </c>
      <c r="U458" s="93">
        <v>-0.67904103866574328</v>
      </c>
      <c r="V458" s="93">
        <v>-1.0332208747230318</v>
      </c>
      <c r="W458" s="93">
        <v>61.640392112802715</v>
      </c>
      <c r="X458" s="93">
        <v>34.65350889025791</v>
      </c>
      <c r="Y458" s="93">
        <v>0</v>
      </c>
      <c r="Z458" s="93">
        <v>0</v>
      </c>
      <c r="AA458" s="93">
        <v>0</v>
      </c>
      <c r="AB458" s="93">
        <v>0</v>
      </c>
      <c r="AC458" s="93">
        <v>0</v>
      </c>
      <c r="AD458" s="93">
        <v>0</v>
      </c>
      <c r="AE458" s="93">
        <v>0</v>
      </c>
      <c r="AF458" s="93">
        <v>0</v>
      </c>
      <c r="AG458" s="93">
        <v>0</v>
      </c>
      <c r="AH458" s="93">
        <v>0</v>
      </c>
      <c r="AI458" s="93">
        <v>0</v>
      </c>
    </row>
    <row r="459" spans="1:35">
      <c r="A459" s="93">
        <f t="shared" si="91"/>
        <v>447</v>
      </c>
      <c r="B459" s="144"/>
      <c r="C459" s="101" t="s">
        <v>235</v>
      </c>
      <c r="D459" s="93">
        <f t="shared" si="106"/>
        <v>-405224.29398814886</v>
      </c>
      <c r="E459" s="93">
        <v>175787.99872284062</v>
      </c>
      <c r="F459" s="93">
        <v>18944.55507868377</v>
      </c>
      <c r="G459" s="93">
        <v>1761.0133299933461</v>
      </c>
      <c r="H459" s="93">
        <v>535.40943740947296</v>
      </c>
      <c r="I459" s="93">
        <v>-2482.2221601391334</v>
      </c>
      <c r="J459" s="93">
        <v>-409.03433137175506</v>
      </c>
      <c r="K459" s="93">
        <v>0</v>
      </c>
      <c r="L459" s="93">
        <v>-20358.883072756405</v>
      </c>
      <c r="M459" s="93">
        <v>-27838.376245945306</v>
      </c>
      <c r="N459" s="93">
        <v>57.615005464286604</v>
      </c>
      <c r="O459" s="93">
        <v>-56477.200518661441</v>
      </c>
      <c r="P459" s="93">
        <v>-129350.23620334652</v>
      </c>
      <c r="Q459" s="93">
        <v>-160063.17975095875</v>
      </c>
      <c r="R459" s="93">
        <v>-499.89073614004991</v>
      </c>
      <c r="S459" s="93">
        <v>-116603.58351111633</v>
      </c>
      <c r="T459" s="93">
        <v>-91505.627741863515</v>
      </c>
      <c r="U459" s="93">
        <v>-22.589060873459132</v>
      </c>
      <c r="V459" s="93">
        <v>2797.0362143987923</v>
      </c>
      <c r="W459" s="93">
        <v>502.90155623340803</v>
      </c>
      <c r="X459" s="93">
        <v>0</v>
      </c>
      <c r="Y459" s="93">
        <v>0</v>
      </c>
      <c r="Z459" s="93">
        <v>0</v>
      </c>
      <c r="AA459" s="93">
        <v>0</v>
      </c>
      <c r="AB459" s="93">
        <v>0</v>
      </c>
      <c r="AC459" s="93">
        <v>0</v>
      </c>
      <c r="AD459" s="93">
        <v>0</v>
      </c>
      <c r="AE459" s="93">
        <v>0</v>
      </c>
      <c r="AF459" s="93">
        <v>0</v>
      </c>
      <c r="AG459" s="93">
        <v>0</v>
      </c>
      <c r="AH459" s="93">
        <v>0</v>
      </c>
      <c r="AI459" s="93">
        <v>0</v>
      </c>
    </row>
    <row r="460" spans="1:35">
      <c r="A460" s="93">
        <f t="shared" si="91"/>
        <v>448</v>
      </c>
      <c r="B460" s="144"/>
      <c r="C460" s="101" t="s">
        <v>241</v>
      </c>
      <c r="D460" s="93">
        <f t="shared" si="106"/>
        <v>-7431.1703326000506</v>
      </c>
      <c r="E460" s="93">
        <v>344498.59313825314</v>
      </c>
      <c r="F460" s="93">
        <v>37823.539769290954</v>
      </c>
      <c r="G460" s="93">
        <v>4757.5256239402388</v>
      </c>
      <c r="H460" s="93">
        <v>1278.1126566775788</v>
      </c>
      <c r="I460" s="93">
        <v>-4344.1100309780268</v>
      </c>
      <c r="J460" s="93">
        <v>-319.02225492019898</v>
      </c>
      <c r="K460" s="93">
        <v>0</v>
      </c>
      <c r="L460" s="93">
        <v>-21133.520331221254</v>
      </c>
      <c r="M460" s="93">
        <v>-14055.76119110292</v>
      </c>
      <c r="N460" s="93">
        <v>100.18862499838698</v>
      </c>
      <c r="O460" s="93">
        <v>-88110.023760375596</v>
      </c>
      <c r="P460" s="93">
        <v>-118710.86689449644</v>
      </c>
      <c r="Q460" s="93">
        <v>-76757.417128559988</v>
      </c>
      <c r="R460" s="93">
        <v>-901.50647716676087</v>
      </c>
      <c r="S460" s="93">
        <v>-18917.808044018668</v>
      </c>
      <c r="T460" s="93">
        <v>-59218.221840655366</v>
      </c>
      <c r="U460" s="93">
        <v>-33.19947636504704</v>
      </c>
      <c r="V460" s="93">
        <v>5536.8514942540869</v>
      </c>
      <c r="W460" s="93">
        <v>1075.4757898458438</v>
      </c>
      <c r="X460" s="93">
        <v>0</v>
      </c>
      <c r="Y460" s="93">
        <v>0</v>
      </c>
      <c r="Z460" s="93">
        <v>0</v>
      </c>
      <c r="AA460" s="93">
        <v>0</v>
      </c>
      <c r="AB460" s="93">
        <v>0</v>
      </c>
      <c r="AC460" s="93">
        <v>0</v>
      </c>
      <c r="AD460" s="93">
        <v>0</v>
      </c>
      <c r="AE460" s="93">
        <v>0</v>
      </c>
      <c r="AF460" s="93">
        <v>0</v>
      </c>
      <c r="AG460" s="93">
        <v>0</v>
      </c>
      <c r="AH460" s="93">
        <v>0</v>
      </c>
      <c r="AI460" s="93">
        <v>0</v>
      </c>
    </row>
    <row r="461" spans="1:35">
      <c r="A461" s="93">
        <f t="shared" si="91"/>
        <v>449</v>
      </c>
      <c r="B461" s="144"/>
      <c r="C461" s="101" t="s">
        <v>243</v>
      </c>
      <c r="D461" s="93">
        <f t="shared" si="106"/>
        <v>2191.3650807953645</v>
      </c>
      <c r="E461" s="93">
        <v>5818.6535960350011</v>
      </c>
      <c r="F461" s="93">
        <v>652.29959107260584</v>
      </c>
      <c r="G461" s="93">
        <v>92.792079532540811</v>
      </c>
      <c r="H461" s="93">
        <v>17.953558264752814</v>
      </c>
      <c r="I461" s="93">
        <v>-97.422882446526273</v>
      </c>
      <c r="J461" s="93">
        <v>-3.8460943956057463</v>
      </c>
      <c r="K461" s="93">
        <v>0</v>
      </c>
      <c r="L461" s="93">
        <v>-239.4678470985491</v>
      </c>
      <c r="M461" s="93">
        <v>-157.78420952724082</v>
      </c>
      <c r="N461" s="93">
        <v>1.3086298190506582</v>
      </c>
      <c r="O461" s="93">
        <v>-978.51004460274271</v>
      </c>
      <c r="P461" s="93">
        <v>-1276.6775415727097</v>
      </c>
      <c r="Q461" s="93">
        <v>-846.66396115897078</v>
      </c>
      <c r="R461" s="93">
        <v>-11.811415672878866</v>
      </c>
      <c r="S461" s="93">
        <v>-209.48876540409583</v>
      </c>
      <c r="T461" s="93">
        <v>-649.85545926600025</v>
      </c>
      <c r="U461" s="93">
        <v>-0.34381958682346259</v>
      </c>
      <c r="V461" s="93">
        <v>59.151697680471898</v>
      </c>
      <c r="W461" s="93">
        <v>21.077969123084586</v>
      </c>
      <c r="X461" s="93">
        <v>0</v>
      </c>
      <c r="Y461" s="93">
        <v>0</v>
      </c>
      <c r="Z461" s="93">
        <v>0</v>
      </c>
      <c r="AA461" s="93">
        <v>0</v>
      </c>
      <c r="AB461" s="93">
        <v>0</v>
      </c>
      <c r="AC461" s="93">
        <v>0</v>
      </c>
      <c r="AD461" s="93">
        <v>0</v>
      </c>
      <c r="AE461" s="93">
        <v>0</v>
      </c>
      <c r="AF461" s="93">
        <v>0</v>
      </c>
      <c r="AG461" s="93">
        <v>0</v>
      </c>
      <c r="AH461" s="93">
        <v>0</v>
      </c>
      <c r="AI461" s="93">
        <v>0</v>
      </c>
    </row>
    <row r="462" spans="1:35">
      <c r="A462" s="93">
        <f t="shared" ref="A462:A481" si="107">A461+1</f>
        <v>450</v>
      </c>
      <c r="B462" s="144"/>
      <c r="C462" s="101" t="s">
        <v>256</v>
      </c>
      <c r="D462" s="93">
        <f t="shared" si="106"/>
        <v>-16557.350846245728</v>
      </c>
      <c r="E462" s="93">
        <v>729602.05267104146</v>
      </c>
      <c r="F462" s="93">
        <v>80165.672388622799</v>
      </c>
      <c r="G462" s="93">
        <v>10000.064221285127</v>
      </c>
      <c r="H462" s="93">
        <v>2785.9069392735437</v>
      </c>
      <c r="I462" s="93">
        <v>-8060.3401606481439</v>
      </c>
      <c r="J462" s="93">
        <v>-679.47772055657731</v>
      </c>
      <c r="K462" s="93">
        <v>0</v>
      </c>
      <c r="L462" s="93">
        <v>-45103.549672773981</v>
      </c>
      <c r="M462" s="93">
        <v>-29697.650234820194</v>
      </c>
      <c r="N462" s="93">
        <v>214.13941729629104</v>
      </c>
      <c r="O462" s="93">
        <v>-187682.12875753635</v>
      </c>
      <c r="P462" s="93">
        <v>-253008.07496822483</v>
      </c>
      <c r="Q462" s="93">
        <v>-162156.50355481761</v>
      </c>
      <c r="R462" s="93">
        <v>-1808.0590202024762</v>
      </c>
      <c r="S462" s="93">
        <v>-39993.496490442725</v>
      </c>
      <c r="T462" s="93">
        <v>-125151.15967127931</v>
      </c>
      <c r="U462" s="93">
        <v>-73.160807040141862</v>
      </c>
      <c r="V462" s="93">
        <v>11810.1758634298</v>
      </c>
      <c r="W462" s="93">
        <v>2278.2387111474213</v>
      </c>
      <c r="X462" s="93">
        <v>0</v>
      </c>
      <c r="Y462" s="93">
        <v>0</v>
      </c>
      <c r="Z462" s="93">
        <v>0</v>
      </c>
      <c r="AA462" s="93">
        <v>0</v>
      </c>
      <c r="AB462" s="93">
        <v>0</v>
      </c>
      <c r="AC462" s="93">
        <v>0</v>
      </c>
      <c r="AD462" s="93">
        <v>0</v>
      </c>
      <c r="AE462" s="93">
        <v>0</v>
      </c>
      <c r="AF462" s="93">
        <v>0</v>
      </c>
      <c r="AG462" s="93">
        <v>0</v>
      </c>
      <c r="AH462" s="93">
        <v>0</v>
      </c>
      <c r="AI462" s="93">
        <v>0</v>
      </c>
    </row>
    <row r="463" spans="1:35">
      <c r="A463" s="93">
        <f t="shared" si="107"/>
        <v>451</v>
      </c>
      <c r="B463" s="144" t="s">
        <v>693</v>
      </c>
      <c r="C463" s="101"/>
      <c r="D463" s="93">
        <f>SUM(E463:AI463)</f>
        <v>-436159.47999992879</v>
      </c>
      <c r="E463" s="93">
        <v>1290655.5246558583</v>
      </c>
      <c r="F463" s="93">
        <v>141438.13241687289</v>
      </c>
      <c r="G463" s="93">
        <v>17059.235653685439</v>
      </c>
      <c r="H463" s="93">
        <v>4704.0086584822902</v>
      </c>
      <c r="I463" s="93">
        <v>-15308.060729019777</v>
      </c>
      <c r="J463" s="93">
        <v>-1447.7335100794755</v>
      </c>
      <c r="K463" s="93">
        <v>0</v>
      </c>
      <c r="L463" s="93">
        <v>-89093.99766414288</v>
      </c>
      <c r="M463" s="93">
        <v>-73645.310015119729</v>
      </c>
      <c r="N463" s="93">
        <v>383.07577078519398</v>
      </c>
      <c r="O463" s="93">
        <v>-343254.95636664005</v>
      </c>
      <c r="P463" s="93">
        <v>-516024.19098327338</v>
      </c>
      <c r="Q463" s="93">
        <v>-410176.74961009447</v>
      </c>
      <c r="R463" s="93">
        <v>-3289.2303855551081</v>
      </c>
      <c r="S463" s="93">
        <v>-178283.4968869224</v>
      </c>
      <c r="T463" s="93">
        <v>-284526.21403832512</v>
      </c>
      <c r="U463" s="93">
        <v>-132.04112921557009</v>
      </c>
      <c r="V463" s="93">
        <v>20831.968616870276</v>
      </c>
      <c r="W463" s="93">
        <v>3950.5555459050556</v>
      </c>
      <c r="X463" s="93">
        <v>0</v>
      </c>
      <c r="Y463" s="93">
        <v>0</v>
      </c>
      <c r="Z463" s="93">
        <v>0</v>
      </c>
      <c r="AA463" s="93">
        <v>0</v>
      </c>
      <c r="AB463" s="93">
        <v>0</v>
      </c>
      <c r="AC463" s="93">
        <v>0</v>
      </c>
      <c r="AD463" s="93">
        <v>0</v>
      </c>
      <c r="AE463" s="93">
        <v>0</v>
      </c>
      <c r="AF463" s="93">
        <v>0</v>
      </c>
      <c r="AG463" s="93">
        <v>0</v>
      </c>
      <c r="AH463" s="93">
        <v>0</v>
      </c>
      <c r="AI463" s="93">
        <v>0</v>
      </c>
    </row>
    <row r="464" spans="1:35">
      <c r="A464" s="93">
        <f t="shared" si="107"/>
        <v>452</v>
      </c>
      <c r="B464" s="144"/>
      <c r="C464" s="101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  <c r="AD464" s="93"/>
      <c r="AE464" s="93"/>
      <c r="AF464" s="93"/>
      <c r="AG464" s="93"/>
      <c r="AH464" s="93"/>
      <c r="AI464" s="93"/>
    </row>
    <row r="465" spans="1:35">
      <c r="A465" s="93">
        <f t="shared" si="107"/>
        <v>453</v>
      </c>
      <c r="B465" s="137" t="s">
        <v>694</v>
      </c>
      <c r="C465" s="101"/>
      <c r="D465" s="140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  <c r="AA465" s="145"/>
      <c r="AB465" s="145"/>
      <c r="AC465" s="145"/>
      <c r="AD465" s="145"/>
      <c r="AE465" s="145"/>
      <c r="AF465" s="145"/>
      <c r="AG465" s="145"/>
      <c r="AH465" s="145"/>
      <c r="AI465" s="145"/>
    </row>
    <row r="466" spans="1:35">
      <c r="A466" s="93">
        <f t="shared" si="107"/>
        <v>454</v>
      </c>
      <c r="B466" s="137"/>
      <c r="C466" s="101" t="s">
        <v>232</v>
      </c>
      <c r="D466" s="93">
        <f t="shared" ref="D466:D473" si="108">SUM(E466:AI466)</f>
        <v>1181558.7299999997</v>
      </c>
      <c r="E466" s="93">
        <v>490501.17000000004</v>
      </c>
      <c r="F466" s="93">
        <v>65858.840000000011</v>
      </c>
      <c r="G466" s="93">
        <v>3934.5800000000008</v>
      </c>
      <c r="H466" s="93">
        <v>549.42000000000007</v>
      </c>
      <c r="I466" s="93">
        <v>3431.2400000000002</v>
      </c>
      <c r="J466" s="93">
        <v>211.49999999999997</v>
      </c>
      <c r="K466" s="93">
        <v>0</v>
      </c>
      <c r="L466" s="93">
        <v>20712.700000000004</v>
      </c>
      <c r="M466" s="93">
        <v>6678.16</v>
      </c>
      <c r="N466" s="93">
        <v>954.68999999999983</v>
      </c>
      <c r="O466" s="93">
        <v>333404.81999999989</v>
      </c>
      <c r="P466" s="93">
        <v>96511.99000000002</v>
      </c>
      <c r="Q466" s="93">
        <v>34725.969999999994</v>
      </c>
      <c r="R466" s="93">
        <v>2806.2000000000007</v>
      </c>
      <c r="S466" s="93">
        <v>4272.5199999999995</v>
      </c>
      <c r="T466" s="93">
        <v>36407.329999999994</v>
      </c>
      <c r="U466" s="93">
        <v>165.43</v>
      </c>
      <c r="V466" s="93">
        <v>79537.73</v>
      </c>
      <c r="W466" s="93">
        <v>894.44</v>
      </c>
      <c r="X466" s="93">
        <v>0</v>
      </c>
      <c r="Y466" s="93">
        <v>0</v>
      </c>
      <c r="Z466" s="93">
        <v>0</v>
      </c>
      <c r="AA466" s="93">
        <v>0</v>
      </c>
      <c r="AB466" s="93">
        <v>0</v>
      </c>
      <c r="AC466" s="93">
        <v>0</v>
      </c>
      <c r="AD466" s="93">
        <v>0</v>
      </c>
      <c r="AE466" s="93">
        <v>0</v>
      </c>
      <c r="AF466" s="93">
        <v>0</v>
      </c>
      <c r="AG466" s="93">
        <v>0</v>
      </c>
      <c r="AH466" s="93">
        <v>0</v>
      </c>
      <c r="AI466" s="93">
        <v>0</v>
      </c>
    </row>
    <row r="467" spans="1:35">
      <c r="A467" s="93">
        <f t="shared" si="107"/>
        <v>455</v>
      </c>
      <c r="B467" s="137"/>
      <c r="C467" s="101" t="s">
        <v>233</v>
      </c>
      <c r="D467" s="93">
        <f t="shared" si="108"/>
        <v>0</v>
      </c>
      <c r="E467" s="93">
        <v>0</v>
      </c>
      <c r="F467" s="93">
        <v>0</v>
      </c>
      <c r="G467" s="93">
        <v>0</v>
      </c>
      <c r="H467" s="93">
        <v>0</v>
      </c>
      <c r="I467" s="93">
        <v>0</v>
      </c>
      <c r="J467" s="93">
        <v>0</v>
      </c>
      <c r="K467" s="93">
        <v>0</v>
      </c>
      <c r="L467" s="93">
        <v>0</v>
      </c>
      <c r="M467" s="93">
        <v>0</v>
      </c>
      <c r="N467" s="93">
        <v>0</v>
      </c>
      <c r="O467" s="93">
        <v>0</v>
      </c>
      <c r="P467" s="93">
        <v>0</v>
      </c>
      <c r="Q467" s="93">
        <v>0</v>
      </c>
      <c r="R467" s="93">
        <v>0</v>
      </c>
      <c r="S467" s="93">
        <v>0</v>
      </c>
      <c r="T467" s="93">
        <v>0</v>
      </c>
      <c r="U467" s="93">
        <v>0</v>
      </c>
      <c r="V467" s="93">
        <v>0</v>
      </c>
      <c r="W467" s="93">
        <v>0</v>
      </c>
      <c r="X467" s="93">
        <v>0</v>
      </c>
      <c r="Y467" s="93">
        <v>0</v>
      </c>
      <c r="Z467" s="93">
        <v>0</v>
      </c>
      <c r="AA467" s="93">
        <v>0</v>
      </c>
      <c r="AB467" s="93">
        <v>0</v>
      </c>
      <c r="AC467" s="93">
        <v>0</v>
      </c>
      <c r="AD467" s="93">
        <v>0</v>
      </c>
      <c r="AE467" s="93">
        <v>0</v>
      </c>
      <c r="AF467" s="93">
        <v>0</v>
      </c>
      <c r="AG467" s="93">
        <v>0</v>
      </c>
      <c r="AH467" s="93">
        <v>0</v>
      </c>
      <c r="AI467" s="93">
        <v>0</v>
      </c>
    </row>
    <row r="468" spans="1:35">
      <c r="A468" s="93">
        <f t="shared" si="107"/>
        <v>456</v>
      </c>
      <c r="B468" s="137"/>
      <c r="C468" s="101" t="s">
        <v>237</v>
      </c>
      <c r="D468" s="93">
        <f t="shared" si="108"/>
        <v>0</v>
      </c>
      <c r="E468" s="93">
        <v>0</v>
      </c>
      <c r="F468" s="93">
        <v>0</v>
      </c>
      <c r="G468" s="93">
        <v>0</v>
      </c>
      <c r="H468" s="93">
        <v>0</v>
      </c>
      <c r="I468" s="93">
        <v>0</v>
      </c>
      <c r="J468" s="93">
        <v>0</v>
      </c>
      <c r="K468" s="93">
        <v>0</v>
      </c>
      <c r="L468" s="93">
        <v>0</v>
      </c>
      <c r="M468" s="93">
        <v>0</v>
      </c>
      <c r="N468" s="93">
        <v>0</v>
      </c>
      <c r="O468" s="93">
        <v>0</v>
      </c>
      <c r="P468" s="93">
        <v>0</v>
      </c>
      <c r="Q468" s="93">
        <v>0</v>
      </c>
      <c r="R468" s="93">
        <v>0</v>
      </c>
      <c r="S468" s="93">
        <v>0</v>
      </c>
      <c r="T468" s="93">
        <v>0</v>
      </c>
      <c r="U468" s="93">
        <v>0</v>
      </c>
      <c r="V468" s="93">
        <v>0</v>
      </c>
      <c r="W468" s="93">
        <v>0</v>
      </c>
      <c r="X468" s="93">
        <v>0</v>
      </c>
      <c r="Y468" s="93">
        <v>0</v>
      </c>
      <c r="Z468" s="93">
        <v>0</v>
      </c>
      <c r="AA468" s="93">
        <v>0</v>
      </c>
      <c r="AB468" s="93">
        <v>0</v>
      </c>
      <c r="AC468" s="93">
        <v>0</v>
      </c>
      <c r="AD468" s="93">
        <v>0</v>
      </c>
      <c r="AE468" s="93">
        <v>0</v>
      </c>
      <c r="AF468" s="93">
        <v>0</v>
      </c>
      <c r="AG468" s="93">
        <v>0</v>
      </c>
      <c r="AH468" s="93">
        <v>0</v>
      </c>
      <c r="AI468" s="93">
        <v>0</v>
      </c>
    </row>
    <row r="469" spans="1:35">
      <c r="A469" s="93">
        <f t="shared" si="107"/>
        <v>457</v>
      </c>
      <c r="B469" s="137"/>
      <c r="C469" s="101" t="s">
        <v>240</v>
      </c>
      <c r="D469" s="93">
        <f t="shared" si="108"/>
        <v>155578.25999999998</v>
      </c>
      <c r="E469" s="93">
        <v>80713.699999999953</v>
      </c>
      <c r="F469" s="93">
        <v>10802.509999999995</v>
      </c>
      <c r="G469" s="93">
        <v>901.93000000000029</v>
      </c>
      <c r="H469" s="93">
        <v>619.39000000000033</v>
      </c>
      <c r="I469" s="93">
        <v>2462.3500000000022</v>
      </c>
      <c r="J469" s="93">
        <v>20.639999999999986</v>
      </c>
      <c r="K469" s="93">
        <v>0</v>
      </c>
      <c r="L469" s="93">
        <v>3167.6699999999983</v>
      </c>
      <c r="M469" s="93">
        <v>0.35999999999999988</v>
      </c>
      <c r="N469" s="93">
        <v>214.40000000000009</v>
      </c>
      <c r="O469" s="93">
        <v>35551.030000000028</v>
      </c>
      <c r="P469" s="93">
        <v>9345.9599999999919</v>
      </c>
      <c r="Q469" s="93">
        <v>2.6999999999999993</v>
      </c>
      <c r="R469" s="93">
        <v>2215.6500000000015</v>
      </c>
      <c r="S469" s="93">
        <v>0.89000000000000057</v>
      </c>
      <c r="T469" s="93">
        <v>3.09</v>
      </c>
      <c r="U469" s="93">
        <v>99.67999999999995</v>
      </c>
      <c r="V469" s="93">
        <v>8645.0800000000017</v>
      </c>
      <c r="W469" s="93">
        <v>811.23000000000047</v>
      </c>
      <c r="X469" s="93">
        <v>0</v>
      </c>
      <c r="Y469" s="93">
        <v>0</v>
      </c>
      <c r="Z469" s="93">
        <v>0</v>
      </c>
      <c r="AA469" s="93">
        <v>0</v>
      </c>
      <c r="AB469" s="93">
        <v>0</v>
      </c>
      <c r="AC469" s="93">
        <v>0</v>
      </c>
      <c r="AD469" s="93">
        <v>0</v>
      </c>
      <c r="AE469" s="93">
        <v>0</v>
      </c>
      <c r="AF469" s="93">
        <v>0</v>
      </c>
      <c r="AG469" s="93">
        <v>0</v>
      </c>
      <c r="AH469" s="93">
        <v>0</v>
      </c>
      <c r="AI469" s="93">
        <v>0</v>
      </c>
    </row>
    <row r="470" spans="1:35">
      <c r="A470" s="93">
        <f t="shared" si="107"/>
        <v>458</v>
      </c>
      <c r="B470" s="137"/>
      <c r="C470" s="101" t="s">
        <v>235</v>
      </c>
      <c r="D470" s="93">
        <f t="shared" si="108"/>
        <v>8318954.5399999991</v>
      </c>
      <c r="E470" s="93">
        <v>2873184.96</v>
      </c>
      <c r="F470" s="93">
        <v>377022.43999999994</v>
      </c>
      <c r="G470" s="93">
        <v>19018.29</v>
      </c>
      <c r="H470" s="93">
        <v>7224.0600000000013</v>
      </c>
      <c r="I470" s="93">
        <v>45156.66</v>
      </c>
      <c r="J470" s="93">
        <v>2611.9699999999998</v>
      </c>
      <c r="K470" s="93">
        <v>0</v>
      </c>
      <c r="L470" s="93">
        <v>215258.41999999998</v>
      </c>
      <c r="M470" s="93">
        <v>98072.17</v>
      </c>
      <c r="N470" s="93">
        <v>6856.32</v>
      </c>
      <c r="O470" s="93">
        <v>2082282.33</v>
      </c>
      <c r="P470" s="93">
        <v>1001053.8899999999</v>
      </c>
      <c r="Q470" s="93">
        <v>536925.46</v>
      </c>
      <c r="R470" s="93">
        <v>36937.54</v>
      </c>
      <c r="S470" s="93">
        <v>194713.38</v>
      </c>
      <c r="T470" s="93">
        <v>416399.56000000006</v>
      </c>
      <c r="U470" s="93">
        <v>2179.2800000000002</v>
      </c>
      <c r="V470" s="93">
        <v>392285.01</v>
      </c>
      <c r="W470" s="93">
        <v>11772.8</v>
      </c>
      <c r="X470" s="93">
        <v>0</v>
      </c>
      <c r="Y470" s="93">
        <v>0</v>
      </c>
      <c r="Z470" s="93">
        <v>0</v>
      </c>
      <c r="AA470" s="93">
        <v>0</v>
      </c>
      <c r="AB470" s="93">
        <v>0</v>
      </c>
      <c r="AC470" s="93">
        <v>0</v>
      </c>
      <c r="AD470" s="93">
        <v>0</v>
      </c>
      <c r="AE470" s="93">
        <v>0</v>
      </c>
      <c r="AF470" s="93">
        <v>0</v>
      </c>
      <c r="AG470" s="93">
        <v>0</v>
      </c>
      <c r="AH470" s="93">
        <v>0</v>
      </c>
      <c r="AI470" s="93">
        <v>0</v>
      </c>
    </row>
    <row r="471" spans="1:35">
      <c r="A471" s="93">
        <f t="shared" si="107"/>
        <v>459</v>
      </c>
      <c r="B471" s="137"/>
      <c r="C471" s="101" t="s">
        <v>241</v>
      </c>
      <c r="D471" s="93">
        <f t="shared" si="108"/>
        <v>12415374.829999996</v>
      </c>
      <c r="E471" s="93">
        <v>5630692.5599999996</v>
      </c>
      <c r="F471" s="93">
        <v>752739.94</v>
      </c>
      <c r="G471" s="93">
        <v>51379.51</v>
      </c>
      <c r="H471" s="93">
        <v>17245.050000000003</v>
      </c>
      <c r="I471" s="93">
        <v>79028.180000000008</v>
      </c>
      <c r="J471" s="93">
        <v>2037.1799999999998</v>
      </c>
      <c r="K471" s="93">
        <v>0</v>
      </c>
      <c r="L471" s="93">
        <v>223448.81000000003</v>
      </c>
      <c r="M471" s="93">
        <v>49517.22</v>
      </c>
      <c r="N471" s="93">
        <v>11922.68</v>
      </c>
      <c r="O471" s="93">
        <v>3248566.5700000003</v>
      </c>
      <c r="P471" s="93">
        <v>918714.79</v>
      </c>
      <c r="Q471" s="93">
        <v>257479.65000000002</v>
      </c>
      <c r="R471" s="93">
        <v>66613.420000000013</v>
      </c>
      <c r="S471" s="93">
        <v>31590.370000000003</v>
      </c>
      <c r="T471" s="93">
        <v>269474.58999999997</v>
      </c>
      <c r="U471" s="93">
        <v>3202.9200000000005</v>
      </c>
      <c r="V471" s="93">
        <v>776544.77</v>
      </c>
      <c r="W471" s="93">
        <v>25176.620000000003</v>
      </c>
      <c r="X471" s="93">
        <v>0</v>
      </c>
      <c r="Y471" s="93">
        <v>0</v>
      </c>
      <c r="Z471" s="93">
        <v>0</v>
      </c>
      <c r="AA471" s="93">
        <v>0</v>
      </c>
      <c r="AB471" s="93">
        <v>0</v>
      </c>
      <c r="AC471" s="93">
        <v>0</v>
      </c>
      <c r="AD471" s="93">
        <v>0</v>
      </c>
      <c r="AE471" s="93">
        <v>0</v>
      </c>
      <c r="AF471" s="93">
        <v>0</v>
      </c>
      <c r="AG471" s="93">
        <v>0</v>
      </c>
      <c r="AH471" s="93">
        <v>0</v>
      </c>
      <c r="AI471" s="93">
        <v>0</v>
      </c>
    </row>
    <row r="472" spans="1:35">
      <c r="A472" s="93">
        <f t="shared" si="107"/>
        <v>460</v>
      </c>
      <c r="B472" s="137"/>
      <c r="C472" s="101" t="s">
        <v>243</v>
      </c>
      <c r="D472" s="93">
        <f t="shared" si="108"/>
        <v>176169.95000000016</v>
      </c>
      <c r="E472" s="93">
        <v>95103.580000000075</v>
      </c>
      <c r="F472" s="93">
        <v>12981.650000000023</v>
      </c>
      <c r="G472" s="93">
        <v>1002.1199999999953</v>
      </c>
      <c r="H472" s="93">
        <v>242.23999999999978</v>
      </c>
      <c r="I472" s="93">
        <v>1772.3199999999924</v>
      </c>
      <c r="J472" s="93">
        <v>24.560000000000173</v>
      </c>
      <c r="K472" s="93">
        <v>0</v>
      </c>
      <c r="L472" s="93">
        <v>2531.9400000000023</v>
      </c>
      <c r="M472" s="93">
        <v>555.86000000000058</v>
      </c>
      <c r="N472" s="93">
        <v>155.73000000000047</v>
      </c>
      <c r="O472" s="93">
        <v>36077.110000000102</v>
      </c>
      <c r="P472" s="93">
        <v>9880.3299999999581</v>
      </c>
      <c r="Q472" s="93">
        <v>2840.1000000000058</v>
      </c>
      <c r="R472" s="93">
        <v>872.75999999999476</v>
      </c>
      <c r="S472" s="93">
        <v>349.81999999999971</v>
      </c>
      <c r="T472" s="93">
        <v>2957.1900000000023</v>
      </c>
      <c r="U472" s="93">
        <v>33.169999999999845</v>
      </c>
      <c r="V472" s="93">
        <v>8296.039999999979</v>
      </c>
      <c r="W472" s="93">
        <v>493.43000000000029</v>
      </c>
      <c r="X472" s="93">
        <v>0</v>
      </c>
      <c r="Y472" s="93">
        <v>0</v>
      </c>
      <c r="Z472" s="93">
        <v>0</v>
      </c>
      <c r="AA472" s="93">
        <v>0</v>
      </c>
      <c r="AB472" s="93">
        <v>0</v>
      </c>
      <c r="AC472" s="93">
        <v>0</v>
      </c>
      <c r="AD472" s="93">
        <v>0</v>
      </c>
      <c r="AE472" s="93">
        <v>0</v>
      </c>
      <c r="AF472" s="93">
        <v>0</v>
      </c>
      <c r="AG472" s="93">
        <v>0</v>
      </c>
      <c r="AH472" s="93">
        <v>0</v>
      </c>
      <c r="AI472" s="93">
        <v>0</v>
      </c>
    </row>
    <row r="473" spans="1:35">
      <c r="A473" s="93">
        <f t="shared" si="107"/>
        <v>461</v>
      </c>
      <c r="B473" s="137"/>
      <c r="C473" s="101" t="s">
        <v>256</v>
      </c>
      <c r="D473" s="93">
        <f t="shared" si="108"/>
        <v>26332408.979999993</v>
      </c>
      <c r="E473" s="93">
        <v>11925055.52</v>
      </c>
      <c r="F473" s="93">
        <v>1595406.0299999998</v>
      </c>
      <c r="G473" s="93">
        <v>107996.97999999997</v>
      </c>
      <c r="H473" s="93">
        <v>37589.100000000028</v>
      </c>
      <c r="I473" s="93">
        <v>146633.94999999995</v>
      </c>
      <c r="J473" s="93">
        <v>4338.9400000000005</v>
      </c>
      <c r="K473" s="93">
        <v>0</v>
      </c>
      <c r="L473" s="93">
        <v>476888.58000000013</v>
      </c>
      <c r="M473" s="93">
        <v>104622.22999999997</v>
      </c>
      <c r="N473" s="93">
        <v>25483.089999999997</v>
      </c>
      <c r="O473" s="93">
        <v>6919733.5699999975</v>
      </c>
      <c r="P473" s="93">
        <v>1958053.77</v>
      </c>
      <c r="Q473" s="93">
        <v>543947.43000000028</v>
      </c>
      <c r="R473" s="93">
        <v>133599.70000000004</v>
      </c>
      <c r="S473" s="93">
        <v>66784.12999999999</v>
      </c>
      <c r="T473" s="93">
        <v>569504.72999999986</v>
      </c>
      <c r="U473" s="93">
        <v>7058.19</v>
      </c>
      <c r="V473" s="93">
        <v>1656380.0400000003</v>
      </c>
      <c r="W473" s="93">
        <v>53332.999999999978</v>
      </c>
      <c r="X473" s="93">
        <v>0</v>
      </c>
      <c r="Y473" s="93">
        <v>0</v>
      </c>
      <c r="Z473" s="93">
        <v>0</v>
      </c>
      <c r="AA473" s="93">
        <v>0</v>
      </c>
      <c r="AB473" s="93">
        <v>0</v>
      </c>
      <c r="AC473" s="93">
        <v>0</v>
      </c>
      <c r="AD473" s="93">
        <v>0</v>
      </c>
      <c r="AE473" s="93">
        <v>0</v>
      </c>
      <c r="AF473" s="93">
        <v>0</v>
      </c>
      <c r="AG473" s="93">
        <v>0</v>
      </c>
      <c r="AH473" s="93">
        <v>0</v>
      </c>
      <c r="AI473" s="93">
        <v>0</v>
      </c>
    </row>
    <row r="474" spans="1:35">
      <c r="A474" s="93">
        <f t="shared" si="107"/>
        <v>462</v>
      </c>
      <c r="B474" s="137" t="s">
        <v>695</v>
      </c>
      <c r="C474" s="101"/>
      <c r="D474" s="93">
        <f>SUM(D466:D473)</f>
        <v>48580045.289999992</v>
      </c>
      <c r="E474" s="93">
        <f t="shared" ref="E474:AI474" si="109">SUM(E466:E473)</f>
        <v>21095251.490000002</v>
      </c>
      <c r="F474" s="93">
        <f t="shared" si="109"/>
        <v>2814811.4099999997</v>
      </c>
      <c r="G474" s="93">
        <f t="shared" si="109"/>
        <v>184233.40999999997</v>
      </c>
      <c r="H474" s="93">
        <f t="shared" si="109"/>
        <v>63469.260000000031</v>
      </c>
      <c r="I474" s="93">
        <f t="shared" si="109"/>
        <v>278484.69999999995</v>
      </c>
      <c r="J474" s="93">
        <f t="shared" si="109"/>
        <v>9244.7900000000009</v>
      </c>
      <c r="K474" s="93">
        <f t="shared" si="109"/>
        <v>0</v>
      </c>
      <c r="L474" s="93">
        <f t="shared" si="109"/>
        <v>942008.12000000011</v>
      </c>
      <c r="M474" s="93">
        <f t="shared" si="109"/>
        <v>259446</v>
      </c>
      <c r="N474" s="93">
        <f t="shared" si="109"/>
        <v>45586.909999999996</v>
      </c>
      <c r="O474" s="93">
        <f t="shared" si="109"/>
        <v>12655615.429999998</v>
      </c>
      <c r="P474" s="93">
        <f t="shared" si="109"/>
        <v>3993560.73</v>
      </c>
      <c r="Q474" s="93">
        <f t="shared" si="109"/>
        <v>1375921.3100000003</v>
      </c>
      <c r="R474" s="93">
        <f t="shared" si="109"/>
        <v>243045.27000000005</v>
      </c>
      <c r="S474" s="93">
        <f t="shared" si="109"/>
        <v>297711.11</v>
      </c>
      <c r="T474" s="93">
        <f t="shared" si="109"/>
        <v>1294746.4899999998</v>
      </c>
      <c r="U474" s="93">
        <f t="shared" si="109"/>
        <v>12738.670000000002</v>
      </c>
      <c r="V474" s="93">
        <f t="shared" si="109"/>
        <v>2921688.6700000004</v>
      </c>
      <c r="W474" s="93">
        <f t="shared" si="109"/>
        <v>92481.51999999999</v>
      </c>
      <c r="X474" s="93">
        <f t="shared" si="109"/>
        <v>0</v>
      </c>
      <c r="Y474" s="93">
        <f t="shared" si="109"/>
        <v>0</v>
      </c>
      <c r="Z474" s="93">
        <f t="shared" si="109"/>
        <v>0</v>
      </c>
      <c r="AA474" s="93">
        <f t="shared" si="109"/>
        <v>0</v>
      </c>
      <c r="AB474" s="93">
        <f t="shared" si="109"/>
        <v>0</v>
      </c>
      <c r="AC474" s="93">
        <f t="shared" si="109"/>
        <v>0</v>
      </c>
      <c r="AD474" s="93">
        <f t="shared" si="109"/>
        <v>0</v>
      </c>
      <c r="AE474" s="93">
        <f t="shared" si="109"/>
        <v>0</v>
      </c>
      <c r="AF474" s="93">
        <f t="shared" si="109"/>
        <v>0</v>
      </c>
      <c r="AG474" s="93">
        <f t="shared" si="109"/>
        <v>0</v>
      </c>
      <c r="AH474" s="93">
        <f t="shared" si="109"/>
        <v>0</v>
      </c>
      <c r="AI474" s="93">
        <f t="shared" si="109"/>
        <v>0</v>
      </c>
    </row>
    <row r="475" spans="1:35">
      <c r="A475" s="93">
        <f t="shared" si="107"/>
        <v>463</v>
      </c>
      <c r="B475" s="137"/>
      <c r="C475" s="101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  <c r="AD475" s="93"/>
      <c r="AE475" s="93"/>
      <c r="AF475" s="93"/>
      <c r="AG475" s="93"/>
      <c r="AH475" s="93"/>
      <c r="AI475" s="93"/>
    </row>
    <row r="476" spans="1:35">
      <c r="A476" s="93">
        <f t="shared" si="107"/>
        <v>464</v>
      </c>
      <c r="B476" s="137" t="s">
        <v>387</v>
      </c>
      <c r="C476" s="101"/>
      <c r="D476" s="93">
        <f t="shared" ref="D476:AI476" si="110">D474+D463</f>
        <v>48143885.810000062</v>
      </c>
      <c r="E476" s="93">
        <f t="shared" si="110"/>
        <v>22385907.014655862</v>
      </c>
      <c r="F476" s="93">
        <f t="shared" si="110"/>
        <v>2956249.5424168725</v>
      </c>
      <c r="G476" s="93">
        <f t="shared" si="110"/>
        <v>201292.64565368541</v>
      </c>
      <c r="H476" s="93">
        <f t="shared" si="110"/>
        <v>68173.268658482324</v>
      </c>
      <c r="I476" s="93">
        <f t="shared" si="110"/>
        <v>263176.6392709802</v>
      </c>
      <c r="J476" s="93">
        <f t="shared" si="110"/>
        <v>7797.0564899205256</v>
      </c>
      <c r="K476" s="93">
        <f t="shared" si="110"/>
        <v>0</v>
      </c>
      <c r="L476" s="93">
        <f t="shared" si="110"/>
        <v>852914.12233585725</v>
      </c>
      <c r="M476" s="93">
        <f t="shared" si="110"/>
        <v>185800.68998488027</v>
      </c>
      <c r="N476" s="93">
        <f t="shared" si="110"/>
        <v>45969.985770785192</v>
      </c>
      <c r="O476" s="93">
        <f t="shared" si="110"/>
        <v>12312360.473633358</v>
      </c>
      <c r="P476" s="93">
        <f t="shared" si="110"/>
        <v>3477536.5390167264</v>
      </c>
      <c r="Q476" s="93">
        <f t="shared" si="110"/>
        <v>965744.56038990582</v>
      </c>
      <c r="R476" s="93">
        <f t="shared" si="110"/>
        <v>239756.03961444495</v>
      </c>
      <c r="S476" s="93">
        <f t="shared" si="110"/>
        <v>119427.61311307759</v>
      </c>
      <c r="T476" s="93">
        <f t="shared" si="110"/>
        <v>1010220.2759616746</v>
      </c>
      <c r="U476" s="93">
        <f t="shared" si="110"/>
        <v>12606.628870784432</v>
      </c>
      <c r="V476" s="93">
        <f t="shared" si="110"/>
        <v>2942520.6386168706</v>
      </c>
      <c r="W476" s="93">
        <f t="shared" si="110"/>
        <v>96432.075545905042</v>
      </c>
      <c r="X476" s="93">
        <f t="shared" si="110"/>
        <v>0</v>
      </c>
      <c r="Y476" s="93">
        <f t="shared" si="110"/>
        <v>0</v>
      </c>
      <c r="Z476" s="93">
        <f t="shared" si="110"/>
        <v>0</v>
      </c>
      <c r="AA476" s="93">
        <f t="shared" si="110"/>
        <v>0</v>
      </c>
      <c r="AB476" s="93">
        <f t="shared" si="110"/>
        <v>0</v>
      </c>
      <c r="AC476" s="93">
        <f t="shared" si="110"/>
        <v>0</v>
      </c>
      <c r="AD476" s="93">
        <f t="shared" si="110"/>
        <v>0</v>
      </c>
      <c r="AE476" s="93">
        <f t="shared" si="110"/>
        <v>0</v>
      </c>
      <c r="AF476" s="93">
        <f t="shared" si="110"/>
        <v>0</v>
      </c>
      <c r="AG476" s="93">
        <f t="shared" si="110"/>
        <v>0</v>
      </c>
      <c r="AH476" s="93">
        <f t="shared" si="110"/>
        <v>0</v>
      </c>
      <c r="AI476" s="93">
        <f t="shared" si="110"/>
        <v>0</v>
      </c>
    </row>
    <row r="477" spans="1:35">
      <c r="A477" s="93">
        <f t="shared" si="107"/>
        <v>465</v>
      </c>
      <c r="B477" s="137"/>
      <c r="C477" s="101"/>
      <c r="D477" s="140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  <c r="AD477" s="93"/>
      <c r="AE477" s="93"/>
      <c r="AF477" s="93"/>
      <c r="AG477" s="93"/>
      <c r="AH477" s="93"/>
      <c r="AI477" s="129"/>
    </row>
    <row r="478" spans="1:35">
      <c r="A478" s="93">
        <f t="shared" si="107"/>
        <v>466</v>
      </c>
      <c r="B478" s="138" t="s">
        <v>696</v>
      </c>
      <c r="C478" s="101"/>
      <c r="D478" s="93">
        <f>SUM(E478:AI478)</f>
        <v>0</v>
      </c>
      <c r="E478" s="93">
        <v>0</v>
      </c>
      <c r="F478" s="93">
        <v>0</v>
      </c>
      <c r="G478" s="93">
        <v>0</v>
      </c>
      <c r="H478" s="93">
        <v>0</v>
      </c>
      <c r="I478" s="93">
        <v>0</v>
      </c>
      <c r="J478" s="93">
        <v>0</v>
      </c>
      <c r="K478" s="93">
        <v>0</v>
      </c>
      <c r="L478" s="93">
        <v>0</v>
      </c>
      <c r="M478" s="93">
        <v>0</v>
      </c>
      <c r="N478" s="93">
        <v>0</v>
      </c>
      <c r="O478" s="93">
        <v>0</v>
      </c>
      <c r="P478" s="93">
        <v>0</v>
      </c>
      <c r="Q478" s="93">
        <v>0</v>
      </c>
      <c r="R478" s="93">
        <v>0</v>
      </c>
      <c r="S478" s="93">
        <v>0</v>
      </c>
      <c r="T478" s="93">
        <v>0</v>
      </c>
      <c r="U478" s="93">
        <v>0</v>
      </c>
      <c r="V478" s="93">
        <v>0</v>
      </c>
      <c r="W478" s="93">
        <v>0</v>
      </c>
      <c r="X478" s="93">
        <v>0</v>
      </c>
      <c r="Y478" s="93">
        <v>0</v>
      </c>
      <c r="Z478" s="93">
        <v>0</v>
      </c>
      <c r="AA478" s="93">
        <v>0</v>
      </c>
      <c r="AB478" s="93">
        <v>0</v>
      </c>
      <c r="AC478" s="93">
        <v>0</v>
      </c>
      <c r="AD478" s="93">
        <v>0</v>
      </c>
      <c r="AE478" s="93">
        <v>0</v>
      </c>
      <c r="AF478" s="93">
        <v>0</v>
      </c>
      <c r="AG478" s="93">
        <v>0</v>
      </c>
      <c r="AH478" s="93">
        <v>0</v>
      </c>
      <c r="AI478" s="93">
        <v>0</v>
      </c>
    </row>
    <row r="479" spans="1:35">
      <c r="A479" s="93">
        <f t="shared" si="107"/>
        <v>467</v>
      </c>
      <c r="B479" s="138" t="s">
        <v>283</v>
      </c>
      <c r="C479" s="101"/>
      <c r="D479" s="93">
        <f t="shared" ref="D479" si="111">SUM(E479:AI479)</f>
        <v>0</v>
      </c>
      <c r="E479" s="93">
        <v>0</v>
      </c>
      <c r="F479" s="93">
        <v>0</v>
      </c>
      <c r="G479" s="93">
        <v>0</v>
      </c>
      <c r="H479" s="93">
        <v>0</v>
      </c>
      <c r="I479" s="93">
        <v>0</v>
      </c>
      <c r="J479" s="93">
        <v>0</v>
      </c>
      <c r="K479" s="93">
        <v>0</v>
      </c>
      <c r="L479" s="93">
        <v>0</v>
      </c>
      <c r="M479" s="93">
        <v>0</v>
      </c>
      <c r="N479" s="93">
        <v>0</v>
      </c>
      <c r="O479" s="93">
        <v>0</v>
      </c>
      <c r="P479" s="93">
        <v>0</v>
      </c>
      <c r="Q479" s="93">
        <v>0</v>
      </c>
      <c r="R479" s="93">
        <v>0</v>
      </c>
      <c r="S479" s="93">
        <v>0</v>
      </c>
      <c r="T479" s="93">
        <v>0</v>
      </c>
      <c r="U479" s="93">
        <v>0</v>
      </c>
      <c r="V479" s="93">
        <v>0</v>
      </c>
      <c r="W479" s="93">
        <v>0</v>
      </c>
      <c r="X479" s="93">
        <v>0</v>
      </c>
      <c r="Y479" s="93">
        <v>0</v>
      </c>
      <c r="Z479" s="93">
        <v>0</v>
      </c>
      <c r="AA479" s="93">
        <v>0</v>
      </c>
      <c r="AB479" s="93">
        <v>0</v>
      </c>
      <c r="AC479" s="93">
        <v>0</v>
      </c>
      <c r="AD479" s="93">
        <v>0</v>
      </c>
      <c r="AE479" s="93">
        <v>0</v>
      </c>
      <c r="AF479" s="93">
        <v>0</v>
      </c>
      <c r="AG479" s="93">
        <v>0</v>
      </c>
      <c r="AH479" s="93">
        <v>0</v>
      </c>
      <c r="AI479" s="93">
        <v>0</v>
      </c>
    </row>
    <row r="480" spans="1:35">
      <c r="A480" s="93">
        <f t="shared" si="107"/>
        <v>468</v>
      </c>
      <c r="B480" s="138"/>
      <c r="C480" s="101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  <c r="AD480" s="93"/>
      <c r="AE480" s="93"/>
      <c r="AF480" s="93"/>
      <c r="AG480" s="93"/>
      <c r="AH480" s="93"/>
      <c r="AI480" s="93"/>
    </row>
    <row r="481" spans="1:35" ht="13.5" thickBot="1">
      <c r="A481" s="93">
        <f t="shared" si="107"/>
        <v>469</v>
      </c>
      <c r="B481" s="138" t="s">
        <v>697</v>
      </c>
      <c r="C481" s="101"/>
      <c r="D481" s="146">
        <f t="shared" ref="D481:AI481" si="112">D479+D478+D476+D452+D350+D224</f>
        <v>598745007.11000001</v>
      </c>
      <c r="E481" s="146">
        <f t="shared" si="112"/>
        <v>257543751.38465583</v>
      </c>
      <c r="F481" s="146">
        <f t="shared" si="112"/>
        <v>34172740.182416879</v>
      </c>
      <c r="G481" s="146">
        <f t="shared" si="112"/>
        <v>2193966.6456536856</v>
      </c>
      <c r="H481" s="146">
        <f t="shared" si="112"/>
        <v>620071.9386584824</v>
      </c>
      <c r="I481" s="146">
        <f t="shared" si="112"/>
        <v>3800276.3992709797</v>
      </c>
      <c r="J481" s="146">
        <f t="shared" si="112"/>
        <v>130067.71648992051</v>
      </c>
      <c r="K481" s="146">
        <f t="shared" si="112"/>
        <v>0</v>
      </c>
      <c r="L481" s="146">
        <f t="shared" si="112"/>
        <v>11977139.382335857</v>
      </c>
      <c r="M481" s="146">
        <f t="shared" si="112"/>
        <v>4103737.3799848799</v>
      </c>
      <c r="N481" s="146">
        <f t="shared" si="112"/>
        <v>518173.21577078517</v>
      </c>
      <c r="O481" s="146">
        <f t="shared" si="112"/>
        <v>147827150.20363334</v>
      </c>
      <c r="P481" s="146">
        <f t="shared" si="112"/>
        <v>52673236.109016731</v>
      </c>
      <c r="Q481" s="146">
        <f t="shared" si="112"/>
        <v>22150459.45038991</v>
      </c>
      <c r="R481" s="146">
        <f t="shared" si="112"/>
        <v>2914286.959614445</v>
      </c>
      <c r="S481" s="146">
        <f t="shared" si="112"/>
        <v>5624432.2831130782</v>
      </c>
      <c r="T481" s="146">
        <f t="shared" si="112"/>
        <v>19251770.785961673</v>
      </c>
      <c r="U481" s="146">
        <f t="shared" si="112"/>
        <v>134399.00887078443</v>
      </c>
      <c r="V481" s="146">
        <f t="shared" si="112"/>
        <v>32061321.828616869</v>
      </c>
      <c r="W481" s="146">
        <f t="shared" si="112"/>
        <v>1048026.2355459051</v>
      </c>
      <c r="X481" s="146">
        <f t="shared" si="112"/>
        <v>0</v>
      </c>
      <c r="Y481" s="146">
        <f t="shared" si="112"/>
        <v>0</v>
      </c>
      <c r="Z481" s="146">
        <f t="shared" si="112"/>
        <v>0</v>
      </c>
      <c r="AA481" s="146">
        <f t="shared" si="112"/>
        <v>0</v>
      </c>
      <c r="AB481" s="146">
        <f t="shared" si="112"/>
        <v>0</v>
      </c>
      <c r="AC481" s="146">
        <f t="shared" si="112"/>
        <v>0</v>
      </c>
      <c r="AD481" s="146">
        <f t="shared" si="112"/>
        <v>0</v>
      </c>
      <c r="AE481" s="146">
        <f t="shared" si="112"/>
        <v>0</v>
      </c>
      <c r="AF481" s="146">
        <f t="shared" si="112"/>
        <v>0</v>
      </c>
      <c r="AG481" s="146">
        <f t="shared" si="112"/>
        <v>0</v>
      </c>
      <c r="AH481" s="146">
        <f t="shared" si="112"/>
        <v>0</v>
      </c>
      <c r="AI481" s="146">
        <f t="shared" si="112"/>
        <v>0</v>
      </c>
    </row>
    <row r="482" spans="1:35" ht="13.5" thickTop="1">
      <c r="A482" s="93"/>
      <c r="B482" s="129"/>
      <c r="C482" s="129"/>
      <c r="D482" s="147"/>
      <c r="E482" s="129"/>
      <c r="F482" s="129"/>
      <c r="G482" s="129"/>
      <c r="H482" s="129"/>
      <c r="I482" s="129"/>
      <c r="J482" s="129"/>
      <c r="K482" s="129"/>
      <c r="L482" s="129"/>
      <c r="M482" s="129"/>
      <c r="N482" s="129"/>
      <c r="O482" s="129"/>
      <c r="P482" s="129"/>
    </row>
  </sheetData>
  <pageMargins left="0.7" right="0.7" top="1.25" bottom="0.75" header="1.05" footer="0.3"/>
  <pageSetup scale="50" orientation="landscape" r:id="rId1"/>
  <headerFooter>
    <oddHeader>&amp;RWP Exhibit RFG-4R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9"/>
  <sheetViews>
    <sheetView topLeftCell="X10" workbookViewId="0">
      <selection activeCell="H8" sqref="H8"/>
    </sheetView>
  </sheetViews>
  <sheetFormatPr defaultColWidth="9.140625" defaultRowHeight="12.75"/>
  <cols>
    <col min="1" max="1" width="5.85546875" style="82" customWidth="1"/>
    <col min="2" max="2" width="46.5703125" style="82" customWidth="1"/>
    <col min="3" max="3" width="16.28515625" style="82" customWidth="1"/>
    <col min="4" max="5" width="11.5703125" style="82" bestFit="1" customWidth="1"/>
    <col min="6" max="6" width="13" style="82" bestFit="1" customWidth="1"/>
    <col min="7" max="7" width="10.5703125" style="82" bestFit="1" customWidth="1"/>
    <col min="8" max="8" width="12" style="82" customWidth="1"/>
    <col min="9" max="10" width="8.85546875" style="82" bestFit="1" customWidth="1"/>
    <col min="11" max="11" width="13.42578125" style="82" bestFit="1" customWidth="1"/>
    <col min="12" max="13" width="8.85546875" style="82" bestFit="1" customWidth="1"/>
    <col min="14" max="14" width="8.85546875" style="82" customWidth="1"/>
    <col min="15" max="15" width="2.85546875" style="197" customWidth="1"/>
    <col min="16" max="16" width="3" style="197" customWidth="1"/>
    <col min="17" max="17" width="11.5703125" style="82" bestFit="1" customWidth="1"/>
    <col min="18" max="19" width="10.5703125" style="82" bestFit="1" customWidth="1"/>
    <col min="20" max="21" width="8.85546875" style="82" bestFit="1" customWidth="1"/>
    <col min="22" max="22" width="11.5703125" style="82" bestFit="1" customWidth="1"/>
    <col min="23" max="23" width="8.85546875" style="82" bestFit="1" customWidth="1"/>
    <col min="24" max="24" width="10.5703125" style="82" bestFit="1" customWidth="1"/>
    <col min="25" max="25" width="9.28515625" style="82" bestFit="1" customWidth="1"/>
    <col min="26" max="26" width="9.28515625" style="82" customWidth="1"/>
    <col min="27" max="28" width="2.85546875" style="197" customWidth="1"/>
    <col min="29" max="16384" width="9.140625" style="82"/>
  </cols>
  <sheetData>
    <row r="1" spans="1:26" s="82" customFormat="1">
      <c r="A1" s="76" t="s">
        <v>756</v>
      </c>
      <c r="B1" s="77"/>
      <c r="C1" s="78"/>
      <c r="D1" s="79"/>
      <c r="E1" s="80"/>
      <c r="F1" s="80"/>
      <c r="G1" s="81"/>
      <c r="H1" s="81"/>
      <c r="I1" s="81"/>
      <c r="J1" s="81"/>
      <c r="K1" s="80"/>
      <c r="L1" s="80"/>
      <c r="M1" s="80"/>
      <c r="N1" s="80"/>
      <c r="O1" s="197"/>
      <c r="P1" s="197"/>
      <c r="Q1" s="81"/>
      <c r="R1" s="81"/>
    </row>
    <row r="2" spans="1:26" s="82" customFormat="1">
      <c r="A2" s="76"/>
      <c r="B2" s="77"/>
      <c r="C2" s="81"/>
      <c r="D2" s="81"/>
      <c r="E2" s="80"/>
      <c r="F2" s="80"/>
      <c r="G2" s="81"/>
      <c r="H2" s="81"/>
      <c r="I2" s="81"/>
      <c r="J2" s="81"/>
      <c r="K2" s="80"/>
      <c r="L2" s="80"/>
      <c r="M2" s="80"/>
      <c r="N2" s="80"/>
      <c r="O2" s="197"/>
      <c r="P2" s="197"/>
      <c r="Q2" s="81"/>
      <c r="R2" s="81"/>
    </row>
    <row r="3" spans="1:26" s="82" customFormat="1">
      <c r="A3" s="76"/>
      <c r="B3" s="83"/>
      <c r="C3" s="78"/>
      <c r="D3" s="81"/>
      <c r="E3" s="80"/>
      <c r="F3" s="80"/>
      <c r="G3" s="81"/>
      <c r="H3" s="81"/>
      <c r="I3" s="81"/>
      <c r="J3" s="81"/>
      <c r="K3" s="80"/>
      <c r="L3" s="80"/>
      <c r="M3" s="80"/>
      <c r="N3" s="80"/>
      <c r="O3" s="197"/>
      <c r="P3" s="197"/>
      <c r="Q3" s="81"/>
      <c r="R3" s="81"/>
    </row>
    <row r="4" spans="1:26" s="82" customFormat="1">
      <c r="A4" s="76"/>
      <c r="B4" s="77"/>
      <c r="C4" s="78"/>
      <c r="D4" s="81"/>
      <c r="E4" s="80"/>
      <c r="F4" s="80"/>
      <c r="G4" s="81"/>
      <c r="H4" s="81"/>
      <c r="I4" s="81"/>
      <c r="J4" s="81"/>
      <c r="K4" s="80"/>
      <c r="L4" s="80"/>
      <c r="M4" s="80"/>
      <c r="N4" s="80"/>
      <c r="O4" s="197"/>
      <c r="P4" s="197"/>
      <c r="Q4" s="81"/>
      <c r="R4" s="81"/>
    </row>
    <row r="5" spans="1:26" s="82" customFormat="1">
      <c r="A5" s="76"/>
      <c r="B5" s="77"/>
      <c r="C5" s="78"/>
      <c r="D5" s="81"/>
      <c r="E5" s="81"/>
      <c r="F5" s="84"/>
      <c r="G5" s="81"/>
      <c r="H5" s="81"/>
      <c r="I5" s="81"/>
      <c r="J5" s="81"/>
      <c r="K5" s="81"/>
      <c r="L5" s="84"/>
      <c r="M5" s="81"/>
      <c r="N5" s="81"/>
      <c r="O5" s="197"/>
      <c r="P5" s="197"/>
      <c r="Q5" s="81"/>
      <c r="R5" s="81"/>
    </row>
    <row r="6" spans="1:26" s="82" customFormat="1">
      <c r="A6" s="76"/>
      <c r="B6" s="77"/>
      <c r="C6" s="81"/>
      <c r="D6" s="78"/>
      <c r="E6" s="81"/>
      <c r="F6" s="81"/>
      <c r="G6" s="84"/>
      <c r="H6" s="81"/>
      <c r="I6" s="81"/>
      <c r="J6" s="81"/>
      <c r="K6" s="81"/>
      <c r="L6" s="81"/>
      <c r="M6" s="84"/>
      <c r="N6" s="84"/>
      <c r="O6" s="197"/>
      <c r="P6" s="197"/>
      <c r="Q6" s="81"/>
      <c r="R6" s="81"/>
      <c r="S6" s="81"/>
    </row>
    <row r="7" spans="1:26" s="82" customFormat="1">
      <c r="A7" s="76"/>
      <c r="B7" s="77"/>
      <c r="C7" s="81"/>
      <c r="D7" s="78"/>
      <c r="E7" s="81"/>
      <c r="F7" s="81"/>
      <c r="G7" s="84"/>
      <c r="H7" s="81"/>
      <c r="I7" s="81"/>
      <c r="J7" s="81"/>
      <c r="K7" s="81"/>
      <c r="L7" s="81"/>
      <c r="M7" s="84"/>
      <c r="N7" s="84"/>
      <c r="O7" s="197"/>
      <c r="P7" s="197"/>
      <c r="Q7" s="81"/>
      <c r="R7" s="81"/>
      <c r="S7" s="81"/>
    </row>
    <row r="8" spans="1:26" s="82" customFormat="1">
      <c r="A8" s="86"/>
      <c r="B8" s="84"/>
      <c r="C8" s="84"/>
      <c r="D8" s="87"/>
      <c r="E8" s="84" t="s">
        <v>311</v>
      </c>
      <c r="F8" s="84" t="s">
        <v>312</v>
      </c>
      <c r="G8" s="84" t="s">
        <v>313</v>
      </c>
      <c r="H8" s="84" t="s">
        <v>314</v>
      </c>
      <c r="I8" s="84" t="s">
        <v>315</v>
      </c>
      <c r="J8" s="84" t="s">
        <v>316</v>
      </c>
      <c r="K8" s="84" t="s">
        <v>440</v>
      </c>
      <c r="L8" s="84" t="s">
        <v>319</v>
      </c>
      <c r="M8" s="84" t="s">
        <v>321</v>
      </c>
      <c r="N8" s="84"/>
      <c r="O8" s="197"/>
      <c r="P8" s="197"/>
      <c r="Q8" s="84" t="s">
        <v>322</v>
      </c>
      <c r="R8" s="84" t="s">
        <v>323</v>
      </c>
      <c r="S8" s="84" t="s">
        <v>324</v>
      </c>
      <c r="T8" s="84" t="s">
        <v>325</v>
      </c>
      <c r="U8" s="84" t="s">
        <v>326</v>
      </c>
      <c r="V8" s="84" t="s">
        <v>327</v>
      </c>
      <c r="W8" s="84" t="s">
        <v>328</v>
      </c>
      <c r="X8" s="84" t="s">
        <v>352</v>
      </c>
      <c r="Y8" s="84" t="s">
        <v>758</v>
      </c>
      <c r="Z8" s="84"/>
    </row>
    <row r="9" spans="1:26" s="82" customFormat="1">
      <c r="A9" s="84" t="s">
        <v>0</v>
      </c>
      <c r="B9" s="84"/>
      <c r="C9" s="78"/>
      <c r="D9" s="87" t="s">
        <v>443</v>
      </c>
      <c r="E9" s="84"/>
      <c r="F9" s="84" t="s">
        <v>759</v>
      </c>
      <c r="G9" s="84" t="s">
        <v>299</v>
      </c>
      <c r="H9" s="84" t="s">
        <v>286</v>
      </c>
      <c r="I9" s="84" t="s">
        <v>287</v>
      </c>
      <c r="J9" s="84" t="s">
        <v>288</v>
      </c>
      <c r="K9" s="84" t="s">
        <v>290</v>
      </c>
      <c r="L9" s="84" t="s">
        <v>291</v>
      </c>
      <c r="M9" s="84" t="s">
        <v>293</v>
      </c>
      <c r="N9" s="84"/>
      <c r="O9" s="197"/>
      <c r="P9" s="197"/>
      <c r="Q9" s="84" t="s">
        <v>294</v>
      </c>
      <c r="R9" s="89" t="s">
        <v>357</v>
      </c>
      <c r="S9" s="84" t="s">
        <v>295</v>
      </c>
      <c r="T9" s="84" t="s">
        <v>359</v>
      </c>
      <c r="U9" s="84" t="s">
        <v>291</v>
      </c>
      <c r="V9" s="84" t="s">
        <v>297</v>
      </c>
      <c r="W9" s="84" t="s">
        <v>298</v>
      </c>
      <c r="X9" s="84" t="s">
        <v>356</v>
      </c>
      <c r="Y9" s="84" t="s">
        <v>444</v>
      </c>
      <c r="Z9" s="84"/>
    </row>
    <row r="10" spans="1:26" s="82" customFormat="1">
      <c r="A10" s="90" t="s">
        <v>446</v>
      </c>
      <c r="B10" s="90" t="s">
        <v>447</v>
      </c>
      <c r="C10" s="90" t="s">
        <v>448</v>
      </c>
      <c r="D10" s="91" t="s">
        <v>354</v>
      </c>
      <c r="E10" s="90" t="s">
        <v>299</v>
      </c>
      <c r="F10" s="90" t="s">
        <v>306</v>
      </c>
      <c r="G10" s="90" t="s">
        <v>349</v>
      </c>
      <c r="H10" s="90" t="s">
        <v>301</v>
      </c>
      <c r="I10" s="90" t="s">
        <v>301</v>
      </c>
      <c r="J10" s="90" t="s">
        <v>302</v>
      </c>
      <c r="K10" s="90" t="s">
        <v>303</v>
      </c>
      <c r="L10" s="90" t="s">
        <v>304</v>
      </c>
      <c r="M10" s="90" t="s">
        <v>306</v>
      </c>
      <c r="N10" s="89"/>
      <c r="O10" s="197"/>
      <c r="P10" s="197"/>
      <c r="Q10" s="90" t="s">
        <v>449</v>
      </c>
      <c r="R10" s="90" t="s">
        <v>358</v>
      </c>
      <c r="S10" s="90" t="s">
        <v>450</v>
      </c>
      <c r="T10" s="90" t="s">
        <v>301</v>
      </c>
      <c r="U10" s="90" t="s">
        <v>308</v>
      </c>
      <c r="V10" s="90" t="s">
        <v>309</v>
      </c>
      <c r="W10" s="90" t="s">
        <v>310</v>
      </c>
      <c r="X10" s="90" t="s">
        <v>351</v>
      </c>
      <c r="Y10" s="90" t="s">
        <v>305</v>
      </c>
      <c r="Z10" s="89"/>
    </row>
    <row r="11" spans="1:26" s="82" customFormat="1">
      <c r="A11" s="81"/>
      <c r="B11" s="81"/>
      <c r="C11" s="81"/>
      <c r="D11" s="87" t="s">
        <v>451</v>
      </c>
      <c r="E11" s="87" t="s">
        <v>452</v>
      </c>
      <c r="F11" s="87" t="s">
        <v>453</v>
      </c>
      <c r="G11" s="87" t="s">
        <v>454</v>
      </c>
      <c r="H11" s="87" t="s">
        <v>455</v>
      </c>
      <c r="I11" s="87" t="s">
        <v>456</v>
      </c>
      <c r="J11" s="87" t="s">
        <v>457</v>
      </c>
      <c r="K11" s="87" t="s">
        <v>458</v>
      </c>
      <c r="L11" s="87" t="s">
        <v>459</v>
      </c>
      <c r="M11" s="87" t="s">
        <v>460</v>
      </c>
      <c r="N11" s="87"/>
      <c r="O11" s="197"/>
      <c r="P11" s="197"/>
      <c r="Q11" s="87" t="s">
        <v>452</v>
      </c>
      <c r="R11" s="87" t="s">
        <v>453</v>
      </c>
      <c r="S11" s="87" t="s">
        <v>454</v>
      </c>
      <c r="T11" s="87" t="s">
        <v>455</v>
      </c>
      <c r="U11" s="87" t="s">
        <v>456</v>
      </c>
      <c r="V11" s="87" t="s">
        <v>457</v>
      </c>
      <c r="W11" s="87" t="s">
        <v>458</v>
      </c>
      <c r="X11" s="87" t="s">
        <v>459</v>
      </c>
      <c r="Y11" s="87" t="s">
        <v>460</v>
      </c>
      <c r="Z11" s="87"/>
    </row>
    <row r="12" spans="1:26" s="82" customFormat="1">
      <c r="A12" s="154">
        <v>1</v>
      </c>
      <c r="B12" s="94" t="s">
        <v>3</v>
      </c>
      <c r="C12" s="81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97"/>
      <c r="P12" s="197"/>
      <c r="Q12" s="93"/>
      <c r="R12" s="93"/>
      <c r="S12" s="93"/>
      <c r="T12" s="93"/>
      <c r="U12" s="93"/>
      <c r="V12" s="93"/>
      <c r="W12" s="93"/>
      <c r="X12" s="93"/>
      <c r="Y12" s="93"/>
      <c r="Z12" s="93"/>
    </row>
    <row r="13" spans="1:26" s="82" customFormat="1">
      <c r="A13" s="154">
        <f t="shared" ref="A13:A76" si="0">A12+1</f>
        <v>2</v>
      </c>
      <c r="B13" s="95" t="s">
        <v>201</v>
      </c>
      <c r="C13" s="96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197"/>
      <c r="P13" s="197"/>
      <c r="Q13" s="97"/>
      <c r="R13" s="97"/>
      <c r="S13" s="97"/>
      <c r="T13" s="97"/>
      <c r="U13" s="97"/>
      <c r="V13" s="97"/>
      <c r="W13" s="97"/>
      <c r="X13" s="97"/>
      <c r="Y13" s="97"/>
      <c r="Z13" s="97"/>
    </row>
    <row r="14" spans="1:26" s="82" customFormat="1">
      <c r="A14" s="154">
        <f t="shared" si="0"/>
        <v>3</v>
      </c>
      <c r="B14" s="98" t="s">
        <v>760</v>
      </c>
      <c r="C14" s="81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97"/>
      <c r="P14" s="197"/>
      <c r="Q14" s="93"/>
      <c r="R14" s="93"/>
      <c r="S14" s="93"/>
      <c r="T14" s="93"/>
      <c r="U14" s="93"/>
      <c r="V14" s="93"/>
      <c r="W14" s="93"/>
      <c r="X14" s="93"/>
      <c r="Y14" s="93"/>
      <c r="Z14" s="93"/>
    </row>
    <row r="15" spans="1:26" s="82" customFormat="1">
      <c r="A15" s="154">
        <f t="shared" si="0"/>
        <v>4</v>
      </c>
      <c r="B15" s="99" t="s">
        <v>761</v>
      </c>
      <c r="C15" s="96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197"/>
      <c r="P15" s="197"/>
      <c r="Q15" s="93"/>
      <c r="R15" s="93"/>
      <c r="S15" s="93"/>
      <c r="T15" s="93"/>
      <c r="U15" s="93"/>
      <c r="V15" s="93"/>
      <c r="W15" s="93"/>
      <c r="X15" s="93"/>
      <c r="Y15" s="93"/>
      <c r="Z15" s="93"/>
    </row>
    <row r="16" spans="1:26" s="82" customFormat="1">
      <c r="A16" s="154">
        <f t="shared" si="0"/>
        <v>5</v>
      </c>
      <c r="B16" s="96" t="s">
        <v>486</v>
      </c>
      <c r="C16" s="101" t="s">
        <v>232</v>
      </c>
      <c r="D16" s="93">
        <f>SUM(E16:Y16)</f>
        <v>2074029.8199999998</v>
      </c>
      <c r="E16" s="93">
        <v>858196.59</v>
      </c>
      <c r="F16" s="93">
        <v>115162.35</v>
      </c>
      <c r="G16" s="93">
        <v>6854.6500000000005</v>
      </c>
      <c r="H16" s="93">
        <v>991.38</v>
      </c>
      <c r="I16" s="93">
        <v>6193.04</v>
      </c>
      <c r="J16" s="93">
        <v>381.62</v>
      </c>
      <c r="K16" s="93">
        <v>36954.99</v>
      </c>
      <c r="L16" s="93">
        <v>11938.08</v>
      </c>
      <c r="M16" s="93">
        <v>1679.95</v>
      </c>
      <c r="N16" s="93"/>
      <c r="O16" s="197"/>
      <c r="P16" s="197"/>
      <c r="Q16" s="93">
        <v>584887.69000000006</v>
      </c>
      <c r="R16" s="93">
        <v>170005.81</v>
      </c>
      <c r="S16" s="93">
        <v>62762.090000000004</v>
      </c>
      <c r="T16" s="93">
        <v>5066.84</v>
      </c>
      <c r="U16" s="93">
        <v>7485.16</v>
      </c>
      <c r="V16" s="93">
        <v>64954.340000000004</v>
      </c>
      <c r="W16" s="93">
        <v>298.65000000000003</v>
      </c>
      <c r="X16" s="93">
        <v>138600.92000000001</v>
      </c>
      <c r="Y16" s="93">
        <v>1615.67</v>
      </c>
      <c r="Z16" s="93"/>
    </row>
    <row r="17" spans="1:26" s="82" customFormat="1">
      <c r="A17" s="154">
        <f t="shared" si="0"/>
        <v>6</v>
      </c>
      <c r="B17" s="102" t="s">
        <v>490</v>
      </c>
      <c r="C17" s="101" t="s">
        <v>232</v>
      </c>
      <c r="D17" s="93">
        <f>SUM(E17:Y17)</f>
        <v>2169520.2400000002</v>
      </c>
      <c r="E17" s="93">
        <v>897708.79</v>
      </c>
      <c r="F17" s="93">
        <v>120464.53</v>
      </c>
      <c r="G17" s="93">
        <v>7170.26</v>
      </c>
      <c r="H17" s="93">
        <v>1037.02</v>
      </c>
      <c r="I17" s="93">
        <v>6478.17</v>
      </c>
      <c r="J17" s="93">
        <v>399.18</v>
      </c>
      <c r="K17" s="93">
        <v>38656.43</v>
      </c>
      <c r="L17" s="93">
        <v>12487.73</v>
      </c>
      <c r="M17" s="93">
        <v>1757.31</v>
      </c>
      <c r="N17" s="93"/>
      <c r="O17" s="197"/>
      <c r="P17" s="197"/>
      <c r="Q17" s="93">
        <v>611816.49</v>
      </c>
      <c r="R17" s="93">
        <v>177833.06</v>
      </c>
      <c r="S17" s="93">
        <v>65651.72</v>
      </c>
      <c r="T17" s="93">
        <v>5300.13</v>
      </c>
      <c r="U17" s="93">
        <v>7829.8</v>
      </c>
      <c r="V17" s="93">
        <v>67944.91</v>
      </c>
      <c r="W17" s="93">
        <v>312.43</v>
      </c>
      <c r="X17" s="93">
        <v>144982.24</v>
      </c>
      <c r="Y17" s="93">
        <v>1690.04</v>
      </c>
      <c r="Z17" s="93"/>
    </row>
    <row r="18" spans="1:26" s="82" customFormat="1">
      <c r="A18" s="154">
        <f t="shared" si="0"/>
        <v>7</v>
      </c>
      <c r="B18" s="102" t="s">
        <v>493</v>
      </c>
      <c r="C18" s="101" t="s">
        <v>232</v>
      </c>
      <c r="D18" s="93">
        <f>SUM(E18:Y18)</f>
        <v>867334.39</v>
      </c>
      <c r="E18" s="93">
        <v>358887.51</v>
      </c>
      <c r="F18" s="93">
        <v>48159.520000000004</v>
      </c>
      <c r="G18" s="93">
        <v>2866.54</v>
      </c>
      <c r="H18" s="93">
        <v>414.59000000000003</v>
      </c>
      <c r="I18" s="93">
        <v>2589.86</v>
      </c>
      <c r="J18" s="93">
        <v>159.58000000000001</v>
      </c>
      <c r="K18" s="93">
        <v>15454.130000000001</v>
      </c>
      <c r="L18" s="93">
        <v>4992.37</v>
      </c>
      <c r="M18" s="93">
        <v>702.54</v>
      </c>
      <c r="N18" s="93"/>
      <c r="O18" s="197"/>
      <c r="P18" s="197"/>
      <c r="Q18" s="93">
        <v>244593.02000000002</v>
      </c>
      <c r="R18" s="93">
        <v>71094.39</v>
      </c>
      <c r="S18" s="93">
        <v>26246.350000000002</v>
      </c>
      <c r="T18" s="93">
        <v>2118.89</v>
      </c>
      <c r="U18" s="93">
        <v>3130.2000000000003</v>
      </c>
      <c r="V18" s="93">
        <v>27163.119999999999</v>
      </c>
      <c r="W18" s="93">
        <v>124.89</v>
      </c>
      <c r="X18" s="93">
        <v>57961.24</v>
      </c>
      <c r="Y18" s="93">
        <v>675.65</v>
      </c>
      <c r="Z18" s="93"/>
    </row>
    <row r="19" spans="1:26" s="82" customFormat="1">
      <c r="A19" s="154">
        <f t="shared" si="0"/>
        <v>8</v>
      </c>
      <c r="B19" s="102" t="s">
        <v>495</v>
      </c>
      <c r="C19" s="101" t="s">
        <v>232</v>
      </c>
      <c r="D19" s="93">
        <f>SUM(E19:Y19)</f>
        <v>1022009.67</v>
      </c>
      <c r="E19" s="93">
        <v>422889.38</v>
      </c>
      <c r="F19" s="93">
        <v>56748</v>
      </c>
      <c r="G19" s="93">
        <v>3377.7400000000002</v>
      </c>
      <c r="H19" s="93">
        <v>488.52</v>
      </c>
      <c r="I19" s="93">
        <v>3051.71</v>
      </c>
      <c r="J19" s="93">
        <v>188.05</v>
      </c>
      <c r="K19" s="93">
        <v>18210.13</v>
      </c>
      <c r="L19" s="93">
        <v>5882.67</v>
      </c>
      <c r="M19" s="93">
        <v>827.82</v>
      </c>
      <c r="N19" s="93"/>
      <c r="O19" s="197"/>
      <c r="P19" s="197"/>
      <c r="Q19" s="93">
        <v>288212.28000000003</v>
      </c>
      <c r="R19" s="93">
        <v>83772.94</v>
      </c>
      <c r="S19" s="93">
        <v>30926.97</v>
      </c>
      <c r="T19" s="93">
        <v>2496.77</v>
      </c>
      <c r="U19" s="93">
        <v>3688.4300000000003</v>
      </c>
      <c r="V19" s="93">
        <v>32007.25</v>
      </c>
      <c r="W19" s="93">
        <v>147.17000000000002</v>
      </c>
      <c r="X19" s="93">
        <v>68297.7</v>
      </c>
      <c r="Y19" s="93">
        <v>796.14</v>
      </c>
      <c r="Z19" s="93"/>
    </row>
    <row r="20" spans="1:26" s="82" customFormat="1">
      <c r="A20" s="154">
        <f t="shared" si="0"/>
        <v>9</v>
      </c>
      <c r="B20" s="102" t="s">
        <v>203</v>
      </c>
      <c r="C20" s="101"/>
      <c r="D20" s="93">
        <f t="shared" ref="D20:Y20" si="1">SUM(D16:D19)</f>
        <v>6132894.1200000001</v>
      </c>
      <c r="E20" s="93">
        <f t="shared" si="1"/>
        <v>2537682.2699999996</v>
      </c>
      <c r="F20" s="93">
        <f t="shared" si="1"/>
        <v>340534.4</v>
      </c>
      <c r="G20" s="93">
        <f t="shared" si="1"/>
        <v>20269.190000000002</v>
      </c>
      <c r="H20" s="93">
        <f t="shared" si="1"/>
        <v>2931.51</v>
      </c>
      <c r="I20" s="93">
        <f t="shared" si="1"/>
        <v>18312.78</v>
      </c>
      <c r="J20" s="93">
        <f t="shared" si="1"/>
        <v>1128.43</v>
      </c>
      <c r="K20" s="93">
        <f t="shared" si="1"/>
        <v>109275.68000000001</v>
      </c>
      <c r="L20" s="93">
        <f t="shared" si="1"/>
        <v>35300.85</v>
      </c>
      <c r="M20" s="93">
        <f t="shared" si="1"/>
        <v>4967.62</v>
      </c>
      <c r="N20" s="93"/>
      <c r="O20" s="197"/>
      <c r="P20" s="197"/>
      <c r="Q20" s="93">
        <f t="shared" si="1"/>
        <v>1729509.4800000002</v>
      </c>
      <c r="R20" s="93">
        <f t="shared" si="1"/>
        <v>502706.2</v>
      </c>
      <c r="S20" s="93">
        <f t="shared" si="1"/>
        <v>185587.13</v>
      </c>
      <c r="T20" s="93">
        <f t="shared" si="1"/>
        <v>14982.630000000001</v>
      </c>
      <c r="U20" s="93">
        <f t="shared" si="1"/>
        <v>22133.59</v>
      </c>
      <c r="V20" s="93">
        <f t="shared" si="1"/>
        <v>192069.62</v>
      </c>
      <c r="W20" s="93">
        <f t="shared" si="1"/>
        <v>883.1400000000001</v>
      </c>
      <c r="X20" s="93">
        <f t="shared" si="1"/>
        <v>409842.10000000003</v>
      </c>
      <c r="Y20" s="93">
        <f t="shared" si="1"/>
        <v>4777.5</v>
      </c>
      <c r="Z20" s="93"/>
    </row>
    <row r="21" spans="1:26" s="82" customFormat="1">
      <c r="A21" s="154">
        <f t="shared" si="0"/>
        <v>10</v>
      </c>
      <c r="B21" s="102" t="s">
        <v>204</v>
      </c>
      <c r="C21" s="101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197"/>
      <c r="P21" s="197"/>
      <c r="Q21" s="93"/>
      <c r="R21" s="93"/>
      <c r="S21" s="93"/>
      <c r="T21" s="93"/>
      <c r="U21" s="93"/>
      <c r="V21" s="93"/>
      <c r="W21" s="93"/>
      <c r="X21" s="93"/>
      <c r="Y21" s="93"/>
      <c r="Z21" s="93"/>
    </row>
    <row r="22" spans="1:26" s="82" customFormat="1">
      <c r="A22" s="154">
        <f t="shared" si="0"/>
        <v>11</v>
      </c>
      <c r="B22" s="104" t="s">
        <v>498</v>
      </c>
      <c r="C22" s="101" t="s">
        <v>232</v>
      </c>
      <c r="D22" s="93">
        <f>SUM(E22:Y22)</f>
        <v>1646716.6799999997</v>
      </c>
      <c r="E22" s="93">
        <v>681382.02</v>
      </c>
      <c r="F22" s="93">
        <v>91435.41</v>
      </c>
      <c r="G22" s="93">
        <v>5442.39</v>
      </c>
      <c r="H22" s="93">
        <v>787.12</v>
      </c>
      <c r="I22" s="93">
        <v>4917.09</v>
      </c>
      <c r="J22" s="93">
        <v>302.99</v>
      </c>
      <c r="K22" s="93">
        <v>29341.14</v>
      </c>
      <c r="L22" s="93">
        <v>9478.48</v>
      </c>
      <c r="M22" s="93">
        <v>1333.84</v>
      </c>
      <c r="N22" s="93"/>
      <c r="O22" s="197"/>
      <c r="P22" s="197"/>
      <c r="Q22" s="93">
        <v>464383.07</v>
      </c>
      <c r="R22" s="93">
        <v>134979.45000000001</v>
      </c>
      <c r="S22" s="93">
        <v>49831.19</v>
      </c>
      <c r="T22" s="93">
        <v>4022.92</v>
      </c>
      <c r="U22" s="93">
        <v>5942.9800000000005</v>
      </c>
      <c r="V22" s="93">
        <v>51571.770000000004</v>
      </c>
      <c r="W22" s="93">
        <v>237.13</v>
      </c>
      <c r="X22" s="93">
        <v>110044.91</v>
      </c>
      <c r="Y22" s="93">
        <v>1282.78</v>
      </c>
      <c r="Z22" s="93"/>
    </row>
    <row r="23" spans="1:26" s="82" customFormat="1">
      <c r="A23" s="154">
        <f t="shared" si="0"/>
        <v>12</v>
      </c>
      <c r="B23" s="102" t="s">
        <v>499</v>
      </c>
      <c r="C23" s="101" t="s">
        <v>232</v>
      </c>
      <c r="D23" s="93">
        <f>SUM(E23:Y23)</f>
        <v>282334.53999999992</v>
      </c>
      <c r="E23" s="93">
        <v>116824.98</v>
      </c>
      <c r="F23" s="93">
        <v>15676.880000000001</v>
      </c>
      <c r="G23" s="93">
        <v>933.11</v>
      </c>
      <c r="H23" s="93">
        <v>134.96</v>
      </c>
      <c r="I23" s="93">
        <v>843.05000000000007</v>
      </c>
      <c r="J23" s="93">
        <v>51.95</v>
      </c>
      <c r="K23" s="93">
        <v>5030.63</v>
      </c>
      <c r="L23" s="93">
        <v>1625.1200000000001</v>
      </c>
      <c r="M23" s="93">
        <v>228.69</v>
      </c>
      <c r="N23" s="93"/>
      <c r="O23" s="197"/>
      <c r="P23" s="197"/>
      <c r="Q23" s="93">
        <v>79619.87</v>
      </c>
      <c r="R23" s="93">
        <v>23142.639999999999</v>
      </c>
      <c r="S23" s="93">
        <v>8543.7100000000009</v>
      </c>
      <c r="T23" s="93">
        <v>689.75</v>
      </c>
      <c r="U23" s="93">
        <v>1018.94</v>
      </c>
      <c r="V23" s="93">
        <v>8842.1200000000008</v>
      </c>
      <c r="W23" s="93">
        <v>40.660000000000004</v>
      </c>
      <c r="X23" s="93">
        <v>18867.54</v>
      </c>
      <c r="Y23" s="93">
        <v>219.94</v>
      </c>
      <c r="Z23" s="93"/>
    </row>
    <row r="24" spans="1:26" s="82" customFormat="1">
      <c r="A24" s="154">
        <f t="shared" si="0"/>
        <v>13</v>
      </c>
      <c r="B24" s="96" t="s">
        <v>501</v>
      </c>
      <c r="C24" s="101" t="s">
        <v>232</v>
      </c>
      <c r="D24" s="93">
        <f>SUM(E24:Y24)</f>
        <v>1269324.53</v>
      </c>
      <c r="E24" s="93">
        <v>525223.87</v>
      </c>
      <c r="F24" s="93">
        <v>70480.38</v>
      </c>
      <c r="G24" s="93">
        <v>4195.13</v>
      </c>
      <c r="H24" s="93">
        <v>606.73</v>
      </c>
      <c r="I24" s="93">
        <v>3790.2000000000003</v>
      </c>
      <c r="J24" s="93">
        <v>233.55</v>
      </c>
      <c r="K24" s="93">
        <v>22616.78</v>
      </c>
      <c r="L24" s="93">
        <v>7306.22</v>
      </c>
      <c r="M24" s="93">
        <v>1028.1400000000001</v>
      </c>
      <c r="N24" s="93"/>
      <c r="O24" s="197"/>
      <c r="P24" s="197"/>
      <c r="Q24" s="93">
        <v>357956.41000000003</v>
      </c>
      <c r="R24" s="93">
        <v>104045.05</v>
      </c>
      <c r="S24" s="93">
        <v>38410.959999999999</v>
      </c>
      <c r="T24" s="93">
        <v>3100.9500000000003</v>
      </c>
      <c r="U24" s="93">
        <v>4580.99</v>
      </c>
      <c r="V24" s="93">
        <v>39752.620000000003</v>
      </c>
      <c r="W24" s="93">
        <v>182.79</v>
      </c>
      <c r="X24" s="93">
        <v>84824.97</v>
      </c>
      <c r="Y24" s="93">
        <v>988.79000000000008</v>
      </c>
      <c r="Z24" s="93"/>
    </row>
    <row r="25" spans="1:26" s="82" customFormat="1">
      <c r="A25" s="154">
        <f t="shared" si="0"/>
        <v>14</v>
      </c>
      <c r="B25" s="96" t="s">
        <v>503</v>
      </c>
      <c r="C25" s="101" t="s">
        <v>232</v>
      </c>
      <c r="D25" s="93">
        <f>SUM(E25:Y25)</f>
        <v>1326041.68</v>
      </c>
      <c r="E25" s="93">
        <v>548692.39</v>
      </c>
      <c r="F25" s="93">
        <v>73629.63</v>
      </c>
      <c r="G25" s="93">
        <v>4382.5600000000004</v>
      </c>
      <c r="H25" s="93">
        <v>633.85</v>
      </c>
      <c r="I25" s="93">
        <v>3959.56</v>
      </c>
      <c r="J25" s="93">
        <v>244</v>
      </c>
      <c r="K25" s="93">
        <v>23627.37</v>
      </c>
      <c r="L25" s="93">
        <v>7632.68</v>
      </c>
      <c r="M25" s="93">
        <v>1074.0899999999999</v>
      </c>
      <c r="N25" s="93"/>
      <c r="O25" s="197"/>
      <c r="P25" s="197"/>
      <c r="Q25" s="93">
        <v>373950.95</v>
      </c>
      <c r="R25" s="93">
        <v>108694.09</v>
      </c>
      <c r="S25" s="93">
        <v>40127.270000000004</v>
      </c>
      <c r="T25" s="93">
        <v>3239.52</v>
      </c>
      <c r="U25" s="93">
        <v>4785.6900000000005</v>
      </c>
      <c r="V25" s="93">
        <v>41528.9</v>
      </c>
      <c r="W25" s="93">
        <v>190.95000000000002</v>
      </c>
      <c r="X25" s="93">
        <v>88615.19</v>
      </c>
      <c r="Y25" s="93">
        <v>1032.99</v>
      </c>
      <c r="Z25" s="93"/>
    </row>
    <row r="26" spans="1:26" s="82" customFormat="1">
      <c r="A26" s="154">
        <f t="shared" si="0"/>
        <v>15</v>
      </c>
      <c r="B26" s="96" t="s">
        <v>505</v>
      </c>
      <c r="C26" s="101" t="s">
        <v>232</v>
      </c>
      <c r="D26" s="93">
        <f>SUM(E26:Y26)</f>
        <v>181855.45000000004</v>
      </c>
      <c r="E26" s="93">
        <v>75248.540000000008</v>
      </c>
      <c r="F26" s="93">
        <v>10097.69</v>
      </c>
      <c r="G26" s="93">
        <v>601.03</v>
      </c>
      <c r="H26" s="93">
        <v>86.93</v>
      </c>
      <c r="I26" s="93">
        <v>543.02</v>
      </c>
      <c r="J26" s="93">
        <v>33.47</v>
      </c>
      <c r="K26" s="93">
        <v>3240.3</v>
      </c>
      <c r="L26" s="93">
        <v>1046.76</v>
      </c>
      <c r="M26" s="93">
        <v>147.30000000000001</v>
      </c>
      <c r="N26" s="93"/>
      <c r="O26" s="197"/>
      <c r="P26" s="197"/>
      <c r="Q26" s="93">
        <v>51284.22</v>
      </c>
      <c r="R26" s="93">
        <v>14906.470000000001</v>
      </c>
      <c r="S26" s="93">
        <v>5503.13</v>
      </c>
      <c r="T26" s="93">
        <v>444.26</v>
      </c>
      <c r="U26" s="93">
        <v>656.31000000000006</v>
      </c>
      <c r="V26" s="93">
        <v>5695.32</v>
      </c>
      <c r="W26" s="93">
        <v>26.2</v>
      </c>
      <c r="X26" s="93">
        <v>12152.83</v>
      </c>
      <c r="Y26" s="93">
        <v>141.67000000000002</v>
      </c>
      <c r="Z26" s="93"/>
    </row>
    <row r="27" spans="1:26" s="82" customFormat="1">
      <c r="A27" s="154">
        <f t="shared" si="0"/>
        <v>16</v>
      </c>
      <c r="B27" s="102" t="s">
        <v>205</v>
      </c>
      <c r="C27" s="101"/>
      <c r="D27" s="93">
        <f>SUM(D22:D26)</f>
        <v>4706272.88</v>
      </c>
      <c r="E27" s="93">
        <v>1947371.8000000003</v>
      </c>
      <c r="F27" s="93">
        <v>261319.99000000002</v>
      </c>
      <c r="G27" s="93">
        <v>15554.220000000003</v>
      </c>
      <c r="H27" s="93">
        <v>2249.5899999999997</v>
      </c>
      <c r="I27" s="93">
        <v>14052.92</v>
      </c>
      <c r="J27" s="93">
        <v>865.96</v>
      </c>
      <c r="K27" s="93">
        <v>83856.22</v>
      </c>
      <c r="L27" s="93">
        <v>27089.26</v>
      </c>
      <c r="M27" s="93">
        <v>3812.0600000000004</v>
      </c>
      <c r="N27" s="93"/>
      <c r="O27" s="197"/>
      <c r="P27" s="197"/>
      <c r="Q27" s="93">
        <v>1327194.52</v>
      </c>
      <c r="R27" s="93">
        <v>385767.69999999995</v>
      </c>
      <c r="S27" s="93">
        <v>142416.26</v>
      </c>
      <c r="T27" s="93">
        <v>11497.400000000001</v>
      </c>
      <c r="U27" s="93">
        <v>16984.91</v>
      </c>
      <c r="V27" s="93">
        <v>147390.73000000001</v>
      </c>
      <c r="W27" s="93">
        <v>677.73000000000013</v>
      </c>
      <c r="X27" s="93">
        <v>314505.44</v>
      </c>
      <c r="Y27" s="93">
        <v>3666.17</v>
      </c>
      <c r="Z27" s="93"/>
    </row>
    <row r="28" spans="1:26" s="82" customFormat="1">
      <c r="A28" s="154">
        <f t="shared" si="0"/>
        <v>17</v>
      </c>
      <c r="B28" s="102" t="s">
        <v>206</v>
      </c>
      <c r="C28" s="101"/>
      <c r="D28" s="93">
        <f t="shared" ref="D28:Y28" si="2">D27+D20</f>
        <v>10839167</v>
      </c>
      <c r="E28" s="93">
        <f t="shared" si="2"/>
        <v>4485054.07</v>
      </c>
      <c r="F28" s="93">
        <f t="shared" si="2"/>
        <v>601854.39</v>
      </c>
      <c r="G28" s="93">
        <f t="shared" si="2"/>
        <v>35823.410000000003</v>
      </c>
      <c r="H28" s="93">
        <f t="shared" si="2"/>
        <v>5181.1000000000004</v>
      </c>
      <c r="I28" s="93">
        <f t="shared" si="2"/>
        <v>32365.699999999997</v>
      </c>
      <c r="J28" s="93">
        <f t="shared" si="2"/>
        <v>1994.39</v>
      </c>
      <c r="K28" s="93">
        <f t="shared" si="2"/>
        <v>193131.90000000002</v>
      </c>
      <c r="L28" s="93">
        <f t="shared" si="2"/>
        <v>62390.11</v>
      </c>
      <c r="M28" s="93">
        <f t="shared" si="2"/>
        <v>8779.68</v>
      </c>
      <c r="N28" s="93"/>
      <c r="O28" s="197"/>
      <c r="P28" s="197"/>
      <c r="Q28" s="93">
        <f t="shared" si="2"/>
        <v>3056704</v>
      </c>
      <c r="R28" s="93">
        <f t="shared" si="2"/>
        <v>888473.89999999991</v>
      </c>
      <c r="S28" s="93">
        <f t="shared" si="2"/>
        <v>328003.39</v>
      </c>
      <c r="T28" s="93">
        <f t="shared" si="2"/>
        <v>26480.030000000002</v>
      </c>
      <c r="U28" s="93">
        <f t="shared" si="2"/>
        <v>39118.5</v>
      </c>
      <c r="V28" s="93">
        <f t="shared" si="2"/>
        <v>339460.35</v>
      </c>
      <c r="W28" s="93">
        <f t="shared" si="2"/>
        <v>1560.8700000000003</v>
      </c>
      <c r="X28" s="93">
        <f t="shared" si="2"/>
        <v>724347.54</v>
      </c>
      <c r="Y28" s="93">
        <f t="shared" si="2"/>
        <v>8443.67</v>
      </c>
      <c r="Z28" s="93"/>
    </row>
    <row r="29" spans="1:26" s="82" customFormat="1">
      <c r="A29" s="154">
        <f t="shared" si="0"/>
        <v>18</v>
      </c>
      <c r="B29" s="102"/>
      <c r="C29" s="101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197"/>
      <c r="P29" s="197"/>
      <c r="Q29" s="93"/>
      <c r="R29" s="93"/>
      <c r="S29" s="93"/>
      <c r="T29" s="93"/>
      <c r="U29" s="93"/>
      <c r="V29" s="93"/>
      <c r="W29" s="93"/>
      <c r="X29" s="93"/>
      <c r="Y29" s="93"/>
      <c r="Z29" s="93"/>
    </row>
    <row r="30" spans="1:26" s="82" customFormat="1">
      <c r="A30" s="154">
        <f t="shared" si="0"/>
        <v>19</v>
      </c>
      <c r="B30" s="105" t="s">
        <v>207</v>
      </c>
      <c r="C30" s="101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197"/>
      <c r="P30" s="197"/>
      <c r="Q30" s="93"/>
      <c r="R30" s="93"/>
      <c r="S30" s="93"/>
      <c r="T30" s="93"/>
      <c r="U30" s="93"/>
      <c r="V30" s="93"/>
      <c r="W30" s="93"/>
      <c r="X30" s="93"/>
      <c r="Y30" s="93"/>
      <c r="Z30" s="93"/>
    </row>
    <row r="31" spans="1:26" s="82" customFormat="1">
      <c r="A31" s="154">
        <f t="shared" si="0"/>
        <v>20</v>
      </c>
      <c r="B31" s="102" t="s">
        <v>762</v>
      </c>
      <c r="C31" s="101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197"/>
      <c r="P31" s="197"/>
      <c r="Q31" s="93"/>
      <c r="R31" s="93"/>
      <c r="S31" s="93"/>
      <c r="T31" s="93"/>
      <c r="U31" s="93"/>
      <c r="V31" s="93"/>
      <c r="W31" s="93"/>
      <c r="X31" s="93"/>
      <c r="Y31" s="93"/>
      <c r="Z31" s="93"/>
    </row>
    <row r="32" spans="1:26" s="82" customFormat="1">
      <c r="A32" s="154">
        <f t="shared" si="0"/>
        <v>21</v>
      </c>
      <c r="B32" s="102" t="s">
        <v>511</v>
      </c>
      <c r="C32" s="101" t="s">
        <v>232</v>
      </c>
      <c r="D32" s="93">
        <f>SUM(E32:Y32)</f>
        <v>290000.37999999995</v>
      </c>
      <c r="E32" s="93">
        <v>119996.99</v>
      </c>
      <c r="F32" s="93">
        <v>16102.53</v>
      </c>
      <c r="G32" s="93">
        <v>958.45</v>
      </c>
      <c r="H32" s="93">
        <v>138.62</v>
      </c>
      <c r="I32" s="93">
        <v>865.94</v>
      </c>
      <c r="J32" s="93">
        <v>53.36</v>
      </c>
      <c r="K32" s="93">
        <v>5167.22</v>
      </c>
      <c r="L32" s="93">
        <v>1669.24</v>
      </c>
      <c r="M32" s="93">
        <v>234.9</v>
      </c>
      <c r="N32" s="93"/>
      <c r="O32" s="197"/>
      <c r="P32" s="197"/>
      <c r="Q32" s="93">
        <v>81781.680000000008</v>
      </c>
      <c r="R32" s="93">
        <v>23770.99</v>
      </c>
      <c r="S32" s="93">
        <v>8775.68</v>
      </c>
      <c r="T32" s="93">
        <v>708.47</v>
      </c>
      <c r="U32" s="93">
        <v>1046.6100000000001</v>
      </c>
      <c r="V32" s="93">
        <v>9082.2100000000009</v>
      </c>
      <c r="W32" s="93">
        <v>41.76</v>
      </c>
      <c r="X32" s="93">
        <v>19379.82</v>
      </c>
      <c r="Y32" s="93">
        <v>225.91</v>
      </c>
      <c r="Z32" s="93"/>
    </row>
    <row r="33" spans="1:26" s="82" customFormat="1">
      <c r="A33" s="154">
        <f t="shared" si="0"/>
        <v>22</v>
      </c>
      <c r="B33" s="102" t="s">
        <v>246</v>
      </c>
      <c r="C33" s="101"/>
      <c r="D33" s="93">
        <f t="shared" ref="D33:Y33" si="3">SUM(D32:D32)</f>
        <v>290000.37999999995</v>
      </c>
      <c r="E33" s="93">
        <f t="shared" si="3"/>
        <v>119996.99</v>
      </c>
      <c r="F33" s="93">
        <f t="shared" si="3"/>
        <v>16102.53</v>
      </c>
      <c r="G33" s="93">
        <f t="shared" si="3"/>
        <v>958.45</v>
      </c>
      <c r="H33" s="93">
        <f t="shared" si="3"/>
        <v>138.62</v>
      </c>
      <c r="I33" s="93">
        <f t="shared" si="3"/>
        <v>865.94</v>
      </c>
      <c r="J33" s="93">
        <f t="shared" si="3"/>
        <v>53.36</v>
      </c>
      <c r="K33" s="93">
        <f t="shared" si="3"/>
        <v>5167.22</v>
      </c>
      <c r="L33" s="93">
        <f t="shared" si="3"/>
        <v>1669.24</v>
      </c>
      <c r="M33" s="93">
        <f t="shared" si="3"/>
        <v>234.9</v>
      </c>
      <c r="N33" s="93"/>
      <c r="O33" s="197"/>
      <c r="P33" s="197"/>
      <c r="Q33" s="93">
        <f t="shared" si="3"/>
        <v>81781.680000000008</v>
      </c>
      <c r="R33" s="93">
        <f t="shared" si="3"/>
        <v>23770.99</v>
      </c>
      <c r="S33" s="93">
        <f t="shared" si="3"/>
        <v>8775.68</v>
      </c>
      <c r="T33" s="93">
        <f t="shared" si="3"/>
        <v>708.47</v>
      </c>
      <c r="U33" s="93">
        <f t="shared" si="3"/>
        <v>1046.6100000000001</v>
      </c>
      <c r="V33" s="93">
        <f t="shared" si="3"/>
        <v>9082.2100000000009</v>
      </c>
      <c r="W33" s="93">
        <f t="shared" si="3"/>
        <v>41.76</v>
      </c>
      <c r="X33" s="93">
        <f t="shared" si="3"/>
        <v>19379.82</v>
      </c>
      <c r="Y33" s="93">
        <f t="shared" si="3"/>
        <v>225.91</v>
      </c>
      <c r="Z33" s="93"/>
    </row>
    <row r="34" spans="1:26" s="82" customFormat="1">
      <c r="A34" s="154">
        <f t="shared" si="0"/>
        <v>23</v>
      </c>
      <c r="B34" s="102" t="s">
        <v>763</v>
      </c>
      <c r="C34" s="101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197"/>
      <c r="P34" s="197"/>
      <c r="Q34" s="93"/>
      <c r="R34" s="93"/>
      <c r="S34" s="93"/>
      <c r="T34" s="93"/>
      <c r="U34" s="93"/>
      <c r="V34" s="93"/>
      <c r="W34" s="93"/>
      <c r="X34" s="93"/>
      <c r="Y34" s="93"/>
      <c r="Z34" s="93"/>
    </row>
    <row r="35" spans="1:26" s="82" customFormat="1">
      <c r="A35" s="154">
        <f t="shared" si="0"/>
        <v>24</v>
      </c>
      <c r="B35" s="104" t="s">
        <v>513</v>
      </c>
      <c r="C35" s="101" t="s">
        <v>232</v>
      </c>
      <c r="D35" s="93">
        <f>SUM(E35:Y35)</f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93">
        <v>0</v>
      </c>
      <c r="N35" s="93"/>
      <c r="O35" s="197"/>
      <c r="P35" s="197"/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93">
        <v>0</v>
      </c>
      <c r="W35" s="93">
        <v>0</v>
      </c>
      <c r="X35" s="93">
        <v>0</v>
      </c>
      <c r="Y35" s="93">
        <v>0</v>
      </c>
      <c r="Z35" s="93"/>
    </row>
    <row r="36" spans="1:26" s="82" customFormat="1">
      <c r="A36" s="154">
        <f t="shared" si="0"/>
        <v>25</v>
      </c>
      <c r="B36" s="102" t="s">
        <v>514</v>
      </c>
      <c r="C36" s="101" t="s">
        <v>232</v>
      </c>
      <c r="D36" s="93">
        <f>SUM(E36:Y36)</f>
        <v>0</v>
      </c>
      <c r="E36" s="93">
        <v>0</v>
      </c>
      <c r="F36" s="93">
        <v>0</v>
      </c>
      <c r="G36" s="93">
        <v>0</v>
      </c>
      <c r="H36" s="93">
        <v>0</v>
      </c>
      <c r="I36" s="93">
        <v>0</v>
      </c>
      <c r="J36" s="93">
        <v>0</v>
      </c>
      <c r="K36" s="93">
        <v>0</v>
      </c>
      <c r="L36" s="93">
        <v>0</v>
      </c>
      <c r="M36" s="93">
        <v>0</v>
      </c>
      <c r="N36" s="93"/>
      <c r="O36" s="197"/>
      <c r="P36" s="197"/>
      <c r="Q36" s="93">
        <v>0</v>
      </c>
      <c r="R36" s="93">
        <v>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93">
        <v>0</v>
      </c>
      <c r="Z36" s="93"/>
    </row>
    <row r="37" spans="1:26" s="82" customFormat="1">
      <c r="A37" s="154">
        <f t="shared" si="0"/>
        <v>26</v>
      </c>
      <c r="B37" s="107" t="s">
        <v>208</v>
      </c>
      <c r="C37" s="101"/>
      <c r="D37" s="93">
        <f>SUM(D35:D36)</f>
        <v>0</v>
      </c>
      <c r="E37" s="93">
        <v>0</v>
      </c>
      <c r="F37" s="93">
        <v>0</v>
      </c>
      <c r="G37" s="93">
        <v>0</v>
      </c>
      <c r="H37" s="93">
        <v>0</v>
      </c>
      <c r="I37" s="93">
        <v>0</v>
      </c>
      <c r="J37" s="93">
        <v>0</v>
      </c>
      <c r="K37" s="93">
        <v>0</v>
      </c>
      <c r="L37" s="93">
        <v>0</v>
      </c>
      <c r="M37" s="93">
        <v>0</v>
      </c>
      <c r="N37" s="93"/>
      <c r="O37" s="197"/>
      <c r="P37" s="197"/>
      <c r="Q37" s="93">
        <v>0</v>
      </c>
      <c r="R37" s="93">
        <v>0</v>
      </c>
      <c r="S37" s="93">
        <v>0</v>
      </c>
      <c r="T37" s="93">
        <v>0</v>
      </c>
      <c r="U37" s="93">
        <v>0</v>
      </c>
      <c r="V37" s="93">
        <v>0</v>
      </c>
      <c r="W37" s="93">
        <v>0</v>
      </c>
      <c r="X37" s="93">
        <v>0</v>
      </c>
      <c r="Y37" s="93">
        <v>0</v>
      </c>
      <c r="Z37" s="93"/>
    </row>
    <row r="38" spans="1:26" s="82" customFormat="1">
      <c r="A38" s="154">
        <f t="shared" si="0"/>
        <v>27</v>
      </c>
      <c r="B38" s="107" t="s">
        <v>764</v>
      </c>
      <c r="C38" s="101"/>
      <c r="D38" s="93">
        <f t="shared" ref="D38:Y38" si="4">D33+D37</f>
        <v>290000.37999999995</v>
      </c>
      <c r="E38" s="93">
        <f t="shared" si="4"/>
        <v>119996.99</v>
      </c>
      <c r="F38" s="93">
        <f t="shared" si="4"/>
        <v>16102.53</v>
      </c>
      <c r="G38" s="93">
        <f t="shared" si="4"/>
        <v>958.45</v>
      </c>
      <c r="H38" s="93">
        <f t="shared" si="4"/>
        <v>138.62</v>
      </c>
      <c r="I38" s="93">
        <f t="shared" si="4"/>
        <v>865.94</v>
      </c>
      <c r="J38" s="93">
        <f t="shared" si="4"/>
        <v>53.36</v>
      </c>
      <c r="K38" s="93">
        <f t="shared" si="4"/>
        <v>5167.22</v>
      </c>
      <c r="L38" s="93">
        <f t="shared" si="4"/>
        <v>1669.24</v>
      </c>
      <c r="M38" s="93">
        <f t="shared" si="4"/>
        <v>234.9</v>
      </c>
      <c r="N38" s="93"/>
      <c r="O38" s="197"/>
      <c r="P38" s="197"/>
      <c r="Q38" s="93">
        <f t="shared" si="4"/>
        <v>81781.680000000008</v>
      </c>
      <c r="R38" s="93">
        <f t="shared" si="4"/>
        <v>23770.99</v>
      </c>
      <c r="S38" s="93">
        <f t="shared" si="4"/>
        <v>8775.68</v>
      </c>
      <c r="T38" s="93">
        <f t="shared" si="4"/>
        <v>708.47</v>
      </c>
      <c r="U38" s="93">
        <f t="shared" si="4"/>
        <v>1046.6100000000001</v>
      </c>
      <c r="V38" s="93">
        <f t="shared" si="4"/>
        <v>9082.2100000000009</v>
      </c>
      <c r="W38" s="93">
        <f t="shared" si="4"/>
        <v>41.76</v>
      </c>
      <c r="X38" s="93">
        <f t="shared" si="4"/>
        <v>19379.82</v>
      </c>
      <c r="Y38" s="93">
        <f t="shared" si="4"/>
        <v>225.91</v>
      </c>
      <c r="Z38" s="93"/>
    </row>
    <row r="39" spans="1:26" s="82" customFormat="1">
      <c r="A39" s="154">
        <f t="shared" si="0"/>
        <v>28</v>
      </c>
      <c r="B39" s="97"/>
      <c r="C39" s="101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197"/>
      <c r="P39" s="197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spans="1:26" s="82" customFormat="1">
      <c r="A40" s="154">
        <f t="shared" si="0"/>
        <v>29</v>
      </c>
      <c r="B40" s="108" t="s">
        <v>209</v>
      </c>
      <c r="C40" s="101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197"/>
      <c r="P40" s="197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1" spans="1:26" s="82" customFormat="1">
      <c r="A41" s="154">
        <f t="shared" si="0"/>
        <v>30</v>
      </c>
      <c r="B41" s="102" t="s">
        <v>202</v>
      </c>
      <c r="C41" s="101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197"/>
      <c r="P41" s="197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spans="1:26" s="82" customFormat="1">
      <c r="A42" s="154">
        <f t="shared" si="0"/>
        <v>31</v>
      </c>
      <c r="B42" s="109" t="s">
        <v>518</v>
      </c>
      <c r="C42" s="101" t="s">
        <v>232</v>
      </c>
      <c r="D42" s="93">
        <f>SUM(E42:Y42)</f>
        <v>286377.07</v>
      </c>
      <c r="E42" s="93">
        <v>118497.72</v>
      </c>
      <c r="F42" s="93">
        <v>15901.33</v>
      </c>
      <c r="G42" s="93">
        <v>946.48</v>
      </c>
      <c r="H42" s="93">
        <v>136.89000000000001</v>
      </c>
      <c r="I42" s="93">
        <v>855.12</v>
      </c>
      <c r="J42" s="93">
        <v>52.7</v>
      </c>
      <c r="K42" s="93">
        <v>5102.66</v>
      </c>
      <c r="L42" s="93">
        <v>1648.38</v>
      </c>
      <c r="M42" s="93">
        <v>231.96</v>
      </c>
      <c r="N42" s="93"/>
      <c r="O42" s="197"/>
      <c r="P42" s="197"/>
      <c r="Q42" s="93">
        <v>80759.89</v>
      </c>
      <c r="R42" s="93">
        <v>23473.99</v>
      </c>
      <c r="S42" s="93">
        <v>8666.0400000000009</v>
      </c>
      <c r="T42" s="93">
        <v>699.62</v>
      </c>
      <c r="U42" s="93">
        <v>1033.53</v>
      </c>
      <c r="V42" s="93">
        <v>8968.74</v>
      </c>
      <c r="W42" s="93">
        <v>41.24</v>
      </c>
      <c r="X42" s="93">
        <v>19137.689999999999</v>
      </c>
      <c r="Y42" s="93">
        <v>223.09</v>
      </c>
      <c r="Z42" s="93"/>
    </row>
    <row r="43" spans="1:26" s="82" customFormat="1">
      <c r="A43" s="154">
        <f t="shared" si="0"/>
        <v>32</v>
      </c>
      <c r="B43" s="109" t="s">
        <v>521</v>
      </c>
      <c r="C43" s="101" t="s">
        <v>232</v>
      </c>
      <c r="D43" s="93">
        <f>SUM(E43:Y43)</f>
        <v>1035813.4400000003</v>
      </c>
      <c r="E43" s="93">
        <v>428601.15</v>
      </c>
      <c r="F43" s="93">
        <v>57514.47</v>
      </c>
      <c r="G43" s="93">
        <v>3423.36</v>
      </c>
      <c r="H43" s="93">
        <v>495.11</v>
      </c>
      <c r="I43" s="93">
        <v>3092.92</v>
      </c>
      <c r="J43" s="93">
        <v>190.59</v>
      </c>
      <c r="K43" s="93">
        <v>18456.09</v>
      </c>
      <c r="L43" s="93">
        <v>5962.12</v>
      </c>
      <c r="M43" s="93">
        <v>839.01</v>
      </c>
      <c r="N43" s="93"/>
      <c r="O43" s="197"/>
      <c r="P43" s="197"/>
      <c r="Q43" s="93">
        <v>292105.03000000003</v>
      </c>
      <c r="R43" s="93">
        <v>84904.42</v>
      </c>
      <c r="S43" s="93">
        <v>31344.68</v>
      </c>
      <c r="T43" s="93">
        <v>2530.4900000000002</v>
      </c>
      <c r="U43" s="93">
        <v>3738.2400000000002</v>
      </c>
      <c r="V43" s="93">
        <v>32439.54</v>
      </c>
      <c r="W43" s="93">
        <v>149.15</v>
      </c>
      <c r="X43" s="93">
        <v>69220.180000000008</v>
      </c>
      <c r="Y43" s="93">
        <v>806.89</v>
      </c>
      <c r="Z43" s="93"/>
    </row>
    <row r="44" spans="1:26" s="82" customFormat="1">
      <c r="A44" s="154">
        <f t="shared" si="0"/>
        <v>33</v>
      </c>
      <c r="B44" s="102" t="s">
        <v>210</v>
      </c>
      <c r="C44" s="101"/>
      <c r="D44" s="93">
        <f t="shared" ref="D44:Y44" si="5">SUM(D42:D43)</f>
        <v>1322190.5100000002</v>
      </c>
      <c r="E44" s="93">
        <f t="shared" si="5"/>
        <v>547098.87</v>
      </c>
      <c r="F44" s="93">
        <f t="shared" si="5"/>
        <v>73415.8</v>
      </c>
      <c r="G44" s="93">
        <f t="shared" si="5"/>
        <v>4369.84</v>
      </c>
      <c r="H44" s="93">
        <f t="shared" si="5"/>
        <v>632</v>
      </c>
      <c r="I44" s="93">
        <f t="shared" si="5"/>
        <v>3948.04</v>
      </c>
      <c r="J44" s="93">
        <f t="shared" si="5"/>
        <v>243.29000000000002</v>
      </c>
      <c r="K44" s="93">
        <f t="shared" si="5"/>
        <v>23558.75</v>
      </c>
      <c r="L44" s="93">
        <f t="shared" si="5"/>
        <v>7610.5</v>
      </c>
      <c r="M44" s="93">
        <f t="shared" si="5"/>
        <v>1070.97</v>
      </c>
      <c r="N44" s="93"/>
      <c r="O44" s="197"/>
      <c r="P44" s="197"/>
      <c r="Q44" s="93">
        <f t="shared" si="5"/>
        <v>372864.92000000004</v>
      </c>
      <c r="R44" s="93">
        <f t="shared" si="5"/>
        <v>108378.41</v>
      </c>
      <c r="S44" s="93">
        <f t="shared" si="5"/>
        <v>40010.720000000001</v>
      </c>
      <c r="T44" s="93">
        <f t="shared" si="5"/>
        <v>3230.11</v>
      </c>
      <c r="U44" s="93">
        <f t="shared" si="5"/>
        <v>4771.7700000000004</v>
      </c>
      <c r="V44" s="93">
        <f t="shared" si="5"/>
        <v>41408.28</v>
      </c>
      <c r="W44" s="93">
        <f t="shared" si="5"/>
        <v>190.39000000000001</v>
      </c>
      <c r="X44" s="93">
        <f t="shared" si="5"/>
        <v>88357.87000000001</v>
      </c>
      <c r="Y44" s="93">
        <f t="shared" si="5"/>
        <v>1029.98</v>
      </c>
      <c r="Z44" s="93"/>
    </row>
    <row r="45" spans="1:26" s="82" customFormat="1">
      <c r="A45" s="154">
        <f t="shared" si="0"/>
        <v>34</v>
      </c>
      <c r="B45" s="102" t="s">
        <v>204</v>
      </c>
      <c r="C45" s="101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197"/>
      <c r="P45" s="197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6" spans="1:26" s="82" customFormat="1">
      <c r="A46" s="154">
        <f t="shared" si="0"/>
        <v>35</v>
      </c>
      <c r="B46" s="110" t="s">
        <v>523</v>
      </c>
      <c r="C46" s="101" t="s">
        <v>232</v>
      </c>
      <c r="D46" s="93">
        <f>SUM(E46:Y46)</f>
        <v>0</v>
      </c>
      <c r="E46" s="93">
        <v>0</v>
      </c>
      <c r="F46" s="93">
        <v>0</v>
      </c>
      <c r="G46" s="93">
        <v>0</v>
      </c>
      <c r="H46" s="93">
        <v>0</v>
      </c>
      <c r="I46" s="93">
        <v>0</v>
      </c>
      <c r="J46" s="93">
        <v>0</v>
      </c>
      <c r="K46" s="93">
        <v>0</v>
      </c>
      <c r="L46" s="93">
        <v>0</v>
      </c>
      <c r="M46" s="93">
        <v>0</v>
      </c>
      <c r="N46" s="93"/>
      <c r="O46" s="197"/>
      <c r="P46" s="197"/>
      <c r="Q46" s="93">
        <v>0</v>
      </c>
      <c r="R46" s="93">
        <v>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93">
        <v>0</v>
      </c>
      <c r="Z46" s="93"/>
    </row>
    <row r="47" spans="1:26" s="82" customFormat="1">
      <c r="A47" s="154">
        <f t="shared" si="0"/>
        <v>36</v>
      </c>
      <c r="B47" s="110" t="s">
        <v>524</v>
      </c>
      <c r="C47" s="101" t="s">
        <v>232</v>
      </c>
      <c r="D47" s="93">
        <f>SUM(E47:Y47)</f>
        <v>5760.7999999999975</v>
      </c>
      <c r="E47" s="93">
        <v>2383.73</v>
      </c>
      <c r="F47" s="93">
        <v>319.87</v>
      </c>
      <c r="G47" s="93">
        <v>19.04</v>
      </c>
      <c r="H47" s="93">
        <v>2.75</v>
      </c>
      <c r="I47" s="93">
        <v>17.2</v>
      </c>
      <c r="J47" s="93">
        <v>1.06</v>
      </c>
      <c r="K47" s="93">
        <v>102.64</v>
      </c>
      <c r="L47" s="93">
        <v>33.160000000000004</v>
      </c>
      <c r="M47" s="93">
        <v>4.67</v>
      </c>
      <c r="N47" s="93"/>
      <c r="O47" s="197"/>
      <c r="P47" s="197"/>
      <c r="Q47" s="93">
        <v>1624.58</v>
      </c>
      <c r="R47" s="93">
        <v>472.21000000000004</v>
      </c>
      <c r="S47" s="93">
        <v>174.33</v>
      </c>
      <c r="T47" s="93">
        <v>14.08</v>
      </c>
      <c r="U47" s="93">
        <v>20.79</v>
      </c>
      <c r="V47" s="93">
        <v>180.41</v>
      </c>
      <c r="W47" s="93">
        <v>0.82000000000000006</v>
      </c>
      <c r="X47" s="93">
        <v>384.98</v>
      </c>
      <c r="Y47" s="93">
        <v>4.4800000000000004</v>
      </c>
      <c r="Z47" s="93"/>
    </row>
    <row r="48" spans="1:26" s="82" customFormat="1">
      <c r="A48" s="154">
        <f t="shared" si="0"/>
        <v>37</v>
      </c>
      <c r="B48" s="111" t="s">
        <v>526</v>
      </c>
      <c r="C48" s="101" t="s">
        <v>232</v>
      </c>
      <c r="D48" s="93">
        <f>SUM(E48:Y48)</f>
        <v>284801.51999999996</v>
      </c>
      <c r="E48" s="93">
        <v>117845.81</v>
      </c>
      <c r="F48" s="93">
        <v>15813.86</v>
      </c>
      <c r="G48" s="93">
        <v>941.27</v>
      </c>
      <c r="H48" s="93">
        <v>136.13</v>
      </c>
      <c r="I48" s="93">
        <v>850.41</v>
      </c>
      <c r="J48" s="93">
        <v>52.4</v>
      </c>
      <c r="K48" s="93">
        <v>5074.58</v>
      </c>
      <c r="L48" s="93">
        <v>1639.31</v>
      </c>
      <c r="M48" s="93">
        <v>230.69</v>
      </c>
      <c r="N48" s="93"/>
      <c r="O48" s="197"/>
      <c r="P48" s="197"/>
      <c r="Q48" s="93">
        <v>80315.59</v>
      </c>
      <c r="R48" s="93">
        <v>23344.850000000002</v>
      </c>
      <c r="S48" s="93">
        <v>8618.36</v>
      </c>
      <c r="T48" s="93">
        <v>695.76</v>
      </c>
      <c r="U48" s="93">
        <v>1027.8399999999999</v>
      </c>
      <c r="V48" s="93">
        <v>8919.39</v>
      </c>
      <c r="W48" s="93">
        <v>41.01</v>
      </c>
      <c r="X48" s="93">
        <v>19032.400000000001</v>
      </c>
      <c r="Y48" s="93">
        <v>221.86</v>
      </c>
      <c r="Z48" s="93"/>
    </row>
    <row r="49" spans="1:28">
      <c r="A49" s="154">
        <f t="shared" si="0"/>
        <v>38</v>
      </c>
      <c r="B49" s="112" t="s">
        <v>528</v>
      </c>
      <c r="C49" s="101" t="s">
        <v>232</v>
      </c>
      <c r="D49" s="93">
        <f>SUM(E49:Y49)</f>
        <v>29593.77</v>
      </c>
      <c r="E49" s="93">
        <v>12245.35</v>
      </c>
      <c r="F49" s="93">
        <v>1643.22</v>
      </c>
      <c r="G49" s="93">
        <v>97.81</v>
      </c>
      <c r="H49" s="93">
        <v>14.15</v>
      </c>
      <c r="I49" s="93">
        <v>88.36</v>
      </c>
      <c r="J49" s="93">
        <v>5.45</v>
      </c>
      <c r="K49" s="93">
        <v>527.29999999999995</v>
      </c>
      <c r="L49" s="93">
        <v>170.35</v>
      </c>
      <c r="M49" s="93">
        <v>23.98</v>
      </c>
      <c r="N49" s="93"/>
      <c r="Q49" s="93">
        <v>8345.59</v>
      </c>
      <c r="R49" s="93">
        <v>2425.77</v>
      </c>
      <c r="S49" s="93">
        <v>895.53</v>
      </c>
      <c r="T49" s="93">
        <v>72.3</v>
      </c>
      <c r="U49" s="93">
        <v>106.81</v>
      </c>
      <c r="V49" s="93">
        <v>926.81000000000006</v>
      </c>
      <c r="W49" s="93">
        <v>4.2700000000000005</v>
      </c>
      <c r="X49" s="93">
        <v>1977.66</v>
      </c>
      <c r="Y49" s="93">
        <v>23.06</v>
      </c>
      <c r="Z49" s="93"/>
    </row>
    <row r="50" spans="1:28">
      <c r="A50" s="154">
        <f t="shared" si="0"/>
        <v>39</v>
      </c>
      <c r="B50" s="106" t="s">
        <v>211</v>
      </c>
      <c r="C50" s="101"/>
      <c r="D50" s="93">
        <f>SUM(D46:D49)</f>
        <v>320156.08999999997</v>
      </c>
      <c r="E50" s="93">
        <v>132474.88999999998</v>
      </c>
      <c r="F50" s="93">
        <v>17776.95</v>
      </c>
      <c r="G50" s="93">
        <v>1058.1199999999999</v>
      </c>
      <c r="H50" s="93">
        <v>153.03</v>
      </c>
      <c r="I50" s="93">
        <v>955.97</v>
      </c>
      <c r="J50" s="93">
        <v>58.910000000000004</v>
      </c>
      <c r="K50" s="93">
        <v>5704.52</v>
      </c>
      <c r="L50" s="93">
        <v>1842.82</v>
      </c>
      <c r="M50" s="93">
        <v>259.33999999999997</v>
      </c>
      <c r="N50" s="93"/>
      <c r="Q50" s="93">
        <v>90285.759999999995</v>
      </c>
      <c r="R50" s="93">
        <v>26242.83</v>
      </c>
      <c r="S50" s="93">
        <v>9688.2200000000012</v>
      </c>
      <c r="T50" s="93">
        <v>782.14</v>
      </c>
      <c r="U50" s="93">
        <v>1155.4399999999998</v>
      </c>
      <c r="V50" s="93">
        <v>10026.609999999999</v>
      </c>
      <c r="W50" s="93">
        <v>46.1</v>
      </c>
      <c r="X50" s="93">
        <v>21395.040000000001</v>
      </c>
      <c r="Y50" s="93">
        <v>249.4</v>
      </c>
      <c r="Z50" s="93"/>
    </row>
    <row r="51" spans="1:28">
      <c r="A51" s="154">
        <f t="shared" si="0"/>
        <v>40</v>
      </c>
      <c r="B51" s="97" t="s">
        <v>212</v>
      </c>
      <c r="C51" s="101"/>
      <c r="D51" s="93">
        <f t="shared" ref="D51:Y51" si="6">+D50+D44</f>
        <v>1642346.6</v>
      </c>
      <c r="E51" s="93">
        <f t="shared" si="6"/>
        <v>679573.76</v>
      </c>
      <c r="F51" s="93">
        <f t="shared" si="6"/>
        <v>91192.75</v>
      </c>
      <c r="G51" s="93">
        <f t="shared" si="6"/>
        <v>5427.96</v>
      </c>
      <c r="H51" s="93">
        <f t="shared" si="6"/>
        <v>785.03</v>
      </c>
      <c r="I51" s="93">
        <f t="shared" si="6"/>
        <v>4904.01</v>
      </c>
      <c r="J51" s="93">
        <f t="shared" si="6"/>
        <v>302.20000000000005</v>
      </c>
      <c r="K51" s="93">
        <f t="shared" si="6"/>
        <v>29263.27</v>
      </c>
      <c r="L51" s="93">
        <f t="shared" si="6"/>
        <v>9453.32</v>
      </c>
      <c r="M51" s="93">
        <f t="shared" si="6"/>
        <v>1330.31</v>
      </c>
      <c r="N51" s="93"/>
      <c r="O51" s="345"/>
      <c r="P51" s="345"/>
      <c r="Q51" s="93">
        <f t="shared" si="6"/>
        <v>463150.68000000005</v>
      </c>
      <c r="R51" s="93">
        <f t="shared" si="6"/>
        <v>134621.24</v>
      </c>
      <c r="S51" s="93">
        <f t="shared" si="6"/>
        <v>49698.94</v>
      </c>
      <c r="T51" s="93">
        <f t="shared" si="6"/>
        <v>4012.25</v>
      </c>
      <c r="U51" s="93">
        <f t="shared" si="6"/>
        <v>5927.21</v>
      </c>
      <c r="V51" s="93">
        <f t="shared" si="6"/>
        <v>51434.89</v>
      </c>
      <c r="W51" s="93">
        <f t="shared" si="6"/>
        <v>236.49</v>
      </c>
      <c r="X51" s="93">
        <f t="shared" si="6"/>
        <v>109752.91</v>
      </c>
      <c r="Y51" s="93">
        <f t="shared" si="6"/>
        <v>1279.3800000000001</v>
      </c>
      <c r="Z51" s="93"/>
      <c r="AA51" s="346"/>
      <c r="AB51" s="346"/>
    </row>
    <row r="52" spans="1:28">
      <c r="A52" s="154">
        <f t="shared" si="0"/>
        <v>41</v>
      </c>
      <c r="B52" s="113"/>
      <c r="C52" s="101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345"/>
      <c r="P52" s="345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346"/>
      <c r="AB52" s="346"/>
    </row>
    <row r="53" spans="1:28">
      <c r="A53" s="154">
        <f t="shared" si="0"/>
        <v>42</v>
      </c>
      <c r="B53" s="114" t="s">
        <v>281</v>
      </c>
      <c r="C53" s="101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345"/>
      <c r="P53" s="345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346"/>
      <c r="AB53" s="346"/>
    </row>
    <row r="54" spans="1:28">
      <c r="A54" s="154">
        <f t="shared" si="0"/>
        <v>43</v>
      </c>
      <c r="B54" s="102" t="s">
        <v>531</v>
      </c>
      <c r="C54" s="182" t="s">
        <v>334</v>
      </c>
      <c r="D54" s="93">
        <f>SUM(E54:Y54)</f>
        <v>0</v>
      </c>
      <c r="E54" s="93">
        <v>0</v>
      </c>
      <c r="F54" s="93">
        <v>0</v>
      </c>
      <c r="G54" s="93">
        <v>0</v>
      </c>
      <c r="H54" s="93">
        <v>0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93"/>
      <c r="O54" s="345"/>
      <c r="P54" s="345"/>
      <c r="Q54" s="93">
        <v>0</v>
      </c>
      <c r="R54" s="93">
        <v>0</v>
      </c>
      <c r="S54" s="93">
        <v>0</v>
      </c>
      <c r="T54" s="93">
        <v>0</v>
      </c>
      <c r="U54" s="93">
        <v>0</v>
      </c>
      <c r="V54" s="93">
        <v>0</v>
      </c>
      <c r="W54" s="93">
        <v>0</v>
      </c>
      <c r="X54" s="93">
        <v>0</v>
      </c>
      <c r="Y54" s="93">
        <v>0</v>
      </c>
      <c r="Z54" s="93"/>
      <c r="AA54" s="346"/>
      <c r="AB54" s="346"/>
    </row>
    <row r="55" spans="1:28">
      <c r="A55" s="154">
        <f t="shared" si="0"/>
        <v>44</v>
      </c>
      <c r="B55" s="116" t="s">
        <v>532</v>
      </c>
      <c r="C55" s="182" t="s">
        <v>232</v>
      </c>
      <c r="D55" s="93">
        <f>SUM(E55:Y55)</f>
        <v>0</v>
      </c>
      <c r="E55" s="93">
        <v>0</v>
      </c>
      <c r="F55" s="93">
        <v>0</v>
      </c>
      <c r="G55" s="93">
        <v>0</v>
      </c>
      <c r="H55" s="93">
        <v>0</v>
      </c>
      <c r="I55" s="93">
        <v>0</v>
      </c>
      <c r="J55" s="93">
        <v>0</v>
      </c>
      <c r="K55" s="93">
        <v>0</v>
      </c>
      <c r="L55" s="93">
        <v>0</v>
      </c>
      <c r="M55" s="93">
        <v>0</v>
      </c>
      <c r="N55" s="93"/>
      <c r="O55" s="345"/>
      <c r="P55" s="345"/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3">
        <v>0</v>
      </c>
      <c r="W55" s="93">
        <v>0</v>
      </c>
      <c r="X55" s="93">
        <v>0</v>
      </c>
      <c r="Y55" s="93">
        <v>0</v>
      </c>
      <c r="Z55" s="93"/>
      <c r="AA55" s="346"/>
      <c r="AB55" s="346"/>
    </row>
    <row r="56" spans="1:28">
      <c r="A56" s="154">
        <f t="shared" si="0"/>
        <v>45</v>
      </c>
      <c r="B56" s="102" t="s">
        <v>213</v>
      </c>
      <c r="C56" s="101"/>
      <c r="D56" s="93">
        <f>SUM(D54:D55)</f>
        <v>0</v>
      </c>
      <c r="E56" s="93">
        <f t="shared" ref="E56:Y56" si="7">SUM(E54:E55)</f>
        <v>0</v>
      </c>
      <c r="F56" s="93">
        <f t="shared" si="7"/>
        <v>0</v>
      </c>
      <c r="G56" s="93">
        <f t="shared" si="7"/>
        <v>0</v>
      </c>
      <c r="H56" s="93">
        <f t="shared" si="7"/>
        <v>0</v>
      </c>
      <c r="I56" s="93">
        <f t="shared" si="7"/>
        <v>0</v>
      </c>
      <c r="J56" s="93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93"/>
      <c r="O56" s="345"/>
      <c r="P56" s="345"/>
      <c r="Q56" s="93">
        <f t="shared" si="7"/>
        <v>0</v>
      </c>
      <c r="R56" s="93">
        <f t="shared" si="7"/>
        <v>0</v>
      </c>
      <c r="S56" s="93">
        <f t="shared" si="7"/>
        <v>0</v>
      </c>
      <c r="T56" s="93">
        <f t="shared" si="7"/>
        <v>0</v>
      </c>
      <c r="U56" s="93">
        <f t="shared" si="7"/>
        <v>0</v>
      </c>
      <c r="V56" s="93">
        <f t="shared" si="7"/>
        <v>0</v>
      </c>
      <c r="W56" s="93">
        <f t="shared" si="7"/>
        <v>0</v>
      </c>
      <c r="X56" s="93">
        <f t="shared" si="7"/>
        <v>0</v>
      </c>
      <c r="Y56" s="93">
        <f t="shared" si="7"/>
        <v>0</v>
      </c>
      <c r="Z56" s="93"/>
      <c r="AA56" s="346"/>
      <c r="AB56" s="346"/>
    </row>
    <row r="57" spans="1:28">
      <c r="A57" s="154">
        <f t="shared" si="0"/>
        <v>46</v>
      </c>
      <c r="B57" s="102" t="s">
        <v>214</v>
      </c>
      <c r="C57" s="101"/>
      <c r="D57" s="93">
        <f>D28+D38+D51+D56</f>
        <v>12771513.98</v>
      </c>
      <c r="E57" s="93">
        <f t="shared" ref="E57:Y57" si="8">E28+E38+E51+E56</f>
        <v>5284624.82</v>
      </c>
      <c r="F57" s="93">
        <f t="shared" si="8"/>
        <v>709149.67</v>
      </c>
      <c r="G57" s="93">
        <f t="shared" si="8"/>
        <v>42209.82</v>
      </c>
      <c r="H57" s="93">
        <f t="shared" si="8"/>
        <v>6104.75</v>
      </c>
      <c r="I57" s="93">
        <f t="shared" si="8"/>
        <v>38135.65</v>
      </c>
      <c r="J57" s="93">
        <f t="shared" si="8"/>
        <v>2349.9499999999998</v>
      </c>
      <c r="K57" s="93">
        <f t="shared" si="8"/>
        <v>227562.39</v>
      </c>
      <c r="L57" s="93">
        <f t="shared" si="8"/>
        <v>73512.67</v>
      </c>
      <c r="M57" s="93">
        <f t="shared" si="8"/>
        <v>10344.89</v>
      </c>
      <c r="N57" s="93"/>
      <c r="O57" s="345"/>
      <c r="P57" s="345"/>
      <c r="Q57" s="93">
        <f t="shared" si="8"/>
        <v>3601636.3600000003</v>
      </c>
      <c r="R57" s="93">
        <f t="shared" si="8"/>
        <v>1046866.1299999999</v>
      </c>
      <c r="S57" s="93">
        <f t="shared" si="8"/>
        <v>386478.01</v>
      </c>
      <c r="T57" s="93">
        <f t="shared" si="8"/>
        <v>31200.750000000004</v>
      </c>
      <c r="U57" s="93">
        <f t="shared" si="8"/>
        <v>46092.32</v>
      </c>
      <c r="V57" s="93">
        <f t="shared" si="8"/>
        <v>399977.45</v>
      </c>
      <c r="W57" s="93">
        <f t="shared" si="8"/>
        <v>1839.1200000000003</v>
      </c>
      <c r="X57" s="93">
        <f t="shared" si="8"/>
        <v>853480.27</v>
      </c>
      <c r="Y57" s="93">
        <f t="shared" si="8"/>
        <v>9948.9599999999991</v>
      </c>
      <c r="Z57" s="93"/>
      <c r="AA57" s="346"/>
      <c r="AB57" s="346"/>
    </row>
    <row r="58" spans="1:28">
      <c r="A58" s="154">
        <v>1</v>
      </c>
      <c r="B58" s="106"/>
      <c r="C58" s="101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Q58" s="93"/>
      <c r="R58" s="93"/>
      <c r="S58" s="93"/>
      <c r="T58" s="93"/>
      <c r="U58" s="93"/>
      <c r="V58" s="93"/>
      <c r="W58" s="93"/>
      <c r="X58" s="93"/>
      <c r="Y58" s="93"/>
      <c r="Z58" s="93"/>
    </row>
    <row r="59" spans="1:28">
      <c r="A59" s="154">
        <f t="shared" si="0"/>
        <v>2</v>
      </c>
      <c r="B59" s="117" t="s">
        <v>765</v>
      </c>
      <c r="C59" s="101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Q59" s="93"/>
      <c r="R59" s="93"/>
      <c r="S59" s="93"/>
      <c r="T59" s="93"/>
      <c r="U59" s="93"/>
      <c r="V59" s="93"/>
      <c r="W59" s="93"/>
      <c r="X59" s="93"/>
      <c r="Y59" s="93"/>
      <c r="Z59" s="93"/>
    </row>
    <row r="60" spans="1:28">
      <c r="A60" s="154">
        <f t="shared" si="0"/>
        <v>3</v>
      </c>
      <c r="B60" s="118" t="s">
        <v>202</v>
      </c>
      <c r="C60" s="101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Q60" s="93"/>
      <c r="R60" s="93"/>
      <c r="S60" s="93"/>
      <c r="T60" s="93"/>
      <c r="U60" s="93"/>
      <c r="V60" s="93"/>
      <c r="W60" s="93"/>
      <c r="X60" s="93"/>
      <c r="Y60" s="93"/>
      <c r="Z60" s="93"/>
    </row>
    <row r="61" spans="1:28">
      <c r="A61" s="154">
        <f t="shared" si="0"/>
        <v>4</v>
      </c>
      <c r="B61" s="119" t="s">
        <v>533</v>
      </c>
      <c r="C61" s="101" t="s">
        <v>233</v>
      </c>
      <c r="D61" s="93">
        <f>SUM(E61:Y61)</f>
        <v>1256166.0900000001</v>
      </c>
      <c r="E61" s="93">
        <v>523626.65</v>
      </c>
      <c r="F61" s="93">
        <v>70280.3</v>
      </c>
      <c r="G61" s="93">
        <v>4188.17</v>
      </c>
      <c r="H61" s="93">
        <v>0</v>
      </c>
      <c r="I61" s="93">
        <v>0</v>
      </c>
      <c r="J61" s="93">
        <v>230.1</v>
      </c>
      <c r="K61" s="93">
        <v>22394.2</v>
      </c>
      <c r="L61" s="93">
        <v>7229.4800000000005</v>
      </c>
      <c r="M61" s="93">
        <v>1023.1700000000001</v>
      </c>
      <c r="N61" s="93"/>
      <c r="Q61" s="93">
        <v>356658.31</v>
      </c>
      <c r="R61" s="93">
        <v>103157.2</v>
      </c>
      <c r="S61" s="93">
        <v>37919.07</v>
      </c>
      <c r="T61" s="93">
        <v>0</v>
      </c>
      <c r="U61" s="93">
        <v>4568.33</v>
      </c>
      <c r="V61" s="93">
        <v>39420.629999999997</v>
      </c>
      <c r="W61" s="93">
        <v>12.73</v>
      </c>
      <c r="X61" s="93">
        <v>84687.42</v>
      </c>
      <c r="Y61" s="93">
        <v>770.33</v>
      </c>
      <c r="Z61" s="93"/>
    </row>
    <row r="62" spans="1:28">
      <c r="A62" s="154">
        <f t="shared" si="0"/>
        <v>5</v>
      </c>
      <c r="B62" s="113" t="s">
        <v>534</v>
      </c>
      <c r="C62" s="101" t="s">
        <v>336</v>
      </c>
      <c r="D62" s="93">
        <f>SUM(E62:Y62)</f>
        <v>2463172.3500000006</v>
      </c>
      <c r="E62" s="93">
        <v>926574.95000000007</v>
      </c>
      <c r="F62" s="93">
        <v>123828.91</v>
      </c>
      <c r="G62" s="93">
        <v>7836.29</v>
      </c>
      <c r="H62" s="93">
        <v>5250.93</v>
      </c>
      <c r="I62" s="93">
        <v>7989.85</v>
      </c>
      <c r="J62" s="93">
        <v>579.87</v>
      </c>
      <c r="K62" s="93">
        <v>50409.85</v>
      </c>
      <c r="L62" s="93">
        <v>20400.93</v>
      </c>
      <c r="M62" s="93">
        <v>1929.8500000000001</v>
      </c>
      <c r="N62" s="93"/>
      <c r="Q62" s="93">
        <v>735251.76</v>
      </c>
      <c r="R62" s="93">
        <v>228072.83000000002</v>
      </c>
      <c r="S62" s="93">
        <v>95559.6</v>
      </c>
      <c r="T62" s="93">
        <v>6614.66</v>
      </c>
      <c r="U62" s="93">
        <v>11721.2</v>
      </c>
      <c r="V62" s="93">
        <v>96794.98</v>
      </c>
      <c r="W62" s="93">
        <v>524.86</v>
      </c>
      <c r="X62" s="93">
        <v>141367.15</v>
      </c>
      <c r="Y62" s="93">
        <v>2463.88</v>
      </c>
      <c r="Z62" s="93"/>
    </row>
    <row r="63" spans="1:28">
      <c r="A63" s="154">
        <f t="shared" si="0"/>
        <v>6</v>
      </c>
      <c r="B63" s="109" t="s">
        <v>535</v>
      </c>
      <c r="C63" s="101" t="s">
        <v>233</v>
      </c>
      <c r="D63" s="93">
        <f>SUM(E63:Y63)</f>
        <v>36621.39</v>
      </c>
      <c r="E63" s="93">
        <v>15265.45</v>
      </c>
      <c r="F63" s="93">
        <v>2048.9</v>
      </c>
      <c r="G63" s="93">
        <v>122.10000000000001</v>
      </c>
      <c r="H63" s="93">
        <v>0</v>
      </c>
      <c r="I63" s="93">
        <v>0</v>
      </c>
      <c r="J63" s="93">
        <v>6.71</v>
      </c>
      <c r="K63" s="93">
        <v>652.86</v>
      </c>
      <c r="L63" s="93">
        <v>210.76</v>
      </c>
      <c r="M63" s="93">
        <v>29.830000000000002</v>
      </c>
      <c r="N63" s="93"/>
      <c r="Q63" s="93">
        <v>10397.77</v>
      </c>
      <c r="R63" s="93">
        <v>3007.37</v>
      </c>
      <c r="S63" s="93">
        <v>1105.47</v>
      </c>
      <c r="T63" s="93">
        <v>0</v>
      </c>
      <c r="U63" s="93">
        <v>133.18</v>
      </c>
      <c r="V63" s="93">
        <v>1149.24</v>
      </c>
      <c r="W63" s="93">
        <v>0.37</v>
      </c>
      <c r="X63" s="93">
        <v>2468.92</v>
      </c>
      <c r="Y63" s="93">
        <v>22.46</v>
      </c>
      <c r="Z63" s="93"/>
    </row>
    <row r="64" spans="1:28">
      <c r="A64" s="154">
        <f t="shared" si="0"/>
        <v>7</v>
      </c>
      <c r="B64" s="109" t="s">
        <v>536</v>
      </c>
      <c r="C64" s="101" t="s">
        <v>233</v>
      </c>
      <c r="D64" s="93">
        <f>SUM(E64:Y64)</f>
        <v>131351.31</v>
      </c>
      <c r="E64" s="93">
        <v>54753.14</v>
      </c>
      <c r="F64" s="93">
        <v>7348.88</v>
      </c>
      <c r="G64" s="93">
        <v>437.94</v>
      </c>
      <c r="H64" s="93">
        <v>0</v>
      </c>
      <c r="I64" s="93">
        <v>0</v>
      </c>
      <c r="J64" s="93">
        <v>24.060000000000002</v>
      </c>
      <c r="K64" s="93">
        <v>2341.65</v>
      </c>
      <c r="L64" s="93">
        <v>755.95</v>
      </c>
      <c r="M64" s="93">
        <v>106.99000000000001</v>
      </c>
      <c r="N64" s="93"/>
      <c r="Q64" s="93">
        <v>37294.06</v>
      </c>
      <c r="R64" s="93">
        <v>10786.66</v>
      </c>
      <c r="S64" s="93">
        <v>3965.02</v>
      </c>
      <c r="T64" s="93">
        <v>0</v>
      </c>
      <c r="U64" s="93">
        <v>477.69</v>
      </c>
      <c r="V64" s="93">
        <v>4122.03</v>
      </c>
      <c r="W64" s="93">
        <v>1.33</v>
      </c>
      <c r="X64" s="93">
        <v>8855.36</v>
      </c>
      <c r="Y64" s="93">
        <v>80.55</v>
      </c>
      <c r="Z64" s="93"/>
    </row>
    <row r="65" spans="1:26" s="82" customFormat="1">
      <c r="A65" s="154">
        <f t="shared" si="0"/>
        <v>8</v>
      </c>
      <c r="B65" s="109" t="s">
        <v>538</v>
      </c>
      <c r="C65" s="101" t="s">
        <v>233</v>
      </c>
      <c r="D65" s="93">
        <f>SUM(E65:Y65)</f>
        <v>1286879.9099999999</v>
      </c>
      <c r="E65" s="93">
        <v>536429.56000000006</v>
      </c>
      <c r="F65" s="93">
        <v>71998.680000000008</v>
      </c>
      <c r="G65" s="93">
        <v>4290.57</v>
      </c>
      <c r="H65" s="93">
        <v>0</v>
      </c>
      <c r="I65" s="93">
        <v>0</v>
      </c>
      <c r="J65" s="93">
        <v>235.73000000000002</v>
      </c>
      <c r="K65" s="93">
        <v>22941.75</v>
      </c>
      <c r="L65" s="93">
        <v>7406.24</v>
      </c>
      <c r="M65" s="93">
        <v>1048.19</v>
      </c>
      <c r="N65" s="93"/>
      <c r="O65" s="197"/>
      <c r="P65" s="197"/>
      <c r="Q65" s="93">
        <v>365378.76</v>
      </c>
      <c r="R65" s="93">
        <v>105679.44</v>
      </c>
      <c r="S65" s="93">
        <v>38846.21</v>
      </c>
      <c r="T65" s="93">
        <v>0</v>
      </c>
      <c r="U65" s="93">
        <v>4680.03</v>
      </c>
      <c r="V65" s="93">
        <v>40384.480000000003</v>
      </c>
      <c r="W65" s="93">
        <v>13.040000000000001</v>
      </c>
      <c r="X65" s="93">
        <v>86758.06</v>
      </c>
      <c r="Y65" s="93">
        <v>789.17000000000007</v>
      </c>
      <c r="Z65" s="93"/>
    </row>
    <row r="66" spans="1:26" s="82" customFormat="1">
      <c r="A66" s="154">
        <f t="shared" si="0"/>
        <v>9</v>
      </c>
      <c r="B66" s="102" t="s">
        <v>215</v>
      </c>
      <c r="C66" s="101"/>
      <c r="D66" s="93">
        <f t="shared" ref="D66:Y66" si="9">SUM(D61:D65)</f>
        <v>5174191.0500000007</v>
      </c>
      <c r="E66" s="93">
        <f t="shared" si="9"/>
        <v>2056649.75</v>
      </c>
      <c r="F66" s="93">
        <f t="shared" si="9"/>
        <v>275505.67000000004</v>
      </c>
      <c r="G66" s="93">
        <f t="shared" si="9"/>
        <v>16875.07</v>
      </c>
      <c r="H66" s="93">
        <f t="shared" si="9"/>
        <v>5250.93</v>
      </c>
      <c r="I66" s="93">
        <f t="shared" si="9"/>
        <v>7989.85</v>
      </c>
      <c r="J66" s="93">
        <f t="shared" si="9"/>
        <v>1076.47</v>
      </c>
      <c r="K66" s="93">
        <f t="shared" si="9"/>
        <v>98740.31</v>
      </c>
      <c r="L66" s="93">
        <f t="shared" si="9"/>
        <v>36003.360000000001</v>
      </c>
      <c r="M66" s="93">
        <f t="shared" si="9"/>
        <v>4138.0300000000007</v>
      </c>
      <c r="N66" s="93"/>
      <c r="O66" s="197"/>
      <c r="P66" s="197"/>
      <c r="Q66" s="93">
        <f t="shared" si="9"/>
        <v>1504980.6600000001</v>
      </c>
      <c r="R66" s="93">
        <f t="shared" si="9"/>
        <v>450703.5</v>
      </c>
      <c r="S66" s="93">
        <f t="shared" si="9"/>
        <v>177395.37</v>
      </c>
      <c r="T66" s="93">
        <f t="shared" si="9"/>
        <v>6614.66</v>
      </c>
      <c r="U66" s="93">
        <f t="shared" si="9"/>
        <v>21580.429999999997</v>
      </c>
      <c r="V66" s="93">
        <f t="shared" si="9"/>
        <v>181871.35999999999</v>
      </c>
      <c r="W66" s="93">
        <f t="shared" si="9"/>
        <v>552.33000000000004</v>
      </c>
      <c r="X66" s="93">
        <f t="shared" si="9"/>
        <v>324136.91000000003</v>
      </c>
      <c r="Y66" s="93">
        <f t="shared" si="9"/>
        <v>4126.3900000000003</v>
      </c>
      <c r="Z66" s="93"/>
    </row>
    <row r="67" spans="1:26" s="82" customFormat="1">
      <c r="A67" s="154">
        <f t="shared" si="0"/>
        <v>10</v>
      </c>
      <c r="B67" s="102" t="s">
        <v>204</v>
      </c>
      <c r="C67" s="101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197"/>
      <c r="P67" s="197"/>
      <c r="Q67" s="93"/>
      <c r="R67" s="93"/>
      <c r="S67" s="93"/>
      <c r="T67" s="93"/>
      <c r="U67" s="93"/>
      <c r="V67" s="93"/>
      <c r="W67" s="93"/>
      <c r="X67" s="93"/>
      <c r="Y67" s="93"/>
      <c r="Z67" s="93"/>
    </row>
    <row r="68" spans="1:26" s="82" customFormat="1">
      <c r="A68" s="154">
        <f t="shared" si="0"/>
        <v>11</v>
      </c>
      <c r="B68" s="102" t="s">
        <v>540</v>
      </c>
      <c r="C68" s="101" t="s">
        <v>233</v>
      </c>
      <c r="D68" s="93">
        <f>SUM(E68:Y68)</f>
        <v>18601.59</v>
      </c>
      <c r="E68" s="93">
        <v>7753.9800000000005</v>
      </c>
      <c r="F68" s="93">
        <v>1040.73</v>
      </c>
      <c r="G68" s="93">
        <v>62.02</v>
      </c>
      <c r="H68" s="93">
        <v>0</v>
      </c>
      <c r="I68" s="93">
        <v>0</v>
      </c>
      <c r="J68" s="93">
        <v>3.41</v>
      </c>
      <c r="K68" s="93">
        <v>331.62</v>
      </c>
      <c r="L68" s="93">
        <v>107.06</v>
      </c>
      <c r="M68" s="93">
        <v>15.15</v>
      </c>
      <c r="N68" s="93"/>
      <c r="O68" s="197"/>
      <c r="P68" s="197"/>
      <c r="Q68" s="93">
        <v>5281.47</v>
      </c>
      <c r="R68" s="93">
        <v>1527.57</v>
      </c>
      <c r="S68" s="93">
        <v>561.51</v>
      </c>
      <c r="T68" s="93">
        <v>0</v>
      </c>
      <c r="U68" s="93">
        <v>67.650000000000006</v>
      </c>
      <c r="V68" s="93">
        <v>583.75</v>
      </c>
      <c r="W68" s="93">
        <v>0.19</v>
      </c>
      <c r="X68" s="93">
        <v>1254.07</v>
      </c>
      <c r="Y68" s="93">
        <v>11.41</v>
      </c>
      <c r="Z68" s="93"/>
    </row>
    <row r="69" spans="1:26" s="82" customFormat="1">
      <c r="A69" s="154">
        <f t="shared" si="0"/>
        <v>12</v>
      </c>
      <c r="B69" s="102" t="s">
        <v>542</v>
      </c>
      <c r="C69" s="101" t="s">
        <v>233</v>
      </c>
      <c r="D69" s="93">
        <f>SUM(E69:Y69)</f>
        <v>12093.250000000002</v>
      </c>
      <c r="E69" s="93">
        <v>5041.01</v>
      </c>
      <c r="F69" s="93">
        <v>676.6</v>
      </c>
      <c r="G69" s="93">
        <v>40.32</v>
      </c>
      <c r="H69" s="93">
        <v>0</v>
      </c>
      <c r="I69" s="93">
        <v>0</v>
      </c>
      <c r="J69" s="93">
        <v>2.2200000000000002</v>
      </c>
      <c r="K69" s="93">
        <v>215.59</v>
      </c>
      <c r="L69" s="93">
        <v>69.600000000000009</v>
      </c>
      <c r="M69" s="93">
        <v>9.85</v>
      </c>
      <c r="N69" s="93"/>
      <c r="O69" s="197"/>
      <c r="P69" s="197"/>
      <c r="Q69" s="93">
        <v>3433.59</v>
      </c>
      <c r="R69" s="93">
        <v>993.1</v>
      </c>
      <c r="S69" s="93">
        <v>365.05</v>
      </c>
      <c r="T69" s="93">
        <v>0</v>
      </c>
      <c r="U69" s="93">
        <v>43.980000000000004</v>
      </c>
      <c r="V69" s="93">
        <v>379.51</v>
      </c>
      <c r="W69" s="93">
        <v>0.12</v>
      </c>
      <c r="X69" s="93">
        <v>815.29</v>
      </c>
      <c r="Y69" s="93">
        <v>7.42</v>
      </c>
      <c r="Z69" s="93"/>
    </row>
    <row r="70" spans="1:26" s="82" customFormat="1">
      <c r="A70" s="154">
        <f t="shared" si="0"/>
        <v>13</v>
      </c>
      <c r="B70" s="102" t="s">
        <v>543</v>
      </c>
      <c r="C70" s="101" t="s">
        <v>233</v>
      </c>
      <c r="D70" s="93">
        <f>SUM(E70:Y70)</f>
        <v>634821.45000000019</v>
      </c>
      <c r="E70" s="93">
        <v>264622.2</v>
      </c>
      <c r="F70" s="93">
        <v>35517.15</v>
      </c>
      <c r="G70" s="93">
        <v>2116.5500000000002</v>
      </c>
      <c r="H70" s="93">
        <v>0</v>
      </c>
      <c r="I70" s="93">
        <v>0</v>
      </c>
      <c r="J70" s="93">
        <v>116.28</v>
      </c>
      <c r="K70" s="93">
        <v>11317.23</v>
      </c>
      <c r="L70" s="93">
        <v>3653.52</v>
      </c>
      <c r="M70" s="93">
        <v>517.07000000000005</v>
      </c>
      <c r="N70" s="93"/>
      <c r="O70" s="197"/>
      <c r="P70" s="197"/>
      <c r="Q70" s="93">
        <v>180242.36000000002</v>
      </c>
      <c r="R70" s="93">
        <v>52131.96</v>
      </c>
      <c r="S70" s="93">
        <v>19162.95</v>
      </c>
      <c r="T70" s="93">
        <v>0</v>
      </c>
      <c r="U70" s="93">
        <v>2308.67</v>
      </c>
      <c r="V70" s="93">
        <v>19921.78</v>
      </c>
      <c r="W70" s="93">
        <v>6.43</v>
      </c>
      <c r="X70" s="93">
        <v>42798</v>
      </c>
      <c r="Y70" s="93">
        <v>389.3</v>
      </c>
      <c r="Z70" s="93"/>
    </row>
    <row r="71" spans="1:26" s="82" customFormat="1">
      <c r="A71" s="154">
        <f t="shared" si="0"/>
        <v>14</v>
      </c>
      <c r="B71" s="102" t="s">
        <v>544</v>
      </c>
      <c r="C71" s="101" t="s">
        <v>233</v>
      </c>
      <c r="D71" s="93">
        <f>SUM(E71:Y71)</f>
        <v>8237.49</v>
      </c>
      <c r="E71" s="93">
        <v>3433.76</v>
      </c>
      <c r="F71" s="93">
        <v>460.87</v>
      </c>
      <c r="G71" s="93">
        <v>27.46</v>
      </c>
      <c r="H71" s="93">
        <v>0</v>
      </c>
      <c r="I71" s="93">
        <v>0</v>
      </c>
      <c r="J71" s="93">
        <v>1.51</v>
      </c>
      <c r="K71" s="93">
        <v>146.85</v>
      </c>
      <c r="L71" s="93">
        <v>47.410000000000004</v>
      </c>
      <c r="M71" s="93">
        <v>6.71</v>
      </c>
      <c r="N71" s="93"/>
      <c r="O71" s="197"/>
      <c r="P71" s="197"/>
      <c r="Q71" s="93">
        <v>2338.84</v>
      </c>
      <c r="R71" s="93">
        <v>676.47</v>
      </c>
      <c r="S71" s="93">
        <v>248.66</v>
      </c>
      <c r="T71" s="93">
        <v>0</v>
      </c>
      <c r="U71" s="93">
        <v>29.96</v>
      </c>
      <c r="V71" s="93">
        <v>258.51</v>
      </c>
      <c r="W71" s="93">
        <v>0.08</v>
      </c>
      <c r="X71" s="93">
        <v>555.35</v>
      </c>
      <c r="Y71" s="93">
        <v>5.05</v>
      </c>
      <c r="Z71" s="93"/>
    </row>
    <row r="72" spans="1:26" s="82" customFormat="1">
      <c r="A72" s="154">
        <f t="shared" si="0"/>
        <v>15</v>
      </c>
      <c r="B72" s="102" t="s">
        <v>216</v>
      </c>
      <c r="C72" s="101"/>
      <c r="D72" s="93">
        <f>SUM(D68:D71)</f>
        <v>673753.78000000014</v>
      </c>
      <c r="E72" s="93">
        <v>280850.95</v>
      </c>
      <c r="F72" s="93">
        <v>37695.350000000006</v>
      </c>
      <c r="G72" s="93">
        <v>2246.3500000000004</v>
      </c>
      <c r="H72" s="93">
        <v>0</v>
      </c>
      <c r="I72" s="93">
        <v>0</v>
      </c>
      <c r="J72" s="93">
        <v>123.42</v>
      </c>
      <c r="K72" s="93">
        <v>12011.289999999999</v>
      </c>
      <c r="L72" s="93">
        <v>3877.5899999999997</v>
      </c>
      <c r="M72" s="93">
        <v>548.78000000000009</v>
      </c>
      <c r="N72" s="93"/>
      <c r="O72" s="197"/>
      <c r="P72" s="197"/>
      <c r="Q72" s="93">
        <v>191296.26</v>
      </c>
      <c r="R72" s="93">
        <v>55329.1</v>
      </c>
      <c r="S72" s="93">
        <v>20338.170000000002</v>
      </c>
      <c r="T72" s="93">
        <v>0</v>
      </c>
      <c r="U72" s="93">
        <v>2450.2600000000002</v>
      </c>
      <c r="V72" s="93">
        <v>21143.549999999996</v>
      </c>
      <c r="W72" s="93">
        <v>6.8199999999999994</v>
      </c>
      <c r="X72" s="93">
        <v>45422.71</v>
      </c>
      <c r="Y72" s="93">
        <v>413.18</v>
      </c>
      <c r="Z72" s="93"/>
    </row>
    <row r="73" spans="1:26" s="82" customFormat="1">
      <c r="A73" s="154">
        <f t="shared" si="0"/>
        <v>16</v>
      </c>
      <c r="B73" s="102" t="s">
        <v>217</v>
      </c>
      <c r="C73" s="101"/>
      <c r="D73" s="93">
        <f t="shared" ref="D73:Y73" si="10">+D72+D66</f>
        <v>5847944.830000001</v>
      </c>
      <c r="E73" s="93">
        <f t="shared" si="10"/>
        <v>2337500.7000000002</v>
      </c>
      <c r="F73" s="93">
        <f t="shared" si="10"/>
        <v>313201.02</v>
      </c>
      <c r="G73" s="93">
        <f t="shared" si="10"/>
        <v>19121.419999999998</v>
      </c>
      <c r="H73" s="93">
        <f t="shared" si="10"/>
        <v>5250.93</v>
      </c>
      <c r="I73" s="93">
        <f t="shared" si="10"/>
        <v>7989.85</v>
      </c>
      <c r="J73" s="93">
        <f t="shared" si="10"/>
        <v>1199.8900000000001</v>
      </c>
      <c r="K73" s="93">
        <f t="shared" si="10"/>
        <v>110751.59999999999</v>
      </c>
      <c r="L73" s="93">
        <f t="shared" si="10"/>
        <v>39880.949999999997</v>
      </c>
      <c r="M73" s="93">
        <f t="shared" si="10"/>
        <v>4686.8100000000004</v>
      </c>
      <c r="N73" s="93"/>
      <c r="O73" s="197"/>
      <c r="P73" s="197"/>
      <c r="Q73" s="93">
        <f t="shared" si="10"/>
        <v>1696276.9200000002</v>
      </c>
      <c r="R73" s="93">
        <f t="shared" si="10"/>
        <v>506032.6</v>
      </c>
      <c r="S73" s="93">
        <f t="shared" si="10"/>
        <v>197733.54</v>
      </c>
      <c r="T73" s="93">
        <f t="shared" si="10"/>
        <v>6614.66</v>
      </c>
      <c r="U73" s="93">
        <f t="shared" si="10"/>
        <v>24030.689999999995</v>
      </c>
      <c r="V73" s="93">
        <f t="shared" si="10"/>
        <v>203014.90999999997</v>
      </c>
      <c r="W73" s="93">
        <f t="shared" si="10"/>
        <v>559.15000000000009</v>
      </c>
      <c r="X73" s="93">
        <f t="shared" si="10"/>
        <v>369559.62000000005</v>
      </c>
      <c r="Y73" s="93">
        <f t="shared" si="10"/>
        <v>4539.5700000000006</v>
      </c>
      <c r="Z73" s="93"/>
    </row>
    <row r="74" spans="1:26" s="82" customFormat="1">
      <c r="A74" s="154">
        <f t="shared" si="0"/>
        <v>17</v>
      </c>
      <c r="B74" s="120"/>
      <c r="C74" s="101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197"/>
      <c r="P74" s="197"/>
      <c r="Q74" s="93"/>
      <c r="R74" s="93"/>
      <c r="S74" s="93"/>
      <c r="T74" s="93"/>
      <c r="U74" s="93"/>
      <c r="V74" s="93"/>
      <c r="W74" s="93"/>
      <c r="X74" s="93"/>
      <c r="Y74" s="93"/>
      <c r="Z74" s="93"/>
    </row>
    <row r="75" spans="1:26" s="82" customFormat="1">
      <c r="A75" s="154">
        <f t="shared" si="0"/>
        <v>18</v>
      </c>
      <c r="B75" s="121" t="s">
        <v>218</v>
      </c>
      <c r="C75" s="101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197"/>
      <c r="P75" s="197"/>
      <c r="Q75" s="93"/>
      <c r="R75" s="93"/>
      <c r="S75" s="93"/>
      <c r="T75" s="93"/>
      <c r="U75" s="93"/>
      <c r="V75" s="93"/>
      <c r="W75" s="93"/>
      <c r="X75" s="93"/>
      <c r="Y75" s="93"/>
      <c r="Z75" s="93"/>
    </row>
    <row r="76" spans="1:26" s="82" customFormat="1">
      <c r="A76" s="154">
        <f t="shared" si="0"/>
        <v>19</v>
      </c>
      <c r="B76" s="122" t="s">
        <v>202</v>
      </c>
      <c r="C76" s="101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197"/>
      <c r="P76" s="197"/>
      <c r="Q76" s="93"/>
      <c r="R76" s="93"/>
      <c r="S76" s="93"/>
      <c r="T76" s="93"/>
      <c r="U76" s="93"/>
      <c r="V76" s="93"/>
      <c r="W76" s="93"/>
      <c r="X76" s="93"/>
      <c r="Y76" s="93"/>
      <c r="Z76" s="93"/>
    </row>
    <row r="77" spans="1:26" s="82" customFormat="1">
      <c r="A77" s="154">
        <f t="shared" ref="A77:A140" si="11">A76+1</f>
        <v>20</v>
      </c>
      <c r="B77" s="123" t="s">
        <v>545</v>
      </c>
      <c r="C77" s="101" t="s">
        <v>249</v>
      </c>
      <c r="D77" s="93">
        <f t="shared" ref="D77:D84" si="12">SUM(E77:Y77)</f>
        <v>414913.97</v>
      </c>
      <c r="E77" s="93">
        <v>261451.07</v>
      </c>
      <c r="F77" s="93">
        <v>33215.15</v>
      </c>
      <c r="G77" s="93">
        <v>4176.79</v>
      </c>
      <c r="H77" s="93">
        <v>1162.18</v>
      </c>
      <c r="I77" s="93">
        <v>9372.85</v>
      </c>
      <c r="J77" s="93">
        <v>32.78</v>
      </c>
      <c r="K77" s="93">
        <v>5915.08</v>
      </c>
      <c r="L77" s="93">
        <v>7.8500000000000005</v>
      </c>
      <c r="M77" s="93">
        <v>453.33</v>
      </c>
      <c r="N77" s="93"/>
      <c r="O77" s="197"/>
      <c r="P77" s="197"/>
      <c r="Q77" s="93">
        <v>64425.450000000004</v>
      </c>
      <c r="R77" s="93">
        <v>15414.79</v>
      </c>
      <c r="S77" s="93">
        <v>57.49</v>
      </c>
      <c r="T77" s="93">
        <v>920.91</v>
      </c>
      <c r="U77" s="93">
        <v>18.809999999999999</v>
      </c>
      <c r="V77" s="93">
        <v>65.86</v>
      </c>
      <c r="W77" s="93">
        <v>148.5</v>
      </c>
      <c r="X77" s="93">
        <v>14910.77</v>
      </c>
      <c r="Y77" s="93">
        <v>3164.31</v>
      </c>
      <c r="Z77" s="93"/>
    </row>
    <row r="78" spans="1:26" s="82" customFormat="1">
      <c r="A78" s="154">
        <f t="shared" si="11"/>
        <v>21</v>
      </c>
      <c r="B78" s="123" t="s">
        <v>546</v>
      </c>
      <c r="C78" s="101" t="s">
        <v>238</v>
      </c>
      <c r="D78" s="93">
        <f t="shared" si="12"/>
        <v>397383.16000000003</v>
      </c>
      <c r="E78" s="93">
        <v>188972.82</v>
      </c>
      <c r="F78" s="93">
        <v>26790.61</v>
      </c>
      <c r="G78" s="93">
        <v>2085.56</v>
      </c>
      <c r="H78" s="93">
        <v>1733.32</v>
      </c>
      <c r="I78" s="93">
        <v>2116.9299999999998</v>
      </c>
      <c r="J78" s="93">
        <v>64.02</v>
      </c>
      <c r="K78" s="93">
        <v>9541.380000000001</v>
      </c>
      <c r="L78" s="93">
        <v>0</v>
      </c>
      <c r="M78" s="93">
        <v>569.34</v>
      </c>
      <c r="N78" s="93"/>
      <c r="O78" s="197"/>
      <c r="P78" s="197"/>
      <c r="Q78" s="93">
        <v>104737.82</v>
      </c>
      <c r="R78" s="93">
        <v>30120.37</v>
      </c>
      <c r="S78" s="93">
        <v>0</v>
      </c>
      <c r="T78" s="93">
        <v>1769.76</v>
      </c>
      <c r="U78" s="93">
        <v>0</v>
      </c>
      <c r="V78" s="93">
        <v>0</v>
      </c>
      <c r="W78" s="93">
        <v>271.51</v>
      </c>
      <c r="X78" s="93">
        <v>26776.7</v>
      </c>
      <c r="Y78" s="93">
        <v>1833.02</v>
      </c>
      <c r="Z78" s="93"/>
    </row>
    <row r="79" spans="1:26" s="82" customFormat="1">
      <c r="A79" s="154">
        <f t="shared" si="11"/>
        <v>22</v>
      </c>
      <c r="B79" s="123" t="s">
        <v>547</v>
      </c>
      <c r="C79" s="101" t="s">
        <v>337</v>
      </c>
      <c r="D79" s="93">
        <f t="shared" si="12"/>
        <v>199765.22</v>
      </c>
      <c r="E79" s="93">
        <v>100274.5</v>
      </c>
      <c r="F79" s="93">
        <v>13855.210000000001</v>
      </c>
      <c r="G79" s="93">
        <v>1060.93</v>
      </c>
      <c r="H79" s="93">
        <v>867.64</v>
      </c>
      <c r="I79" s="93">
        <v>968.98</v>
      </c>
      <c r="J79" s="93">
        <v>29.310000000000002</v>
      </c>
      <c r="K79" s="93">
        <v>4483.75</v>
      </c>
      <c r="L79" s="93">
        <v>0</v>
      </c>
      <c r="M79" s="93">
        <v>300.54000000000002</v>
      </c>
      <c r="N79" s="93"/>
      <c r="O79" s="197"/>
      <c r="P79" s="197"/>
      <c r="Q79" s="93">
        <v>50283.26</v>
      </c>
      <c r="R79" s="93">
        <v>13268.82</v>
      </c>
      <c r="S79" s="93">
        <v>0</v>
      </c>
      <c r="T79" s="93">
        <v>810.07</v>
      </c>
      <c r="U79" s="93">
        <v>0</v>
      </c>
      <c r="V79" s="93">
        <v>0</v>
      </c>
      <c r="W79" s="93">
        <v>146.38</v>
      </c>
      <c r="X79" s="93">
        <v>12366.220000000001</v>
      </c>
      <c r="Y79" s="93">
        <v>1049.6100000000001</v>
      </c>
      <c r="Z79" s="93"/>
    </row>
    <row r="80" spans="1:26" s="82" customFormat="1">
      <c r="A80" s="154">
        <f t="shared" si="11"/>
        <v>23</v>
      </c>
      <c r="B80" s="109" t="s">
        <v>548</v>
      </c>
      <c r="C80" s="101" t="s">
        <v>338</v>
      </c>
      <c r="D80" s="93">
        <f t="shared" si="12"/>
        <v>993.2600000000001</v>
      </c>
      <c r="E80" s="93">
        <v>495.49</v>
      </c>
      <c r="F80" s="93">
        <v>68.66</v>
      </c>
      <c r="G80" s="93">
        <v>5.2700000000000005</v>
      </c>
      <c r="H80" s="93">
        <v>4.32</v>
      </c>
      <c r="I80" s="93">
        <v>4.87</v>
      </c>
      <c r="J80" s="93">
        <v>0.15</v>
      </c>
      <c r="K80" s="93">
        <v>22.48</v>
      </c>
      <c r="L80" s="93">
        <v>0</v>
      </c>
      <c r="M80" s="93">
        <v>1.49</v>
      </c>
      <c r="N80" s="93"/>
      <c r="O80" s="197"/>
      <c r="P80" s="197"/>
      <c r="Q80" s="93">
        <v>251.4</v>
      </c>
      <c r="R80" s="93">
        <v>67.070000000000007</v>
      </c>
      <c r="S80" s="93">
        <v>0</v>
      </c>
      <c r="T80" s="93">
        <v>4.07</v>
      </c>
      <c r="U80" s="93">
        <v>0</v>
      </c>
      <c r="V80" s="93">
        <v>0</v>
      </c>
      <c r="W80" s="93">
        <v>0.72</v>
      </c>
      <c r="X80" s="93">
        <v>62.13</v>
      </c>
      <c r="Y80" s="93">
        <v>5.14</v>
      </c>
      <c r="Z80" s="93"/>
    </row>
    <row r="81" spans="1:26" s="82" customFormat="1">
      <c r="A81" s="154">
        <f t="shared" si="11"/>
        <v>24</v>
      </c>
      <c r="B81" s="120" t="s">
        <v>549</v>
      </c>
      <c r="C81" s="101" t="s">
        <v>274</v>
      </c>
      <c r="D81" s="93">
        <f t="shared" si="12"/>
        <v>39360.49</v>
      </c>
      <c r="E81" s="93">
        <v>0</v>
      </c>
      <c r="F81" s="93">
        <v>0</v>
      </c>
      <c r="G81" s="93">
        <v>0</v>
      </c>
      <c r="H81" s="93">
        <v>0</v>
      </c>
      <c r="I81" s="93">
        <v>39360.49</v>
      </c>
      <c r="J81" s="93">
        <v>0</v>
      </c>
      <c r="K81" s="93">
        <v>0</v>
      </c>
      <c r="L81" s="93">
        <v>0</v>
      </c>
      <c r="M81" s="93">
        <v>0</v>
      </c>
      <c r="N81" s="93"/>
      <c r="O81" s="197"/>
      <c r="P81" s="197"/>
      <c r="Q81" s="93">
        <v>0</v>
      </c>
      <c r="R81" s="93">
        <v>0</v>
      </c>
      <c r="S81" s="93">
        <v>0</v>
      </c>
      <c r="T81" s="93">
        <v>0</v>
      </c>
      <c r="U81" s="93">
        <v>0</v>
      </c>
      <c r="V81" s="93">
        <v>0</v>
      </c>
      <c r="W81" s="93">
        <v>0</v>
      </c>
      <c r="X81" s="93">
        <v>0</v>
      </c>
      <c r="Y81" s="93">
        <v>0</v>
      </c>
      <c r="Z81" s="93"/>
    </row>
    <row r="82" spans="1:26" s="82" customFormat="1">
      <c r="A82" s="154">
        <f t="shared" si="11"/>
        <v>25</v>
      </c>
      <c r="B82" s="110" t="s">
        <v>550</v>
      </c>
      <c r="C82" s="101" t="s">
        <v>284</v>
      </c>
      <c r="D82" s="93">
        <f t="shared" si="12"/>
        <v>1061116.81</v>
      </c>
      <c r="E82" s="93">
        <v>846962.23</v>
      </c>
      <c r="F82" s="93">
        <v>103217.24</v>
      </c>
      <c r="G82" s="93">
        <v>17315.96</v>
      </c>
      <c r="H82" s="93">
        <v>1348</v>
      </c>
      <c r="I82" s="93">
        <v>0</v>
      </c>
      <c r="J82" s="93">
        <v>0</v>
      </c>
      <c r="K82" s="93">
        <v>6151.96</v>
      </c>
      <c r="L82" s="93">
        <v>45.24</v>
      </c>
      <c r="M82" s="93">
        <v>850.42000000000007</v>
      </c>
      <c r="N82" s="93"/>
      <c r="O82" s="197"/>
      <c r="P82" s="197"/>
      <c r="Q82" s="93">
        <v>59013.590000000004</v>
      </c>
      <c r="R82" s="93">
        <v>4140.51</v>
      </c>
      <c r="S82" s="93">
        <v>331.72</v>
      </c>
      <c r="T82" s="93">
        <v>0</v>
      </c>
      <c r="U82" s="93">
        <v>108.56</v>
      </c>
      <c r="V82" s="93">
        <v>379.97</v>
      </c>
      <c r="W82" s="93">
        <v>30.150000000000002</v>
      </c>
      <c r="X82" s="93">
        <v>8691.16</v>
      </c>
      <c r="Y82" s="93">
        <v>12530.1</v>
      </c>
      <c r="Z82" s="93"/>
    </row>
    <row r="83" spans="1:26" s="82" customFormat="1">
      <c r="A83" s="154">
        <f t="shared" si="11"/>
        <v>26</v>
      </c>
      <c r="B83" s="119" t="s">
        <v>551</v>
      </c>
      <c r="C83" s="101" t="s">
        <v>552</v>
      </c>
      <c r="D83" s="93">
        <f t="shared" si="12"/>
        <v>238834.85000000006</v>
      </c>
      <c r="E83" s="93">
        <v>192530.94</v>
      </c>
      <c r="F83" s="93">
        <v>20895.5</v>
      </c>
      <c r="G83" s="93">
        <v>2732.03</v>
      </c>
      <c r="H83" s="93">
        <v>404.33</v>
      </c>
      <c r="I83" s="93">
        <v>0</v>
      </c>
      <c r="J83" s="93">
        <v>6.7</v>
      </c>
      <c r="K83" s="93">
        <v>1296.1500000000001</v>
      </c>
      <c r="L83" s="93">
        <v>5.66</v>
      </c>
      <c r="M83" s="93">
        <v>152.89000000000001</v>
      </c>
      <c r="N83" s="93"/>
      <c r="O83" s="197"/>
      <c r="P83" s="197"/>
      <c r="Q83" s="93">
        <v>16052.25</v>
      </c>
      <c r="R83" s="93">
        <v>869.14</v>
      </c>
      <c r="S83" s="93">
        <v>41.480000000000004</v>
      </c>
      <c r="T83" s="93">
        <v>266.63</v>
      </c>
      <c r="U83" s="93">
        <v>13.57</v>
      </c>
      <c r="V83" s="93">
        <v>47.51</v>
      </c>
      <c r="W83" s="93">
        <v>4.4400000000000004</v>
      </c>
      <c r="X83" s="93">
        <v>1946.64</v>
      </c>
      <c r="Y83" s="93">
        <v>1568.99</v>
      </c>
      <c r="Z83" s="93"/>
    </row>
    <row r="84" spans="1:26" s="82" customFormat="1">
      <c r="A84" s="154">
        <f t="shared" si="11"/>
        <v>27</v>
      </c>
      <c r="B84" s="109" t="s">
        <v>553</v>
      </c>
      <c r="C84" s="101" t="s">
        <v>249</v>
      </c>
      <c r="D84" s="93">
        <f t="shared" si="12"/>
        <v>5311953</v>
      </c>
      <c r="E84" s="93">
        <v>3347238.14</v>
      </c>
      <c r="F84" s="93">
        <v>425238.28</v>
      </c>
      <c r="G84" s="93">
        <v>53473.599999999999</v>
      </c>
      <c r="H84" s="93">
        <v>14878.86</v>
      </c>
      <c r="I84" s="93">
        <v>119996.29000000001</v>
      </c>
      <c r="J84" s="93">
        <v>419.67</v>
      </c>
      <c r="K84" s="93">
        <v>75728.03</v>
      </c>
      <c r="L84" s="93">
        <v>100.38</v>
      </c>
      <c r="M84" s="93">
        <v>5803.68</v>
      </c>
      <c r="N84" s="93"/>
      <c r="O84" s="197"/>
      <c r="P84" s="197"/>
      <c r="Q84" s="93">
        <v>824809.4</v>
      </c>
      <c r="R84" s="93">
        <v>197348.4</v>
      </c>
      <c r="S84" s="93">
        <v>736.05000000000007</v>
      </c>
      <c r="T84" s="93">
        <v>11790.050000000001</v>
      </c>
      <c r="U84" s="93">
        <v>240.88</v>
      </c>
      <c r="V84" s="93">
        <v>843.09</v>
      </c>
      <c r="W84" s="93">
        <v>1901.19</v>
      </c>
      <c r="X84" s="93">
        <v>190895.76</v>
      </c>
      <c r="Y84" s="93">
        <v>40511.25</v>
      </c>
      <c r="Z84" s="93"/>
    </row>
    <row r="85" spans="1:26" s="82" customFormat="1">
      <c r="A85" s="154">
        <f t="shared" si="11"/>
        <v>28</v>
      </c>
      <c r="B85" s="109" t="s">
        <v>219</v>
      </c>
      <c r="C85" s="101"/>
      <c r="D85" s="93">
        <f t="shared" ref="D85:Y85" si="13">SUM(D77:D84)</f>
        <v>7664320.7599999998</v>
      </c>
      <c r="E85" s="93">
        <f t="shared" si="13"/>
        <v>4937925.1899999995</v>
      </c>
      <c r="F85" s="93">
        <f t="shared" si="13"/>
        <v>623280.65</v>
      </c>
      <c r="G85" s="93">
        <f t="shared" si="13"/>
        <v>80850.14</v>
      </c>
      <c r="H85" s="93">
        <f t="shared" si="13"/>
        <v>20398.650000000001</v>
      </c>
      <c r="I85" s="93">
        <f t="shared" si="13"/>
        <v>171820.41</v>
      </c>
      <c r="J85" s="93">
        <f t="shared" si="13"/>
        <v>552.63</v>
      </c>
      <c r="K85" s="93">
        <f t="shared" si="13"/>
        <v>103138.83</v>
      </c>
      <c r="L85" s="93">
        <f t="shared" si="13"/>
        <v>159.13</v>
      </c>
      <c r="M85" s="93">
        <f t="shared" si="13"/>
        <v>8131.6900000000005</v>
      </c>
      <c r="N85" s="93"/>
      <c r="O85" s="197"/>
      <c r="P85" s="197"/>
      <c r="Q85" s="93">
        <f t="shared" si="13"/>
        <v>1119573.17</v>
      </c>
      <c r="R85" s="93">
        <f t="shared" si="13"/>
        <v>261229.1</v>
      </c>
      <c r="S85" s="93">
        <f t="shared" si="13"/>
        <v>1166.7400000000002</v>
      </c>
      <c r="T85" s="93">
        <f t="shared" si="13"/>
        <v>15561.490000000002</v>
      </c>
      <c r="U85" s="93">
        <f t="shared" si="13"/>
        <v>381.82</v>
      </c>
      <c r="V85" s="93">
        <f t="shared" si="13"/>
        <v>1336.43</v>
      </c>
      <c r="W85" s="93">
        <f t="shared" si="13"/>
        <v>2502.8900000000003</v>
      </c>
      <c r="X85" s="93">
        <f t="shared" si="13"/>
        <v>255649.38</v>
      </c>
      <c r="Y85" s="93">
        <f t="shared" si="13"/>
        <v>60662.42</v>
      </c>
      <c r="Z85" s="93"/>
    </row>
    <row r="86" spans="1:26" s="82" customFormat="1">
      <c r="A86" s="154">
        <f t="shared" si="11"/>
        <v>29</v>
      </c>
      <c r="B86" s="102" t="s">
        <v>204</v>
      </c>
      <c r="C86" s="101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197"/>
      <c r="P86" s="197"/>
      <c r="Q86" s="93"/>
      <c r="R86" s="93"/>
      <c r="S86" s="93"/>
      <c r="T86" s="93"/>
      <c r="U86" s="93"/>
      <c r="V86" s="93"/>
      <c r="W86" s="93"/>
      <c r="X86" s="93"/>
      <c r="Y86" s="93"/>
      <c r="Z86" s="93"/>
    </row>
    <row r="87" spans="1:26" s="82" customFormat="1">
      <c r="A87" s="154">
        <f t="shared" si="11"/>
        <v>30</v>
      </c>
      <c r="B87" s="116" t="s">
        <v>555</v>
      </c>
      <c r="C87" s="101" t="s">
        <v>242</v>
      </c>
      <c r="D87" s="93">
        <f t="shared" ref="D87:D95" si="14">SUM(E87:Y87)</f>
        <v>0</v>
      </c>
      <c r="E87" s="93">
        <v>0</v>
      </c>
      <c r="F87" s="93">
        <v>0</v>
      </c>
      <c r="G87" s="93">
        <v>0</v>
      </c>
      <c r="H87" s="93">
        <v>0</v>
      </c>
      <c r="I87" s="93">
        <v>0</v>
      </c>
      <c r="J87" s="93">
        <v>0</v>
      </c>
      <c r="K87" s="93">
        <v>0</v>
      </c>
      <c r="L87" s="93">
        <v>0</v>
      </c>
      <c r="M87" s="93">
        <v>0</v>
      </c>
      <c r="N87" s="93"/>
      <c r="O87" s="197"/>
      <c r="P87" s="197"/>
      <c r="Q87" s="93">
        <v>0</v>
      </c>
      <c r="R87" s="93">
        <v>0</v>
      </c>
      <c r="S87" s="93">
        <v>0</v>
      </c>
      <c r="T87" s="93">
        <v>0</v>
      </c>
      <c r="U87" s="93">
        <v>0</v>
      </c>
      <c r="V87" s="93">
        <v>0</v>
      </c>
      <c r="W87" s="93">
        <v>0</v>
      </c>
      <c r="X87" s="93">
        <v>0</v>
      </c>
      <c r="Y87" s="93">
        <v>0</v>
      </c>
      <c r="Z87" s="93"/>
    </row>
    <row r="88" spans="1:26" s="82" customFormat="1">
      <c r="A88" s="154">
        <f t="shared" si="11"/>
        <v>31</v>
      </c>
      <c r="B88" s="109" t="s">
        <v>556</v>
      </c>
      <c r="C88" s="101" t="s">
        <v>237</v>
      </c>
      <c r="D88" s="93">
        <f t="shared" si="14"/>
        <v>204.02</v>
      </c>
      <c r="E88" s="93">
        <v>97.03</v>
      </c>
      <c r="F88" s="93">
        <v>13.76</v>
      </c>
      <c r="G88" s="93">
        <v>1.07</v>
      </c>
      <c r="H88" s="93">
        <v>0.89</v>
      </c>
      <c r="I88" s="93">
        <v>1.08</v>
      </c>
      <c r="J88" s="93">
        <v>0.03</v>
      </c>
      <c r="K88" s="93">
        <v>4.9000000000000004</v>
      </c>
      <c r="L88" s="93">
        <v>0</v>
      </c>
      <c r="M88" s="93">
        <v>0.28999999999999998</v>
      </c>
      <c r="N88" s="93"/>
      <c r="O88" s="197"/>
      <c r="P88" s="197"/>
      <c r="Q88" s="93">
        <v>53.77</v>
      </c>
      <c r="R88" s="93">
        <v>15.46</v>
      </c>
      <c r="S88" s="93">
        <v>0</v>
      </c>
      <c r="T88" s="93">
        <v>0.91</v>
      </c>
      <c r="U88" s="93">
        <v>0</v>
      </c>
      <c r="V88" s="93">
        <v>0</v>
      </c>
      <c r="W88" s="93">
        <v>0.14000000000000001</v>
      </c>
      <c r="X88" s="93">
        <v>13.75</v>
      </c>
      <c r="Y88" s="93">
        <v>0.94000000000000006</v>
      </c>
      <c r="Z88" s="93"/>
    </row>
    <row r="89" spans="1:26" s="82" customFormat="1">
      <c r="A89" s="154">
        <f t="shared" si="11"/>
        <v>32</v>
      </c>
      <c r="B89" s="109" t="s">
        <v>557</v>
      </c>
      <c r="C89" s="101" t="s">
        <v>238</v>
      </c>
      <c r="D89" s="93">
        <f t="shared" si="14"/>
        <v>611907.37000000011</v>
      </c>
      <c r="E89" s="93">
        <v>290988.34000000003</v>
      </c>
      <c r="F89" s="93">
        <v>41253.31</v>
      </c>
      <c r="G89" s="93">
        <v>3211.4300000000003</v>
      </c>
      <c r="H89" s="93">
        <v>2669.04</v>
      </c>
      <c r="I89" s="93">
        <v>3259.7400000000002</v>
      </c>
      <c r="J89" s="93">
        <v>98.58</v>
      </c>
      <c r="K89" s="93">
        <v>14692.220000000001</v>
      </c>
      <c r="L89" s="93">
        <v>0</v>
      </c>
      <c r="M89" s="93">
        <v>876.69</v>
      </c>
      <c r="N89" s="93"/>
      <c r="O89" s="197"/>
      <c r="P89" s="197"/>
      <c r="Q89" s="93">
        <v>161279.72</v>
      </c>
      <c r="R89" s="93">
        <v>46380.61</v>
      </c>
      <c r="S89" s="93">
        <v>0</v>
      </c>
      <c r="T89" s="93">
        <v>2725.16</v>
      </c>
      <c r="U89" s="93">
        <v>0</v>
      </c>
      <c r="V89" s="93">
        <v>0</v>
      </c>
      <c r="W89" s="93">
        <v>418.08</v>
      </c>
      <c r="X89" s="93">
        <v>41231.89</v>
      </c>
      <c r="Y89" s="93">
        <v>2822.56</v>
      </c>
      <c r="Z89" s="93"/>
    </row>
    <row r="90" spans="1:26" s="82" customFormat="1">
      <c r="A90" s="154">
        <f t="shared" si="11"/>
        <v>33</v>
      </c>
      <c r="B90" s="109" t="s">
        <v>558</v>
      </c>
      <c r="C90" s="101" t="s">
        <v>337</v>
      </c>
      <c r="D90" s="93">
        <f t="shared" si="14"/>
        <v>1469851.68</v>
      </c>
      <c r="E90" s="93">
        <v>737809.26</v>
      </c>
      <c r="F90" s="93">
        <v>101945.18000000001</v>
      </c>
      <c r="G90" s="93">
        <v>7806.1900000000005</v>
      </c>
      <c r="H90" s="93">
        <v>6384.04</v>
      </c>
      <c r="I90" s="93">
        <v>7129.68</v>
      </c>
      <c r="J90" s="93">
        <v>215.61</v>
      </c>
      <c r="K90" s="93">
        <v>32990.97</v>
      </c>
      <c r="L90" s="93">
        <v>0</v>
      </c>
      <c r="M90" s="93">
        <v>2211.33</v>
      </c>
      <c r="N90" s="93"/>
      <c r="O90" s="197"/>
      <c r="P90" s="197"/>
      <c r="Q90" s="93">
        <v>369979</v>
      </c>
      <c r="R90" s="93">
        <v>97630.6</v>
      </c>
      <c r="S90" s="93">
        <v>0</v>
      </c>
      <c r="T90" s="93">
        <v>5960.43</v>
      </c>
      <c r="U90" s="93">
        <v>0</v>
      </c>
      <c r="V90" s="93">
        <v>0</v>
      </c>
      <c r="W90" s="93">
        <v>1077.05</v>
      </c>
      <c r="X90" s="93">
        <v>90989.400000000009</v>
      </c>
      <c r="Y90" s="93">
        <v>7722.9400000000005</v>
      </c>
      <c r="Z90" s="93"/>
    </row>
    <row r="91" spans="1:26" s="82" customFormat="1">
      <c r="A91" s="154">
        <f t="shared" si="11"/>
        <v>34</v>
      </c>
      <c r="B91" s="110" t="s">
        <v>559</v>
      </c>
      <c r="C91" s="101" t="s">
        <v>338</v>
      </c>
      <c r="D91" s="93">
        <f t="shared" si="14"/>
        <v>376943.42</v>
      </c>
      <c r="E91" s="93">
        <v>188038.44</v>
      </c>
      <c r="F91" s="93">
        <v>26057.72</v>
      </c>
      <c r="G91" s="93">
        <v>1999.1100000000001</v>
      </c>
      <c r="H91" s="93">
        <v>1638.01</v>
      </c>
      <c r="I91" s="93">
        <v>1849.56</v>
      </c>
      <c r="J91" s="93">
        <v>55.93</v>
      </c>
      <c r="K91" s="93">
        <v>8530.02</v>
      </c>
      <c r="L91" s="93">
        <v>0</v>
      </c>
      <c r="M91" s="93">
        <v>563.91</v>
      </c>
      <c r="N91" s="93"/>
      <c r="O91" s="197"/>
      <c r="P91" s="197"/>
      <c r="Q91" s="93">
        <v>95407.45</v>
      </c>
      <c r="R91" s="93">
        <v>25453.510000000002</v>
      </c>
      <c r="S91" s="93">
        <v>0</v>
      </c>
      <c r="T91" s="93">
        <v>1546.24</v>
      </c>
      <c r="U91" s="93">
        <v>0</v>
      </c>
      <c r="V91" s="93">
        <v>0</v>
      </c>
      <c r="W91" s="93">
        <v>274.01</v>
      </c>
      <c r="X91" s="93">
        <v>23577.439999999999</v>
      </c>
      <c r="Y91" s="93">
        <v>1952.07</v>
      </c>
      <c r="Z91" s="93"/>
    </row>
    <row r="92" spans="1:26" s="82" customFormat="1">
      <c r="A92" s="154">
        <f t="shared" si="11"/>
        <v>35</v>
      </c>
      <c r="B92" s="110" t="s">
        <v>560</v>
      </c>
      <c r="C92" s="101" t="s">
        <v>239</v>
      </c>
      <c r="D92" s="93">
        <f t="shared" si="14"/>
        <v>3375.1499999999996</v>
      </c>
      <c r="E92" s="93">
        <v>1752.28</v>
      </c>
      <c r="F92" s="93">
        <v>238.36</v>
      </c>
      <c r="G92" s="93">
        <v>18.059999999999999</v>
      </c>
      <c r="H92" s="93">
        <v>14.620000000000001</v>
      </c>
      <c r="I92" s="93">
        <v>15.33</v>
      </c>
      <c r="J92" s="93">
        <v>0.46</v>
      </c>
      <c r="K92" s="93">
        <v>72.31</v>
      </c>
      <c r="L92" s="93">
        <v>0</v>
      </c>
      <c r="M92" s="93">
        <v>5.24</v>
      </c>
      <c r="N92" s="93"/>
      <c r="O92" s="197"/>
      <c r="P92" s="197"/>
      <c r="Q92" s="93">
        <v>823.49</v>
      </c>
      <c r="R92" s="93">
        <v>203.57</v>
      </c>
      <c r="S92" s="93">
        <v>0</v>
      </c>
      <c r="T92" s="93">
        <v>12.81</v>
      </c>
      <c r="U92" s="93">
        <v>0</v>
      </c>
      <c r="V92" s="93">
        <v>0</v>
      </c>
      <c r="W92" s="93">
        <v>2.58</v>
      </c>
      <c r="X92" s="93">
        <v>196.89000000000001</v>
      </c>
      <c r="Y92" s="93">
        <v>19.150000000000002</v>
      </c>
      <c r="Z92" s="93"/>
    </row>
    <row r="93" spans="1:26" s="82" customFormat="1">
      <c r="A93" s="154">
        <f t="shared" si="11"/>
        <v>36</v>
      </c>
      <c r="B93" s="119" t="s">
        <v>561</v>
      </c>
      <c r="C93" s="101" t="s">
        <v>274</v>
      </c>
      <c r="D93" s="93">
        <f t="shared" si="14"/>
        <v>124826.74</v>
      </c>
      <c r="E93" s="93">
        <v>0</v>
      </c>
      <c r="F93" s="93">
        <v>0</v>
      </c>
      <c r="G93" s="93">
        <v>0</v>
      </c>
      <c r="H93" s="93">
        <v>0</v>
      </c>
      <c r="I93" s="93">
        <v>124826.74</v>
      </c>
      <c r="J93" s="93">
        <v>0</v>
      </c>
      <c r="K93" s="93">
        <v>0</v>
      </c>
      <c r="L93" s="93">
        <v>0</v>
      </c>
      <c r="M93" s="93">
        <v>0</v>
      </c>
      <c r="N93" s="93"/>
      <c r="O93" s="197"/>
      <c r="P93" s="197"/>
      <c r="Q93" s="93">
        <v>0</v>
      </c>
      <c r="R93" s="93">
        <v>0</v>
      </c>
      <c r="S93" s="93">
        <v>0</v>
      </c>
      <c r="T93" s="93">
        <v>0</v>
      </c>
      <c r="U93" s="93">
        <v>0</v>
      </c>
      <c r="V93" s="93">
        <v>0</v>
      </c>
      <c r="W93" s="93">
        <v>0</v>
      </c>
      <c r="X93" s="93">
        <v>0</v>
      </c>
      <c r="Y93" s="93">
        <v>0</v>
      </c>
      <c r="Z93" s="93"/>
    </row>
    <row r="94" spans="1:26" s="82" customFormat="1">
      <c r="A94" s="154">
        <f t="shared" si="11"/>
        <v>37</v>
      </c>
      <c r="B94" s="120" t="s">
        <v>562</v>
      </c>
      <c r="C94" s="101" t="s">
        <v>284</v>
      </c>
      <c r="D94" s="93">
        <f t="shared" si="14"/>
        <v>30793.3</v>
      </c>
      <c r="E94" s="93">
        <v>24578.59</v>
      </c>
      <c r="F94" s="93">
        <v>2995.33</v>
      </c>
      <c r="G94" s="93">
        <v>502.5</v>
      </c>
      <c r="H94" s="93">
        <v>39.119999999999997</v>
      </c>
      <c r="I94" s="93">
        <v>0</v>
      </c>
      <c r="J94" s="93">
        <v>0</v>
      </c>
      <c r="K94" s="93">
        <v>178.53</v>
      </c>
      <c r="L94" s="93">
        <v>1.31</v>
      </c>
      <c r="M94" s="93">
        <v>24.68</v>
      </c>
      <c r="N94" s="93"/>
      <c r="O94" s="197"/>
      <c r="P94" s="197"/>
      <c r="Q94" s="93">
        <v>1712.56</v>
      </c>
      <c r="R94" s="93">
        <v>120.16</v>
      </c>
      <c r="S94" s="93">
        <v>9.6300000000000008</v>
      </c>
      <c r="T94" s="93">
        <v>0</v>
      </c>
      <c r="U94" s="93">
        <v>3.15</v>
      </c>
      <c r="V94" s="93">
        <v>11.03</v>
      </c>
      <c r="W94" s="93">
        <v>0.88</v>
      </c>
      <c r="X94" s="93">
        <v>252.21</v>
      </c>
      <c r="Y94" s="93">
        <v>363.62</v>
      </c>
      <c r="Z94" s="93"/>
    </row>
    <row r="95" spans="1:26" s="82" customFormat="1">
      <c r="A95" s="154">
        <f t="shared" si="11"/>
        <v>38</v>
      </c>
      <c r="B95" s="118" t="s">
        <v>563</v>
      </c>
      <c r="C95" s="101" t="s">
        <v>273</v>
      </c>
      <c r="D95" s="93">
        <f t="shared" si="14"/>
        <v>100401.53</v>
      </c>
      <c r="E95" s="93">
        <v>0</v>
      </c>
      <c r="F95" s="93">
        <v>0</v>
      </c>
      <c r="G95" s="93">
        <v>0</v>
      </c>
      <c r="H95" s="93">
        <v>0</v>
      </c>
      <c r="I95" s="93">
        <v>0</v>
      </c>
      <c r="J95" s="93">
        <v>0</v>
      </c>
      <c r="K95" s="93">
        <v>0</v>
      </c>
      <c r="L95" s="93">
        <v>0</v>
      </c>
      <c r="M95" s="93">
        <v>0</v>
      </c>
      <c r="N95" s="93"/>
      <c r="O95" s="197"/>
      <c r="P95" s="197"/>
      <c r="Q95" s="93">
        <v>0</v>
      </c>
      <c r="R95" s="93">
        <v>0</v>
      </c>
      <c r="S95" s="93">
        <v>0</v>
      </c>
      <c r="T95" s="93">
        <v>100401.53</v>
      </c>
      <c r="U95" s="93">
        <v>0</v>
      </c>
      <c r="V95" s="93">
        <v>0</v>
      </c>
      <c r="W95" s="93">
        <v>0</v>
      </c>
      <c r="X95" s="93">
        <v>0</v>
      </c>
      <c r="Y95" s="93">
        <v>0</v>
      </c>
      <c r="Z95" s="93"/>
    </row>
    <row r="96" spans="1:26" s="82" customFormat="1">
      <c r="A96" s="154">
        <f t="shared" si="11"/>
        <v>39</v>
      </c>
      <c r="B96" s="122" t="s">
        <v>220</v>
      </c>
      <c r="C96" s="101"/>
      <c r="D96" s="93">
        <f t="shared" ref="D96:Y96" si="15">SUM(D87:D95)</f>
        <v>2718303.21</v>
      </c>
      <c r="E96" s="93">
        <f t="shared" si="15"/>
        <v>1243263.9400000002</v>
      </c>
      <c r="F96" s="93">
        <f t="shared" si="15"/>
        <v>172503.65999999997</v>
      </c>
      <c r="G96" s="93">
        <f t="shared" si="15"/>
        <v>13538.36</v>
      </c>
      <c r="H96" s="93">
        <f t="shared" si="15"/>
        <v>10745.720000000001</v>
      </c>
      <c r="I96" s="93">
        <f t="shared" si="15"/>
        <v>137082.13</v>
      </c>
      <c r="J96" s="93">
        <f t="shared" si="15"/>
        <v>370.61</v>
      </c>
      <c r="K96" s="93">
        <f t="shared" si="15"/>
        <v>56468.95</v>
      </c>
      <c r="L96" s="93">
        <f t="shared" si="15"/>
        <v>1.31</v>
      </c>
      <c r="M96" s="93">
        <f t="shared" si="15"/>
        <v>3682.1399999999994</v>
      </c>
      <c r="N96" s="93"/>
      <c r="O96" s="197"/>
      <c r="P96" s="197"/>
      <c r="Q96" s="93">
        <f t="shared" si="15"/>
        <v>629255.99</v>
      </c>
      <c r="R96" s="93">
        <f t="shared" si="15"/>
        <v>169803.91000000003</v>
      </c>
      <c r="S96" s="93">
        <f t="shared" si="15"/>
        <v>9.6300000000000008</v>
      </c>
      <c r="T96" s="93">
        <f t="shared" si="15"/>
        <v>110647.08</v>
      </c>
      <c r="U96" s="93">
        <f t="shared" si="15"/>
        <v>3.15</v>
      </c>
      <c r="V96" s="93">
        <f t="shared" si="15"/>
        <v>11.03</v>
      </c>
      <c r="W96" s="93">
        <f t="shared" si="15"/>
        <v>1772.74</v>
      </c>
      <c r="X96" s="93">
        <f t="shared" si="15"/>
        <v>156261.58000000002</v>
      </c>
      <c r="Y96" s="93">
        <f t="shared" si="15"/>
        <v>12881.28</v>
      </c>
      <c r="Z96" s="93"/>
    </row>
    <row r="97" spans="1:28">
      <c r="A97" s="154">
        <f t="shared" si="11"/>
        <v>40</v>
      </c>
      <c r="B97" s="102" t="s">
        <v>221</v>
      </c>
      <c r="C97" s="101"/>
      <c r="D97" s="93">
        <f t="shared" ref="D97:Y97" si="16">+D96+D85</f>
        <v>10382623.969999999</v>
      </c>
      <c r="E97" s="93">
        <f t="shared" si="16"/>
        <v>6181189.1299999999</v>
      </c>
      <c r="F97" s="93">
        <f t="shared" si="16"/>
        <v>795784.31</v>
      </c>
      <c r="G97" s="93">
        <f t="shared" si="16"/>
        <v>94388.5</v>
      </c>
      <c r="H97" s="93">
        <f t="shared" si="16"/>
        <v>31144.370000000003</v>
      </c>
      <c r="I97" s="93">
        <f t="shared" si="16"/>
        <v>308902.54000000004</v>
      </c>
      <c r="J97" s="93">
        <f t="shared" si="16"/>
        <v>923.24</v>
      </c>
      <c r="K97" s="93">
        <f t="shared" si="16"/>
        <v>159607.78</v>
      </c>
      <c r="L97" s="93">
        <f t="shared" si="16"/>
        <v>160.44</v>
      </c>
      <c r="M97" s="93">
        <f t="shared" si="16"/>
        <v>11813.83</v>
      </c>
      <c r="N97" s="93"/>
      <c r="O97" s="346"/>
      <c r="P97" s="346"/>
      <c r="Q97" s="93">
        <f t="shared" si="16"/>
        <v>1748829.16</v>
      </c>
      <c r="R97" s="93">
        <f t="shared" si="16"/>
        <v>431033.01</v>
      </c>
      <c r="S97" s="93">
        <f t="shared" si="16"/>
        <v>1176.3700000000003</v>
      </c>
      <c r="T97" s="93">
        <f t="shared" si="16"/>
        <v>126208.57</v>
      </c>
      <c r="U97" s="93">
        <f t="shared" si="16"/>
        <v>384.96999999999997</v>
      </c>
      <c r="V97" s="93">
        <f t="shared" si="16"/>
        <v>1347.46</v>
      </c>
      <c r="W97" s="93">
        <f t="shared" si="16"/>
        <v>4275.63</v>
      </c>
      <c r="X97" s="93">
        <f t="shared" si="16"/>
        <v>411910.96</v>
      </c>
      <c r="Y97" s="93">
        <f t="shared" si="16"/>
        <v>73543.7</v>
      </c>
      <c r="Z97" s="93"/>
      <c r="AA97" s="346"/>
      <c r="AB97" s="346"/>
    </row>
    <row r="98" spans="1:28">
      <c r="A98" s="154">
        <f t="shared" si="11"/>
        <v>41</v>
      </c>
      <c r="B98" s="102"/>
      <c r="C98" s="101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346"/>
      <c r="P98" s="346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346"/>
      <c r="AB98" s="346"/>
    </row>
    <row r="99" spans="1:28">
      <c r="A99" s="154">
        <f t="shared" si="11"/>
        <v>42</v>
      </c>
      <c r="B99" s="102"/>
      <c r="C99" s="101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346"/>
      <c r="P99" s="346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346"/>
      <c r="AB99" s="346"/>
    </row>
    <row r="100" spans="1:28">
      <c r="A100" s="154">
        <f t="shared" si="11"/>
        <v>43</v>
      </c>
      <c r="B100" s="102"/>
      <c r="C100" s="101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346"/>
      <c r="P100" s="346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346"/>
      <c r="AB100" s="346"/>
    </row>
    <row r="101" spans="1:28">
      <c r="A101" s="154">
        <f t="shared" si="11"/>
        <v>44</v>
      </c>
      <c r="B101" s="102"/>
      <c r="C101" s="101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346"/>
      <c r="P101" s="346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346"/>
      <c r="AB101" s="346"/>
    </row>
    <row r="102" spans="1:28">
      <c r="A102" s="154">
        <f t="shared" si="11"/>
        <v>45</v>
      </c>
      <c r="B102" s="102"/>
      <c r="C102" s="101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346"/>
      <c r="P102" s="346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346"/>
      <c r="AB102" s="346"/>
    </row>
    <row r="103" spans="1:28">
      <c r="A103" s="154">
        <f t="shared" si="11"/>
        <v>46</v>
      </c>
      <c r="B103" s="109"/>
      <c r="C103" s="101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346"/>
      <c r="P103" s="346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346"/>
      <c r="AB103" s="346"/>
    </row>
    <row r="104" spans="1:28">
      <c r="A104" s="154">
        <v>1</v>
      </c>
      <c r="B104" s="109"/>
      <c r="C104" s="101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</row>
    <row r="105" spans="1:28">
      <c r="A105" s="154">
        <f t="shared" si="11"/>
        <v>2</v>
      </c>
      <c r="B105" s="105" t="s">
        <v>223</v>
      </c>
      <c r="C105" s="101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</row>
    <row r="106" spans="1:28">
      <c r="A106" s="154">
        <f t="shared" si="11"/>
        <v>3</v>
      </c>
      <c r="B106" s="102" t="s">
        <v>564</v>
      </c>
      <c r="C106" s="101" t="s">
        <v>251</v>
      </c>
      <c r="D106" s="93">
        <f>SUM(E106:Y106)</f>
        <v>0</v>
      </c>
      <c r="E106" s="93">
        <v>0</v>
      </c>
      <c r="F106" s="93">
        <v>0</v>
      </c>
      <c r="G106" s="93">
        <v>0</v>
      </c>
      <c r="H106" s="93">
        <v>0</v>
      </c>
      <c r="I106" s="93">
        <v>0</v>
      </c>
      <c r="J106" s="93">
        <v>0</v>
      </c>
      <c r="K106" s="93">
        <v>0</v>
      </c>
      <c r="L106" s="93">
        <v>0</v>
      </c>
      <c r="M106" s="93">
        <v>0</v>
      </c>
      <c r="N106" s="93"/>
      <c r="Q106" s="93">
        <v>0</v>
      </c>
      <c r="R106" s="93">
        <v>0</v>
      </c>
      <c r="S106" s="93">
        <v>0</v>
      </c>
      <c r="T106" s="93">
        <v>0</v>
      </c>
      <c r="U106" s="93">
        <v>0</v>
      </c>
      <c r="V106" s="93">
        <v>0</v>
      </c>
      <c r="W106" s="93">
        <v>0</v>
      </c>
      <c r="X106" s="93">
        <v>0</v>
      </c>
      <c r="Y106" s="93">
        <v>0</v>
      </c>
      <c r="Z106" s="93"/>
    </row>
    <row r="107" spans="1:28">
      <c r="A107" s="154">
        <f t="shared" si="11"/>
        <v>4</v>
      </c>
      <c r="B107" s="103" t="s">
        <v>565</v>
      </c>
      <c r="C107" s="101" t="s">
        <v>250</v>
      </c>
      <c r="D107" s="93">
        <f>SUM(E107:Y107)</f>
        <v>1006777.16</v>
      </c>
      <c r="E107" s="93">
        <v>803589.39</v>
      </c>
      <c r="F107" s="93">
        <v>97931.510000000009</v>
      </c>
      <c r="G107" s="93">
        <v>16429.22</v>
      </c>
      <c r="H107" s="93">
        <v>1278.98</v>
      </c>
      <c r="I107" s="93">
        <v>0</v>
      </c>
      <c r="J107" s="93">
        <v>0</v>
      </c>
      <c r="K107" s="93">
        <v>5836.92</v>
      </c>
      <c r="L107" s="93">
        <v>42.92</v>
      </c>
      <c r="M107" s="93">
        <v>806.87</v>
      </c>
      <c r="N107" s="93"/>
      <c r="Q107" s="93">
        <v>55991.51</v>
      </c>
      <c r="R107" s="93">
        <v>3928.48</v>
      </c>
      <c r="S107" s="93">
        <v>314.73</v>
      </c>
      <c r="T107" s="93">
        <v>0</v>
      </c>
      <c r="U107" s="93">
        <v>103</v>
      </c>
      <c r="V107" s="93">
        <v>360.51</v>
      </c>
      <c r="W107" s="93">
        <v>28.61</v>
      </c>
      <c r="X107" s="93">
        <v>8246.08</v>
      </c>
      <c r="Y107" s="93">
        <v>11888.43</v>
      </c>
      <c r="Z107" s="93"/>
    </row>
    <row r="108" spans="1:28">
      <c r="A108" s="154">
        <f t="shared" si="11"/>
        <v>5</v>
      </c>
      <c r="B108" s="102" t="s">
        <v>766</v>
      </c>
      <c r="C108" s="198" t="s">
        <v>353</v>
      </c>
      <c r="D108" s="93">
        <f>SUM(E108:Y108)</f>
        <v>377975.36000000004</v>
      </c>
      <c r="E108" s="93">
        <v>0</v>
      </c>
      <c r="F108" s="93">
        <v>280969.24</v>
      </c>
      <c r="G108" s="93">
        <v>0</v>
      </c>
      <c r="H108" s="93">
        <v>2140.59</v>
      </c>
      <c r="I108" s="93">
        <v>1699.23</v>
      </c>
      <c r="J108" s="93">
        <v>220.68</v>
      </c>
      <c r="K108" s="93">
        <v>4633.3500000000004</v>
      </c>
      <c r="L108" s="93">
        <v>11.03</v>
      </c>
      <c r="M108" s="93">
        <v>1533.72</v>
      </c>
      <c r="N108" s="93"/>
      <c r="Q108" s="93">
        <v>74722.100000000006</v>
      </c>
      <c r="R108" s="93">
        <v>1232.1300000000001</v>
      </c>
      <c r="S108" s="93">
        <v>11.03</v>
      </c>
      <c r="T108" s="93">
        <v>0</v>
      </c>
      <c r="U108" s="93">
        <v>11.03</v>
      </c>
      <c r="V108" s="93">
        <v>11.03</v>
      </c>
      <c r="W108" s="93">
        <v>22.07</v>
      </c>
      <c r="X108" s="93">
        <v>10758.130000000001</v>
      </c>
      <c r="Y108" s="93">
        <v>0</v>
      </c>
      <c r="Z108" s="93"/>
    </row>
    <row r="109" spans="1:28">
      <c r="A109" s="154">
        <f t="shared" si="11"/>
        <v>6</v>
      </c>
      <c r="B109" s="102" t="s">
        <v>566</v>
      </c>
      <c r="C109" s="101" t="s">
        <v>568</v>
      </c>
      <c r="D109" s="93">
        <f>SUM(E109:Y109)</f>
        <v>5158834.9000000004</v>
      </c>
      <c r="E109" s="93">
        <v>4551147.34</v>
      </c>
      <c r="F109" s="93">
        <v>419745.29000000004</v>
      </c>
      <c r="G109" s="93">
        <v>29786.36</v>
      </c>
      <c r="H109" s="93">
        <v>3197.87</v>
      </c>
      <c r="I109" s="93">
        <v>2538.52</v>
      </c>
      <c r="J109" s="93">
        <v>329.68</v>
      </c>
      <c r="K109" s="93">
        <v>6921.85</v>
      </c>
      <c r="L109" s="93">
        <v>16.490000000000002</v>
      </c>
      <c r="M109" s="93">
        <v>2291.2600000000002</v>
      </c>
      <c r="N109" s="93"/>
      <c r="Q109" s="93">
        <v>111628.78</v>
      </c>
      <c r="R109" s="93">
        <v>1840.69</v>
      </c>
      <c r="S109" s="93">
        <v>16.490000000000002</v>
      </c>
      <c r="T109" s="93">
        <v>13121.17</v>
      </c>
      <c r="U109" s="93">
        <v>16.490000000000002</v>
      </c>
      <c r="V109" s="93">
        <v>16.490000000000002</v>
      </c>
      <c r="W109" s="93">
        <v>32.97</v>
      </c>
      <c r="X109" s="93">
        <v>16071.78</v>
      </c>
      <c r="Y109" s="93">
        <v>115.38</v>
      </c>
      <c r="Z109" s="93"/>
    </row>
    <row r="110" spans="1:28">
      <c r="A110" s="154">
        <f t="shared" si="11"/>
        <v>7</v>
      </c>
      <c r="B110" s="102" t="s">
        <v>570</v>
      </c>
      <c r="C110" s="101" t="s">
        <v>236</v>
      </c>
      <c r="D110" s="93">
        <f>SUM(E110:Y110)</f>
        <v>52322.069999999992</v>
      </c>
      <c r="E110" s="93">
        <v>46158.770000000004</v>
      </c>
      <c r="F110" s="93">
        <v>4257.1499999999996</v>
      </c>
      <c r="G110" s="93">
        <v>302.10000000000002</v>
      </c>
      <c r="H110" s="93">
        <v>32.43</v>
      </c>
      <c r="I110" s="93">
        <v>25.75</v>
      </c>
      <c r="J110" s="93">
        <v>3.34</v>
      </c>
      <c r="K110" s="93">
        <v>70.2</v>
      </c>
      <c r="L110" s="93">
        <v>0.17</v>
      </c>
      <c r="M110" s="93">
        <v>23.240000000000002</v>
      </c>
      <c r="N110" s="93"/>
      <c r="Q110" s="93">
        <v>1132.1600000000001</v>
      </c>
      <c r="R110" s="93">
        <v>18.670000000000002</v>
      </c>
      <c r="S110" s="93">
        <v>0.17</v>
      </c>
      <c r="T110" s="93">
        <v>133.08000000000001</v>
      </c>
      <c r="U110" s="93">
        <v>0.17</v>
      </c>
      <c r="V110" s="93">
        <v>0.17</v>
      </c>
      <c r="W110" s="93">
        <v>0.33</v>
      </c>
      <c r="X110" s="93">
        <v>163</v>
      </c>
      <c r="Y110" s="93">
        <v>1.17</v>
      </c>
      <c r="Z110" s="93"/>
    </row>
    <row r="111" spans="1:28">
      <c r="A111" s="154">
        <f t="shared" si="11"/>
        <v>8</v>
      </c>
      <c r="B111" s="103" t="s">
        <v>224</v>
      </c>
      <c r="C111" s="101"/>
      <c r="D111" s="93">
        <f t="shared" ref="D111:Y111" si="17">SUM(D106:D110)</f>
        <v>6595909.4900000002</v>
      </c>
      <c r="E111" s="93">
        <f t="shared" si="17"/>
        <v>5400895.4999999991</v>
      </c>
      <c r="F111" s="93">
        <f t="shared" si="17"/>
        <v>802903.19000000006</v>
      </c>
      <c r="G111" s="93">
        <f t="shared" si="17"/>
        <v>46517.68</v>
      </c>
      <c r="H111" s="93">
        <f t="shared" si="17"/>
        <v>6649.8700000000008</v>
      </c>
      <c r="I111" s="93">
        <f t="shared" si="17"/>
        <v>4263.5</v>
      </c>
      <c r="J111" s="93">
        <f t="shared" si="17"/>
        <v>553.70000000000005</v>
      </c>
      <c r="K111" s="93">
        <f t="shared" si="17"/>
        <v>17462.320000000003</v>
      </c>
      <c r="L111" s="93">
        <f t="shared" si="17"/>
        <v>70.61</v>
      </c>
      <c r="M111" s="93">
        <f t="shared" si="17"/>
        <v>4655.09</v>
      </c>
      <c r="N111" s="93"/>
      <c r="Q111" s="93">
        <f t="shared" si="17"/>
        <v>243474.55000000002</v>
      </c>
      <c r="R111" s="93">
        <f t="shared" si="17"/>
        <v>7019.9700000000012</v>
      </c>
      <c r="S111" s="93">
        <f t="shared" si="17"/>
        <v>342.42</v>
      </c>
      <c r="T111" s="93">
        <f t="shared" si="17"/>
        <v>13254.25</v>
      </c>
      <c r="U111" s="93">
        <f t="shared" si="17"/>
        <v>130.69</v>
      </c>
      <c r="V111" s="93">
        <f t="shared" si="17"/>
        <v>388.2</v>
      </c>
      <c r="W111" s="93">
        <f t="shared" si="17"/>
        <v>83.98</v>
      </c>
      <c r="X111" s="93">
        <f t="shared" si="17"/>
        <v>35238.99</v>
      </c>
      <c r="Y111" s="93">
        <f t="shared" si="17"/>
        <v>12004.98</v>
      </c>
      <c r="Z111" s="93"/>
    </row>
    <row r="112" spans="1:28">
      <c r="A112" s="154">
        <f t="shared" si="11"/>
        <v>9</v>
      </c>
      <c r="B112" s="102"/>
      <c r="C112" s="101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</row>
    <row r="113" spans="1:26" s="82" customFormat="1">
      <c r="A113" s="154">
        <f t="shared" si="11"/>
        <v>10</v>
      </c>
      <c r="B113" s="105" t="s">
        <v>222</v>
      </c>
      <c r="C113" s="101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197"/>
      <c r="P113" s="197"/>
      <c r="Q113" s="93"/>
      <c r="R113" s="93"/>
      <c r="S113" s="93"/>
      <c r="T113" s="93"/>
      <c r="U113" s="93"/>
      <c r="V113" s="93"/>
      <c r="W113" s="93"/>
      <c r="X113" s="93"/>
      <c r="Y113" s="93"/>
      <c r="Z113" s="93"/>
    </row>
    <row r="114" spans="1:26" s="82" customFormat="1">
      <c r="A114" s="154">
        <f t="shared" si="11"/>
        <v>11</v>
      </c>
      <c r="B114" s="102" t="s">
        <v>571</v>
      </c>
      <c r="C114" s="101" t="s">
        <v>236</v>
      </c>
      <c r="D114" s="93">
        <f>SUM(E114:Y114)</f>
        <v>0</v>
      </c>
      <c r="E114" s="93">
        <v>0</v>
      </c>
      <c r="F114" s="93">
        <v>0</v>
      </c>
      <c r="G114" s="93">
        <v>0</v>
      </c>
      <c r="H114" s="93">
        <v>0</v>
      </c>
      <c r="I114" s="93">
        <v>0</v>
      </c>
      <c r="J114" s="93">
        <v>0</v>
      </c>
      <c r="K114" s="93">
        <v>0</v>
      </c>
      <c r="L114" s="93">
        <v>0</v>
      </c>
      <c r="M114" s="93">
        <v>0</v>
      </c>
      <c r="N114" s="93"/>
      <c r="O114" s="197"/>
      <c r="P114" s="197"/>
      <c r="Q114" s="93">
        <v>0</v>
      </c>
      <c r="R114" s="93">
        <v>0</v>
      </c>
      <c r="S114" s="93">
        <v>0</v>
      </c>
      <c r="T114" s="93">
        <v>0</v>
      </c>
      <c r="U114" s="93">
        <v>0</v>
      </c>
      <c r="V114" s="93">
        <v>0</v>
      </c>
      <c r="W114" s="93">
        <v>0</v>
      </c>
      <c r="X114" s="93">
        <v>0</v>
      </c>
      <c r="Y114" s="93">
        <v>0</v>
      </c>
      <c r="Z114" s="93"/>
    </row>
    <row r="115" spans="1:26" s="82" customFormat="1">
      <c r="A115" s="154">
        <f t="shared" si="11"/>
        <v>12</v>
      </c>
      <c r="B115" s="102" t="s">
        <v>572</v>
      </c>
      <c r="C115" s="101" t="s">
        <v>236</v>
      </c>
      <c r="D115" s="93">
        <f>SUM(E115:Y115)</f>
        <v>0</v>
      </c>
      <c r="E115" s="93">
        <v>0</v>
      </c>
      <c r="F115" s="93">
        <v>0</v>
      </c>
      <c r="G115" s="93">
        <v>0</v>
      </c>
      <c r="H115" s="93">
        <v>0</v>
      </c>
      <c r="I115" s="93">
        <v>0</v>
      </c>
      <c r="J115" s="93">
        <v>0</v>
      </c>
      <c r="K115" s="93">
        <v>0</v>
      </c>
      <c r="L115" s="93">
        <v>0</v>
      </c>
      <c r="M115" s="93">
        <v>0</v>
      </c>
      <c r="N115" s="93"/>
      <c r="O115" s="197"/>
      <c r="P115" s="197"/>
      <c r="Q115" s="93">
        <v>0</v>
      </c>
      <c r="R115" s="93">
        <v>0</v>
      </c>
      <c r="S115" s="93">
        <v>0</v>
      </c>
      <c r="T115" s="93">
        <v>0</v>
      </c>
      <c r="U115" s="93">
        <v>0</v>
      </c>
      <c r="V115" s="93">
        <v>0</v>
      </c>
      <c r="W115" s="93">
        <v>0</v>
      </c>
      <c r="X115" s="93">
        <v>0</v>
      </c>
      <c r="Y115" s="93">
        <v>0</v>
      </c>
      <c r="Z115" s="93"/>
    </row>
    <row r="116" spans="1:26" s="82" customFormat="1">
      <c r="A116" s="154">
        <f t="shared" si="11"/>
        <v>13</v>
      </c>
      <c r="B116" s="102" t="s">
        <v>573</v>
      </c>
      <c r="C116" s="101" t="s">
        <v>236</v>
      </c>
      <c r="D116" s="93">
        <f>SUM(E116:Y116)</f>
        <v>0</v>
      </c>
      <c r="E116" s="93">
        <v>0</v>
      </c>
      <c r="F116" s="93">
        <v>0</v>
      </c>
      <c r="G116" s="93">
        <v>0</v>
      </c>
      <c r="H116" s="93">
        <v>0</v>
      </c>
      <c r="I116" s="93">
        <v>0</v>
      </c>
      <c r="J116" s="93">
        <v>0</v>
      </c>
      <c r="K116" s="93">
        <v>0</v>
      </c>
      <c r="L116" s="93">
        <v>0</v>
      </c>
      <c r="M116" s="93">
        <v>0</v>
      </c>
      <c r="N116" s="93"/>
      <c r="O116" s="197"/>
      <c r="P116" s="197"/>
      <c r="Q116" s="93">
        <v>0</v>
      </c>
      <c r="R116" s="93">
        <v>0</v>
      </c>
      <c r="S116" s="93">
        <v>0</v>
      </c>
      <c r="T116" s="93">
        <v>0</v>
      </c>
      <c r="U116" s="93">
        <v>0</v>
      </c>
      <c r="V116" s="93">
        <v>0</v>
      </c>
      <c r="W116" s="93">
        <v>0</v>
      </c>
      <c r="X116" s="93">
        <v>0</v>
      </c>
      <c r="Y116" s="93">
        <v>0</v>
      </c>
      <c r="Z116" s="93"/>
    </row>
    <row r="117" spans="1:26" s="82" customFormat="1">
      <c r="A117" s="154">
        <f t="shared" si="11"/>
        <v>14</v>
      </c>
      <c r="B117" s="118" t="s">
        <v>225</v>
      </c>
      <c r="C117" s="101"/>
      <c r="D117" s="93">
        <f>SUM(D114:D116)</f>
        <v>0</v>
      </c>
      <c r="E117" s="93">
        <f t="shared" ref="E117:Y117" si="18">SUM(E114:E116)</f>
        <v>0</v>
      </c>
      <c r="F117" s="93">
        <f t="shared" si="18"/>
        <v>0</v>
      </c>
      <c r="G117" s="93">
        <f t="shared" si="18"/>
        <v>0</v>
      </c>
      <c r="H117" s="93">
        <f t="shared" si="18"/>
        <v>0</v>
      </c>
      <c r="I117" s="93">
        <f t="shared" si="18"/>
        <v>0</v>
      </c>
      <c r="J117" s="93">
        <f t="shared" si="18"/>
        <v>0</v>
      </c>
      <c r="K117" s="93">
        <f t="shared" si="18"/>
        <v>0</v>
      </c>
      <c r="L117" s="93">
        <f t="shared" si="18"/>
        <v>0</v>
      </c>
      <c r="M117" s="93">
        <f t="shared" si="18"/>
        <v>0</v>
      </c>
      <c r="N117" s="93"/>
      <c r="O117" s="197"/>
      <c r="P117" s="197"/>
      <c r="Q117" s="93">
        <f t="shared" si="18"/>
        <v>0</v>
      </c>
      <c r="R117" s="93">
        <f t="shared" si="18"/>
        <v>0</v>
      </c>
      <c r="S117" s="93">
        <f t="shared" si="18"/>
        <v>0</v>
      </c>
      <c r="T117" s="93">
        <f t="shared" si="18"/>
        <v>0</v>
      </c>
      <c r="U117" s="93">
        <f t="shared" si="18"/>
        <v>0</v>
      </c>
      <c r="V117" s="93">
        <f t="shared" si="18"/>
        <v>0</v>
      </c>
      <c r="W117" s="93">
        <f t="shared" si="18"/>
        <v>0</v>
      </c>
      <c r="X117" s="93">
        <f t="shared" si="18"/>
        <v>0</v>
      </c>
      <c r="Y117" s="93">
        <f t="shared" si="18"/>
        <v>0</v>
      </c>
      <c r="Z117" s="93"/>
    </row>
    <row r="118" spans="1:26" s="82" customFormat="1">
      <c r="A118" s="154">
        <f t="shared" si="11"/>
        <v>15</v>
      </c>
      <c r="B118" s="93"/>
      <c r="C118" s="101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197"/>
      <c r="P118" s="197"/>
      <c r="Q118" s="93"/>
      <c r="R118" s="93"/>
      <c r="S118" s="93"/>
      <c r="T118" s="93"/>
      <c r="U118" s="93"/>
      <c r="V118" s="93"/>
      <c r="W118" s="93"/>
      <c r="X118" s="93"/>
      <c r="Y118" s="93"/>
      <c r="Z118" s="93"/>
    </row>
    <row r="119" spans="1:26" s="82" customFormat="1">
      <c r="A119" s="154">
        <f t="shared" si="11"/>
        <v>16</v>
      </c>
      <c r="B119" s="117" t="s">
        <v>226</v>
      </c>
      <c r="C119" s="101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197"/>
      <c r="P119" s="197"/>
      <c r="Q119" s="93"/>
      <c r="R119" s="93"/>
      <c r="S119" s="93"/>
      <c r="T119" s="93"/>
      <c r="U119" s="93"/>
      <c r="V119" s="93"/>
      <c r="W119" s="93"/>
      <c r="X119" s="93"/>
      <c r="Y119" s="93"/>
      <c r="Z119" s="93"/>
    </row>
    <row r="120" spans="1:26" s="82" customFormat="1">
      <c r="A120" s="154">
        <f t="shared" si="11"/>
        <v>17</v>
      </c>
      <c r="B120" s="102" t="s">
        <v>575</v>
      </c>
      <c r="C120" s="101" t="s">
        <v>236</v>
      </c>
      <c r="D120" s="93">
        <f>SUM(E120:Y120)</f>
        <v>0</v>
      </c>
      <c r="E120" s="93">
        <v>0</v>
      </c>
      <c r="F120" s="93">
        <v>0</v>
      </c>
      <c r="G120" s="93">
        <v>0</v>
      </c>
      <c r="H120" s="93">
        <v>0</v>
      </c>
      <c r="I120" s="93">
        <v>0</v>
      </c>
      <c r="J120" s="93">
        <v>0</v>
      </c>
      <c r="K120" s="93">
        <v>0</v>
      </c>
      <c r="L120" s="93">
        <v>0</v>
      </c>
      <c r="M120" s="93">
        <v>0</v>
      </c>
      <c r="N120" s="93"/>
      <c r="O120" s="197"/>
      <c r="P120" s="197"/>
      <c r="Q120" s="93">
        <v>0</v>
      </c>
      <c r="R120" s="93">
        <v>0</v>
      </c>
      <c r="S120" s="93">
        <v>0</v>
      </c>
      <c r="T120" s="93">
        <v>0</v>
      </c>
      <c r="U120" s="93">
        <v>0</v>
      </c>
      <c r="V120" s="93">
        <v>0</v>
      </c>
      <c r="W120" s="93">
        <v>0</v>
      </c>
      <c r="X120" s="93">
        <v>0</v>
      </c>
      <c r="Y120" s="93">
        <v>0</v>
      </c>
      <c r="Z120" s="93"/>
    </row>
    <row r="121" spans="1:26" s="82" customFormat="1">
      <c r="A121" s="154">
        <f t="shared" si="11"/>
        <v>18</v>
      </c>
      <c r="B121" s="102" t="s">
        <v>227</v>
      </c>
      <c r="C121" s="101"/>
      <c r="D121" s="93">
        <f>SUM(D120)</f>
        <v>0</v>
      </c>
      <c r="E121" s="93">
        <f t="shared" ref="E121:Y121" si="19">SUM(E120)</f>
        <v>0</v>
      </c>
      <c r="F121" s="93">
        <f t="shared" si="19"/>
        <v>0</v>
      </c>
      <c r="G121" s="93">
        <f t="shared" si="19"/>
        <v>0</v>
      </c>
      <c r="H121" s="93">
        <f t="shared" si="19"/>
        <v>0</v>
      </c>
      <c r="I121" s="93">
        <f t="shared" si="19"/>
        <v>0</v>
      </c>
      <c r="J121" s="93">
        <f t="shared" si="19"/>
        <v>0</v>
      </c>
      <c r="K121" s="93">
        <f t="shared" si="19"/>
        <v>0</v>
      </c>
      <c r="L121" s="93">
        <f t="shared" si="19"/>
        <v>0</v>
      </c>
      <c r="M121" s="93">
        <f t="shared" si="19"/>
        <v>0</v>
      </c>
      <c r="N121" s="93"/>
      <c r="O121" s="197"/>
      <c r="P121" s="197"/>
      <c r="Q121" s="93">
        <f t="shared" si="19"/>
        <v>0</v>
      </c>
      <c r="R121" s="93">
        <f t="shared" si="19"/>
        <v>0</v>
      </c>
      <c r="S121" s="93">
        <f t="shared" si="19"/>
        <v>0</v>
      </c>
      <c r="T121" s="93">
        <f t="shared" si="19"/>
        <v>0</v>
      </c>
      <c r="U121" s="93">
        <f t="shared" si="19"/>
        <v>0</v>
      </c>
      <c r="V121" s="93">
        <f t="shared" si="19"/>
        <v>0</v>
      </c>
      <c r="W121" s="93">
        <f t="shared" si="19"/>
        <v>0</v>
      </c>
      <c r="X121" s="93">
        <f t="shared" si="19"/>
        <v>0</v>
      </c>
      <c r="Y121" s="93">
        <f t="shared" si="19"/>
        <v>0</v>
      </c>
      <c r="Z121" s="93"/>
    </row>
    <row r="122" spans="1:26" s="82" customFormat="1">
      <c r="A122" s="154">
        <f t="shared" si="11"/>
        <v>19</v>
      </c>
      <c r="B122" s="102"/>
      <c r="C122" s="101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197"/>
      <c r="P122" s="197"/>
      <c r="Q122" s="93"/>
      <c r="R122" s="93"/>
      <c r="S122" s="93"/>
      <c r="T122" s="93"/>
      <c r="U122" s="93"/>
      <c r="V122" s="93"/>
      <c r="W122" s="93"/>
      <c r="X122" s="93"/>
      <c r="Y122" s="93"/>
      <c r="Z122" s="93"/>
    </row>
    <row r="123" spans="1:26" s="82" customFormat="1">
      <c r="A123" s="154">
        <f t="shared" si="11"/>
        <v>20</v>
      </c>
      <c r="B123" s="105" t="s">
        <v>228</v>
      </c>
      <c r="C123" s="101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197"/>
      <c r="P123" s="197"/>
      <c r="Q123" s="93"/>
      <c r="R123" s="93"/>
      <c r="S123" s="93"/>
      <c r="T123" s="93"/>
      <c r="U123" s="93"/>
      <c r="V123" s="93"/>
      <c r="W123" s="93"/>
      <c r="X123" s="93"/>
      <c r="Y123" s="93"/>
      <c r="Z123" s="93"/>
    </row>
    <row r="124" spans="1:26" s="82" customFormat="1">
      <c r="A124" s="154">
        <f t="shared" si="11"/>
        <v>21</v>
      </c>
      <c r="B124" s="102" t="s">
        <v>576</v>
      </c>
      <c r="C124" s="101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197"/>
      <c r="P124" s="197"/>
      <c r="Q124" s="93"/>
      <c r="R124" s="93"/>
      <c r="S124" s="93"/>
      <c r="T124" s="93"/>
      <c r="U124" s="93"/>
      <c r="V124" s="93"/>
      <c r="W124" s="93"/>
      <c r="X124" s="93"/>
      <c r="Y124" s="93"/>
      <c r="Z124" s="93"/>
    </row>
    <row r="125" spans="1:26" s="82" customFormat="1">
      <c r="A125" s="154">
        <f t="shared" si="11"/>
        <v>22</v>
      </c>
      <c r="B125" s="102" t="s">
        <v>577</v>
      </c>
      <c r="C125" s="101" t="s">
        <v>236</v>
      </c>
      <c r="D125" s="93">
        <f>SUM(E125:Y125)</f>
        <v>-176.39000000000004</v>
      </c>
      <c r="E125" s="93">
        <v>-155.61000000000001</v>
      </c>
      <c r="F125" s="93">
        <v>-14.35</v>
      </c>
      <c r="G125" s="93">
        <v>-1.02</v>
      </c>
      <c r="H125" s="93">
        <v>-0.11</v>
      </c>
      <c r="I125" s="93">
        <v>-0.09</v>
      </c>
      <c r="J125" s="93">
        <v>-0.01</v>
      </c>
      <c r="K125" s="93">
        <v>-0.24</v>
      </c>
      <c r="L125" s="93">
        <v>0</v>
      </c>
      <c r="M125" s="93">
        <v>-0.08</v>
      </c>
      <c r="N125" s="93"/>
      <c r="O125" s="197"/>
      <c r="P125" s="197"/>
      <c r="Q125" s="93">
        <v>-3.8200000000000003</v>
      </c>
      <c r="R125" s="93">
        <v>-0.06</v>
      </c>
      <c r="S125" s="93">
        <v>0</v>
      </c>
      <c r="T125" s="93">
        <v>-0.45</v>
      </c>
      <c r="U125" s="93">
        <v>0</v>
      </c>
      <c r="V125" s="93">
        <v>0</v>
      </c>
      <c r="W125" s="93">
        <v>0</v>
      </c>
      <c r="X125" s="93">
        <v>-0.55000000000000004</v>
      </c>
      <c r="Y125" s="93">
        <v>0</v>
      </c>
      <c r="Z125" s="93"/>
    </row>
    <row r="126" spans="1:26" s="82" customFormat="1">
      <c r="A126" s="154">
        <f t="shared" si="11"/>
        <v>23</v>
      </c>
      <c r="B126" s="102" t="s">
        <v>578</v>
      </c>
      <c r="C126" s="101" t="s">
        <v>232</v>
      </c>
      <c r="D126" s="93">
        <f>SUM(E126:Y126)</f>
        <v>2390453.25</v>
      </c>
      <c r="E126" s="93">
        <v>989126.93</v>
      </c>
      <c r="F126" s="93">
        <v>132732.04999999999</v>
      </c>
      <c r="G126" s="93">
        <v>7900.43</v>
      </c>
      <c r="H126" s="93">
        <v>1142.6300000000001</v>
      </c>
      <c r="I126" s="93">
        <v>7137.89</v>
      </c>
      <c r="J126" s="93">
        <v>439.84000000000003</v>
      </c>
      <c r="K126" s="93">
        <v>42593.01</v>
      </c>
      <c r="L126" s="93">
        <v>13759.41</v>
      </c>
      <c r="M126" s="93">
        <v>1936.27</v>
      </c>
      <c r="N126" s="93"/>
      <c r="O126" s="197"/>
      <c r="P126" s="197"/>
      <c r="Q126" s="93">
        <v>674120.82000000007</v>
      </c>
      <c r="R126" s="93">
        <v>195942.67</v>
      </c>
      <c r="S126" s="93">
        <v>72337.36</v>
      </c>
      <c r="T126" s="93">
        <v>5839.86</v>
      </c>
      <c r="U126" s="93">
        <v>8627.130000000001</v>
      </c>
      <c r="V126" s="93">
        <v>74864.06</v>
      </c>
      <c r="W126" s="93">
        <v>344.22</v>
      </c>
      <c r="X126" s="93">
        <v>159746.51</v>
      </c>
      <c r="Y126" s="93">
        <v>1862.16</v>
      </c>
      <c r="Z126" s="93"/>
    </row>
    <row r="127" spans="1:26" s="82" customFormat="1">
      <c r="A127" s="154">
        <f t="shared" si="11"/>
        <v>24</v>
      </c>
      <c r="B127" s="102" t="s">
        <v>579</v>
      </c>
      <c r="C127" s="101" t="s">
        <v>233</v>
      </c>
      <c r="D127" s="93">
        <f>SUM(E127:Y127)</f>
        <v>87.52000000000001</v>
      </c>
      <c r="E127" s="93">
        <v>36.480000000000004</v>
      </c>
      <c r="F127" s="93">
        <v>4.9000000000000004</v>
      </c>
      <c r="G127" s="93">
        <v>0.28999999999999998</v>
      </c>
      <c r="H127" s="93">
        <v>0</v>
      </c>
      <c r="I127" s="93">
        <v>0</v>
      </c>
      <c r="J127" s="93">
        <v>0.02</v>
      </c>
      <c r="K127" s="93">
        <v>1.56</v>
      </c>
      <c r="L127" s="93">
        <v>0.5</v>
      </c>
      <c r="M127" s="93">
        <v>7.0000000000000007E-2</v>
      </c>
      <c r="N127" s="93"/>
      <c r="O127" s="197"/>
      <c r="P127" s="197"/>
      <c r="Q127" s="93">
        <v>24.85</v>
      </c>
      <c r="R127" s="93">
        <v>7.19</v>
      </c>
      <c r="S127" s="93">
        <v>2.64</v>
      </c>
      <c r="T127" s="93">
        <v>0</v>
      </c>
      <c r="U127" s="93">
        <v>0.32</v>
      </c>
      <c r="V127" s="93">
        <v>2.75</v>
      </c>
      <c r="W127" s="93">
        <v>0</v>
      </c>
      <c r="X127" s="93">
        <v>5.9</v>
      </c>
      <c r="Y127" s="93">
        <v>0.05</v>
      </c>
      <c r="Z127" s="93"/>
    </row>
    <row r="128" spans="1:26" s="82" customFormat="1">
      <c r="A128" s="154">
        <f t="shared" si="11"/>
        <v>25</v>
      </c>
      <c r="B128" s="102" t="s">
        <v>580</v>
      </c>
      <c r="C128" s="101" t="s">
        <v>240</v>
      </c>
      <c r="D128" s="93">
        <f>SUM(E128:Y128)</f>
        <v>15771.52</v>
      </c>
      <c r="E128" s="93">
        <v>8187.56</v>
      </c>
      <c r="F128" s="93">
        <v>1095.83</v>
      </c>
      <c r="G128" s="93">
        <v>91.49</v>
      </c>
      <c r="H128" s="93">
        <v>62.84</v>
      </c>
      <c r="I128" s="93">
        <v>249.67000000000002</v>
      </c>
      <c r="J128" s="93">
        <v>2.09</v>
      </c>
      <c r="K128" s="93">
        <v>321.36</v>
      </c>
      <c r="L128" s="93">
        <v>0.04</v>
      </c>
      <c r="M128" s="93">
        <v>21.75</v>
      </c>
      <c r="N128" s="93"/>
      <c r="O128" s="197"/>
      <c r="P128" s="197"/>
      <c r="Q128" s="93">
        <v>3606.64</v>
      </c>
      <c r="R128" s="93">
        <v>937.48</v>
      </c>
      <c r="S128" s="93">
        <v>0.27</v>
      </c>
      <c r="T128" s="93">
        <v>224.65</v>
      </c>
      <c r="U128" s="93">
        <v>0.09</v>
      </c>
      <c r="V128" s="93">
        <v>0.31</v>
      </c>
      <c r="W128" s="93">
        <v>10.11</v>
      </c>
      <c r="X128" s="93">
        <v>877.05000000000007</v>
      </c>
      <c r="Y128" s="93">
        <v>82.29</v>
      </c>
      <c r="Z128" s="93"/>
    </row>
    <row r="129" spans="1:28">
      <c r="A129" s="154">
        <f t="shared" si="11"/>
        <v>26</v>
      </c>
      <c r="B129" s="102" t="s">
        <v>581</v>
      </c>
      <c r="C129" s="101" t="s">
        <v>243</v>
      </c>
      <c r="D129" s="93">
        <f>SUM(E129:Y129)</f>
        <v>24898788.579999998</v>
      </c>
      <c r="E129" s="93">
        <v>13432262.26</v>
      </c>
      <c r="F129" s="93">
        <v>1833268.44</v>
      </c>
      <c r="G129" s="93">
        <v>141453.67000000001</v>
      </c>
      <c r="H129" s="93">
        <v>34377.599999999999</v>
      </c>
      <c r="I129" s="93">
        <v>251304.17</v>
      </c>
      <c r="J129" s="93">
        <v>3515.9500000000003</v>
      </c>
      <c r="K129" s="93">
        <v>360482.12</v>
      </c>
      <c r="L129" s="93">
        <v>79474.040000000008</v>
      </c>
      <c r="M129" s="93">
        <v>22032.920000000002</v>
      </c>
      <c r="N129" s="93"/>
      <c r="Q129" s="93">
        <v>5099095.76</v>
      </c>
      <c r="R129" s="93">
        <v>1392558.47</v>
      </c>
      <c r="S129" s="93">
        <v>409685.35000000003</v>
      </c>
      <c r="T129" s="93">
        <v>123996.12</v>
      </c>
      <c r="U129" s="93">
        <v>49407.770000000004</v>
      </c>
      <c r="V129" s="93">
        <v>422973.16000000003</v>
      </c>
      <c r="W129" s="93">
        <v>4726.76</v>
      </c>
      <c r="X129" s="93">
        <v>1168203.6299999999</v>
      </c>
      <c r="Y129" s="93">
        <v>69970.39</v>
      </c>
      <c r="Z129" s="93"/>
    </row>
    <row r="130" spans="1:28">
      <c r="A130" s="154">
        <f t="shared" si="11"/>
        <v>27</v>
      </c>
      <c r="B130" s="106" t="s">
        <v>582</v>
      </c>
      <c r="C130" s="101"/>
      <c r="D130" s="93">
        <f>SUM(D125:D129)</f>
        <v>27304924.479999997</v>
      </c>
      <c r="E130" s="93">
        <f t="shared" ref="E130:Y130" si="20">SUM(E125:E129)</f>
        <v>14429457.619999999</v>
      </c>
      <c r="F130" s="93">
        <f t="shared" si="20"/>
        <v>1967086.8699999999</v>
      </c>
      <c r="G130" s="93">
        <f t="shared" si="20"/>
        <v>149444.86000000002</v>
      </c>
      <c r="H130" s="93">
        <f t="shared" si="20"/>
        <v>35582.959999999999</v>
      </c>
      <c r="I130" s="93">
        <f t="shared" si="20"/>
        <v>258691.64</v>
      </c>
      <c r="J130" s="93">
        <f t="shared" si="20"/>
        <v>3957.8900000000003</v>
      </c>
      <c r="K130" s="93">
        <f t="shared" si="20"/>
        <v>403397.81</v>
      </c>
      <c r="L130" s="93">
        <f t="shared" si="20"/>
        <v>93233.99</v>
      </c>
      <c r="M130" s="93">
        <f t="shared" si="20"/>
        <v>23990.93</v>
      </c>
      <c r="N130" s="93"/>
      <c r="Q130" s="93">
        <f t="shared" si="20"/>
        <v>5776844.25</v>
      </c>
      <c r="R130" s="93">
        <f t="shared" si="20"/>
        <v>1589445.75</v>
      </c>
      <c r="S130" s="93">
        <f t="shared" si="20"/>
        <v>482025.62000000005</v>
      </c>
      <c r="T130" s="93">
        <f t="shared" si="20"/>
        <v>130060.18</v>
      </c>
      <c r="U130" s="93">
        <f t="shared" si="20"/>
        <v>58035.310000000005</v>
      </c>
      <c r="V130" s="93">
        <f t="shared" si="20"/>
        <v>497840.28</v>
      </c>
      <c r="W130" s="93">
        <f t="shared" si="20"/>
        <v>5081.09</v>
      </c>
      <c r="X130" s="93">
        <f t="shared" si="20"/>
        <v>1328832.5399999998</v>
      </c>
      <c r="Y130" s="93">
        <f t="shared" si="20"/>
        <v>71914.89</v>
      </c>
      <c r="Z130" s="93"/>
    </row>
    <row r="131" spans="1:28">
      <c r="A131" s="154">
        <f t="shared" si="11"/>
        <v>28</v>
      </c>
      <c r="B131" s="102" t="s">
        <v>583</v>
      </c>
      <c r="C131" s="101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</row>
    <row r="132" spans="1:28">
      <c r="A132" s="154">
        <f t="shared" si="11"/>
        <v>29</v>
      </c>
      <c r="B132" s="102" t="s">
        <v>584</v>
      </c>
      <c r="C132" s="101" t="s">
        <v>236</v>
      </c>
      <c r="D132" s="93">
        <f>SUM(E132:Y132)</f>
        <v>0</v>
      </c>
      <c r="E132" s="93">
        <v>0</v>
      </c>
      <c r="F132" s="93">
        <v>0</v>
      </c>
      <c r="G132" s="93">
        <v>0</v>
      </c>
      <c r="H132" s="93">
        <v>0</v>
      </c>
      <c r="I132" s="93">
        <v>0</v>
      </c>
      <c r="J132" s="93">
        <v>0</v>
      </c>
      <c r="K132" s="93">
        <v>0</v>
      </c>
      <c r="L132" s="93">
        <v>0</v>
      </c>
      <c r="M132" s="93">
        <v>0</v>
      </c>
      <c r="N132" s="93"/>
      <c r="Q132" s="93">
        <v>0</v>
      </c>
      <c r="R132" s="93">
        <v>0</v>
      </c>
      <c r="S132" s="93">
        <v>0</v>
      </c>
      <c r="T132" s="93">
        <v>0</v>
      </c>
      <c r="U132" s="93">
        <v>0</v>
      </c>
      <c r="V132" s="93">
        <v>0</v>
      </c>
      <c r="W132" s="93">
        <v>0</v>
      </c>
      <c r="X132" s="93">
        <v>0</v>
      </c>
      <c r="Y132" s="93">
        <v>0</v>
      </c>
      <c r="Z132" s="93"/>
    </row>
    <row r="133" spans="1:28">
      <c r="A133" s="154">
        <f t="shared" si="11"/>
        <v>30</v>
      </c>
      <c r="B133" s="102" t="s">
        <v>585</v>
      </c>
      <c r="C133" s="101" t="s">
        <v>232</v>
      </c>
      <c r="D133" s="93">
        <f>SUM(E133:Y133)</f>
        <v>0</v>
      </c>
      <c r="E133" s="93">
        <v>0</v>
      </c>
      <c r="F133" s="93">
        <v>0</v>
      </c>
      <c r="G133" s="93">
        <v>0</v>
      </c>
      <c r="H133" s="93">
        <v>0</v>
      </c>
      <c r="I133" s="93">
        <v>0</v>
      </c>
      <c r="J133" s="93">
        <v>0</v>
      </c>
      <c r="K133" s="93">
        <v>0</v>
      </c>
      <c r="L133" s="93">
        <v>0</v>
      </c>
      <c r="M133" s="93">
        <v>0</v>
      </c>
      <c r="N133" s="93"/>
      <c r="Q133" s="93">
        <v>0</v>
      </c>
      <c r="R133" s="93">
        <v>0</v>
      </c>
      <c r="S133" s="93">
        <v>0</v>
      </c>
      <c r="T133" s="93">
        <v>0</v>
      </c>
      <c r="U133" s="93">
        <v>0</v>
      </c>
      <c r="V133" s="93">
        <v>0</v>
      </c>
      <c r="W133" s="93">
        <v>0</v>
      </c>
      <c r="X133" s="93">
        <v>0</v>
      </c>
      <c r="Y133" s="93">
        <v>0</v>
      </c>
      <c r="Z133" s="93"/>
    </row>
    <row r="134" spans="1:28">
      <c r="A134" s="154">
        <f t="shared" si="11"/>
        <v>31</v>
      </c>
      <c r="B134" s="102" t="s">
        <v>586</v>
      </c>
      <c r="C134" s="101" t="s">
        <v>233</v>
      </c>
      <c r="D134" s="93">
        <f>SUM(E134:Y134)</f>
        <v>0</v>
      </c>
      <c r="E134" s="93">
        <v>0</v>
      </c>
      <c r="F134" s="93">
        <v>0</v>
      </c>
      <c r="G134" s="93">
        <v>0</v>
      </c>
      <c r="H134" s="93">
        <v>0</v>
      </c>
      <c r="I134" s="93">
        <v>0</v>
      </c>
      <c r="J134" s="93">
        <v>0</v>
      </c>
      <c r="K134" s="93">
        <v>0</v>
      </c>
      <c r="L134" s="93">
        <v>0</v>
      </c>
      <c r="M134" s="93">
        <v>0</v>
      </c>
      <c r="N134" s="93"/>
      <c r="Q134" s="93">
        <v>0</v>
      </c>
      <c r="R134" s="93">
        <v>0</v>
      </c>
      <c r="S134" s="93">
        <v>0</v>
      </c>
      <c r="T134" s="93">
        <v>0</v>
      </c>
      <c r="U134" s="93">
        <v>0</v>
      </c>
      <c r="V134" s="93">
        <v>0</v>
      </c>
      <c r="W134" s="93">
        <v>0</v>
      </c>
      <c r="X134" s="93">
        <v>0</v>
      </c>
      <c r="Y134" s="93">
        <v>0</v>
      </c>
      <c r="Z134" s="93"/>
    </row>
    <row r="135" spans="1:28">
      <c r="A135" s="154">
        <f t="shared" si="11"/>
        <v>32</v>
      </c>
      <c r="B135" s="102" t="s">
        <v>587</v>
      </c>
      <c r="C135" s="101" t="s">
        <v>240</v>
      </c>
      <c r="D135" s="93">
        <f>SUM(E135:Y135)</f>
        <v>0</v>
      </c>
      <c r="E135" s="93">
        <v>0</v>
      </c>
      <c r="F135" s="93">
        <v>0</v>
      </c>
      <c r="G135" s="93">
        <v>0</v>
      </c>
      <c r="H135" s="93">
        <v>0</v>
      </c>
      <c r="I135" s="93">
        <v>0</v>
      </c>
      <c r="J135" s="93">
        <v>0</v>
      </c>
      <c r="K135" s="93">
        <v>0</v>
      </c>
      <c r="L135" s="93">
        <v>0</v>
      </c>
      <c r="M135" s="93">
        <v>0</v>
      </c>
      <c r="N135" s="93"/>
      <c r="Q135" s="93">
        <v>0</v>
      </c>
      <c r="R135" s="93">
        <v>0</v>
      </c>
      <c r="S135" s="93">
        <v>0</v>
      </c>
      <c r="T135" s="93">
        <v>0</v>
      </c>
      <c r="U135" s="93">
        <v>0</v>
      </c>
      <c r="V135" s="93">
        <v>0</v>
      </c>
      <c r="W135" s="93">
        <v>0</v>
      </c>
      <c r="X135" s="93">
        <v>0</v>
      </c>
      <c r="Y135" s="93">
        <v>0</v>
      </c>
      <c r="Z135" s="93"/>
    </row>
    <row r="136" spans="1:28">
      <c r="A136" s="154">
        <f t="shared" si="11"/>
        <v>33</v>
      </c>
      <c r="B136" s="102" t="s">
        <v>588</v>
      </c>
      <c r="C136" s="101" t="s">
        <v>243</v>
      </c>
      <c r="D136" s="93">
        <f>SUM(E136:Y136)</f>
        <v>0</v>
      </c>
      <c r="E136" s="93">
        <v>0</v>
      </c>
      <c r="F136" s="93">
        <v>0</v>
      </c>
      <c r="G136" s="93">
        <v>0</v>
      </c>
      <c r="H136" s="93">
        <v>0</v>
      </c>
      <c r="I136" s="93">
        <v>0</v>
      </c>
      <c r="J136" s="93">
        <v>0</v>
      </c>
      <c r="K136" s="93">
        <v>0</v>
      </c>
      <c r="L136" s="93">
        <v>0</v>
      </c>
      <c r="M136" s="93">
        <v>0</v>
      </c>
      <c r="N136" s="93"/>
      <c r="Q136" s="93">
        <v>0</v>
      </c>
      <c r="R136" s="93">
        <v>0</v>
      </c>
      <c r="S136" s="93">
        <v>0</v>
      </c>
      <c r="T136" s="93">
        <v>0</v>
      </c>
      <c r="U136" s="93">
        <v>0</v>
      </c>
      <c r="V136" s="93">
        <v>0</v>
      </c>
      <c r="W136" s="93">
        <v>0</v>
      </c>
      <c r="X136" s="93">
        <v>0</v>
      </c>
      <c r="Y136" s="93">
        <v>0</v>
      </c>
      <c r="Z136" s="93"/>
    </row>
    <row r="137" spans="1:28">
      <c r="A137" s="154">
        <f t="shared" si="11"/>
        <v>34</v>
      </c>
      <c r="B137" s="106" t="s">
        <v>589</v>
      </c>
      <c r="C137" s="101"/>
      <c r="D137" s="93">
        <f>SUM(D132:D136)</f>
        <v>0</v>
      </c>
      <c r="E137" s="93">
        <f t="shared" ref="E137:Y137" si="21">SUM(E132:E136)</f>
        <v>0</v>
      </c>
      <c r="F137" s="93">
        <f t="shared" si="21"/>
        <v>0</v>
      </c>
      <c r="G137" s="93">
        <f t="shared" si="21"/>
        <v>0</v>
      </c>
      <c r="H137" s="93">
        <f t="shared" si="21"/>
        <v>0</v>
      </c>
      <c r="I137" s="93">
        <f t="shared" si="21"/>
        <v>0</v>
      </c>
      <c r="J137" s="93">
        <f t="shared" si="21"/>
        <v>0</v>
      </c>
      <c r="K137" s="93">
        <f t="shared" si="21"/>
        <v>0</v>
      </c>
      <c r="L137" s="93">
        <f t="shared" si="21"/>
        <v>0</v>
      </c>
      <c r="M137" s="93">
        <f t="shared" si="21"/>
        <v>0</v>
      </c>
      <c r="N137" s="93"/>
      <c r="Q137" s="93">
        <f t="shared" si="21"/>
        <v>0</v>
      </c>
      <c r="R137" s="93">
        <f t="shared" si="21"/>
        <v>0</v>
      </c>
      <c r="S137" s="93">
        <f t="shared" si="21"/>
        <v>0</v>
      </c>
      <c r="T137" s="93">
        <f t="shared" si="21"/>
        <v>0</v>
      </c>
      <c r="U137" s="93">
        <f t="shared" si="21"/>
        <v>0</v>
      </c>
      <c r="V137" s="93">
        <f t="shared" si="21"/>
        <v>0</v>
      </c>
      <c r="W137" s="93">
        <f t="shared" si="21"/>
        <v>0</v>
      </c>
      <c r="X137" s="93">
        <f t="shared" si="21"/>
        <v>0</v>
      </c>
      <c r="Y137" s="93">
        <f t="shared" si="21"/>
        <v>0</v>
      </c>
      <c r="Z137" s="93"/>
    </row>
    <row r="138" spans="1:28">
      <c r="A138" s="154">
        <f t="shared" si="11"/>
        <v>35</v>
      </c>
      <c r="B138" s="102" t="s">
        <v>590</v>
      </c>
      <c r="C138" s="101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</row>
    <row r="139" spans="1:28">
      <c r="A139" s="154">
        <f t="shared" si="11"/>
        <v>36</v>
      </c>
      <c r="B139" s="104" t="s">
        <v>591</v>
      </c>
      <c r="C139" s="101" t="s">
        <v>236</v>
      </c>
      <c r="D139" s="93">
        <f>SUM(E139:Y139)</f>
        <v>0</v>
      </c>
      <c r="E139" s="93">
        <v>0</v>
      </c>
      <c r="F139" s="93">
        <v>0</v>
      </c>
      <c r="G139" s="93">
        <v>0</v>
      </c>
      <c r="H139" s="93">
        <v>0</v>
      </c>
      <c r="I139" s="93">
        <v>0</v>
      </c>
      <c r="J139" s="93">
        <v>0</v>
      </c>
      <c r="K139" s="93">
        <v>0</v>
      </c>
      <c r="L139" s="93">
        <v>0</v>
      </c>
      <c r="M139" s="93">
        <v>0</v>
      </c>
      <c r="N139" s="93"/>
      <c r="Q139" s="93">
        <v>0</v>
      </c>
      <c r="R139" s="93">
        <v>0</v>
      </c>
      <c r="S139" s="93">
        <v>0</v>
      </c>
      <c r="T139" s="93">
        <v>0</v>
      </c>
      <c r="U139" s="93">
        <v>0</v>
      </c>
      <c r="V139" s="93">
        <v>0</v>
      </c>
      <c r="W139" s="93">
        <v>0</v>
      </c>
      <c r="X139" s="93">
        <v>0</v>
      </c>
      <c r="Y139" s="93">
        <v>0</v>
      </c>
      <c r="Z139" s="93"/>
    </row>
    <row r="140" spans="1:28">
      <c r="A140" s="154">
        <f t="shared" si="11"/>
        <v>37</v>
      </c>
      <c r="B140" s="104" t="s">
        <v>592</v>
      </c>
      <c r="C140" s="101" t="s">
        <v>232</v>
      </c>
      <c r="D140" s="93">
        <f>SUM(E140:Y140)</f>
        <v>0</v>
      </c>
      <c r="E140" s="93">
        <v>0</v>
      </c>
      <c r="F140" s="93">
        <v>0</v>
      </c>
      <c r="G140" s="93">
        <v>0</v>
      </c>
      <c r="H140" s="93">
        <v>0</v>
      </c>
      <c r="I140" s="93">
        <v>0</v>
      </c>
      <c r="J140" s="93">
        <v>0</v>
      </c>
      <c r="K140" s="93">
        <v>0</v>
      </c>
      <c r="L140" s="93">
        <v>0</v>
      </c>
      <c r="M140" s="93">
        <v>0</v>
      </c>
      <c r="N140" s="93"/>
      <c r="Q140" s="93">
        <v>0</v>
      </c>
      <c r="R140" s="93">
        <v>0</v>
      </c>
      <c r="S140" s="93">
        <v>0</v>
      </c>
      <c r="T140" s="93">
        <v>0</v>
      </c>
      <c r="U140" s="93">
        <v>0</v>
      </c>
      <c r="V140" s="93">
        <v>0</v>
      </c>
      <c r="W140" s="93">
        <v>0</v>
      </c>
      <c r="X140" s="93">
        <v>0</v>
      </c>
      <c r="Y140" s="93">
        <v>0</v>
      </c>
      <c r="Z140" s="93"/>
    </row>
    <row r="141" spans="1:28">
      <c r="A141" s="154">
        <f t="shared" ref="A141:A195" si="22">A140+1</f>
        <v>38</v>
      </c>
      <c r="B141" s="104" t="s">
        <v>593</v>
      </c>
      <c r="C141" s="101" t="s">
        <v>233</v>
      </c>
      <c r="D141" s="93">
        <f>SUM(E141:Y141)</f>
        <v>0</v>
      </c>
      <c r="E141" s="93">
        <v>0</v>
      </c>
      <c r="F141" s="93">
        <v>0</v>
      </c>
      <c r="G141" s="93">
        <v>0</v>
      </c>
      <c r="H141" s="93">
        <v>0</v>
      </c>
      <c r="I141" s="93">
        <v>0</v>
      </c>
      <c r="J141" s="93">
        <v>0</v>
      </c>
      <c r="K141" s="93">
        <v>0</v>
      </c>
      <c r="L141" s="93">
        <v>0</v>
      </c>
      <c r="M141" s="93">
        <v>0</v>
      </c>
      <c r="N141" s="93"/>
      <c r="Q141" s="93">
        <v>0</v>
      </c>
      <c r="R141" s="93">
        <v>0</v>
      </c>
      <c r="S141" s="93">
        <v>0</v>
      </c>
      <c r="T141" s="93">
        <v>0</v>
      </c>
      <c r="U141" s="93">
        <v>0</v>
      </c>
      <c r="V141" s="93">
        <v>0</v>
      </c>
      <c r="W141" s="93">
        <v>0</v>
      </c>
      <c r="X141" s="93">
        <v>0</v>
      </c>
      <c r="Y141" s="93">
        <v>0</v>
      </c>
      <c r="Z141" s="93"/>
    </row>
    <row r="142" spans="1:28">
      <c r="A142" s="154">
        <f t="shared" si="22"/>
        <v>39</v>
      </c>
      <c r="B142" s="104" t="s">
        <v>594</v>
      </c>
      <c r="C142" s="101" t="s">
        <v>240</v>
      </c>
      <c r="D142" s="93">
        <f>SUM(E142:Y142)</f>
        <v>0</v>
      </c>
      <c r="E142" s="93">
        <v>0</v>
      </c>
      <c r="F142" s="93">
        <v>0</v>
      </c>
      <c r="G142" s="93">
        <v>0</v>
      </c>
      <c r="H142" s="93">
        <v>0</v>
      </c>
      <c r="I142" s="93">
        <v>0</v>
      </c>
      <c r="J142" s="93">
        <v>0</v>
      </c>
      <c r="K142" s="93">
        <v>0</v>
      </c>
      <c r="L142" s="93">
        <v>0</v>
      </c>
      <c r="M142" s="93">
        <v>0</v>
      </c>
      <c r="N142" s="93"/>
      <c r="Q142" s="93">
        <v>0</v>
      </c>
      <c r="R142" s="93">
        <v>0</v>
      </c>
      <c r="S142" s="93">
        <v>0</v>
      </c>
      <c r="T142" s="93">
        <v>0</v>
      </c>
      <c r="U142" s="93">
        <v>0</v>
      </c>
      <c r="V142" s="93">
        <v>0</v>
      </c>
      <c r="W142" s="93">
        <v>0</v>
      </c>
      <c r="X142" s="93">
        <v>0</v>
      </c>
      <c r="Y142" s="93">
        <v>0</v>
      </c>
      <c r="Z142" s="93"/>
    </row>
    <row r="143" spans="1:28">
      <c r="A143" s="154">
        <f t="shared" si="22"/>
        <v>40</v>
      </c>
      <c r="B143" s="104" t="s">
        <v>595</v>
      </c>
      <c r="C143" s="101" t="s">
        <v>243</v>
      </c>
      <c r="D143" s="93">
        <f>SUM(E143:Y143)</f>
        <v>0</v>
      </c>
      <c r="E143" s="93">
        <v>0</v>
      </c>
      <c r="F143" s="93">
        <v>0</v>
      </c>
      <c r="G143" s="93">
        <v>0</v>
      </c>
      <c r="H143" s="93">
        <v>0</v>
      </c>
      <c r="I143" s="93">
        <v>0</v>
      </c>
      <c r="J143" s="93">
        <v>0</v>
      </c>
      <c r="K143" s="93">
        <v>0</v>
      </c>
      <c r="L143" s="93">
        <v>0</v>
      </c>
      <c r="M143" s="93">
        <v>0</v>
      </c>
      <c r="N143" s="93"/>
      <c r="O143" s="346"/>
      <c r="P143" s="346"/>
      <c r="Q143" s="93">
        <v>0</v>
      </c>
      <c r="R143" s="93">
        <v>0</v>
      </c>
      <c r="S143" s="93">
        <v>0</v>
      </c>
      <c r="T143" s="93">
        <v>0</v>
      </c>
      <c r="U143" s="93">
        <v>0</v>
      </c>
      <c r="V143" s="93">
        <v>0</v>
      </c>
      <c r="W143" s="93">
        <v>0</v>
      </c>
      <c r="X143" s="93">
        <v>0</v>
      </c>
      <c r="Y143" s="93">
        <v>0</v>
      </c>
      <c r="Z143" s="93"/>
      <c r="AA143" s="346"/>
      <c r="AB143" s="346"/>
    </row>
    <row r="144" spans="1:28">
      <c r="A144" s="154">
        <f t="shared" si="22"/>
        <v>41</v>
      </c>
      <c r="B144" s="118" t="s">
        <v>596</v>
      </c>
      <c r="C144" s="101"/>
      <c r="D144" s="93">
        <f>SUM(D138:D143)</f>
        <v>0</v>
      </c>
      <c r="E144" s="93">
        <f t="shared" ref="E144:Y144" si="23">SUM(E138:E143)</f>
        <v>0</v>
      </c>
      <c r="F144" s="93">
        <f t="shared" si="23"/>
        <v>0</v>
      </c>
      <c r="G144" s="93">
        <f t="shared" si="23"/>
        <v>0</v>
      </c>
      <c r="H144" s="93">
        <f t="shared" si="23"/>
        <v>0</v>
      </c>
      <c r="I144" s="93">
        <f t="shared" si="23"/>
        <v>0</v>
      </c>
      <c r="J144" s="93">
        <f t="shared" si="23"/>
        <v>0</v>
      </c>
      <c r="K144" s="93">
        <f t="shared" si="23"/>
        <v>0</v>
      </c>
      <c r="L144" s="93">
        <f t="shared" si="23"/>
        <v>0</v>
      </c>
      <c r="M144" s="93">
        <f t="shared" si="23"/>
        <v>0</v>
      </c>
      <c r="N144" s="93"/>
      <c r="O144" s="346"/>
      <c r="P144" s="346"/>
      <c r="Q144" s="93">
        <f t="shared" si="23"/>
        <v>0</v>
      </c>
      <c r="R144" s="93">
        <f t="shared" si="23"/>
        <v>0</v>
      </c>
      <c r="S144" s="93">
        <f t="shared" si="23"/>
        <v>0</v>
      </c>
      <c r="T144" s="93">
        <f t="shared" si="23"/>
        <v>0</v>
      </c>
      <c r="U144" s="93">
        <f t="shared" si="23"/>
        <v>0</v>
      </c>
      <c r="V144" s="93">
        <f t="shared" si="23"/>
        <v>0</v>
      </c>
      <c r="W144" s="93">
        <f t="shared" si="23"/>
        <v>0</v>
      </c>
      <c r="X144" s="93">
        <f t="shared" si="23"/>
        <v>0</v>
      </c>
      <c r="Y144" s="93">
        <f t="shared" si="23"/>
        <v>0</v>
      </c>
      <c r="Z144" s="93"/>
      <c r="AA144" s="346"/>
      <c r="AB144" s="346"/>
    </row>
    <row r="145" spans="1:28">
      <c r="A145" s="154">
        <f t="shared" si="22"/>
        <v>42</v>
      </c>
      <c r="B145" s="106" t="s">
        <v>597</v>
      </c>
      <c r="C145" s="101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346"/>
      <c r="P145" s="346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346"/>
      <c r="AB145" s="346"/>
    </row>
    <row r="146" spans="1:28">
      <c r="A146" s="154">
        <f t="shared" si="22"/>
        <v>43</v>
      </c>
      <c r="B146" s="118" t="s">
        <v>35</v>
      </c>
      <c r="C146" s="101" t="s">
        <v>232</v>
      </c>
      <c r="D146" s="93">
        <f>SUM(E146:Y146)</f>
        <v>0</v>
      </c>
      <c r="E146" s="93">
        <v>0</v>
      </c>
      <c r="F146" s="93">
        <v>0</v>
      </c>
      <c r="G146" s="93">
        <v>0</v>
      </c>
      <c r="H146" s="93">
        <v>0</v>
      </c>
      <c r="I146" s="93">
        <v>0</v>
      </c>
      <c r="J146" s="93">
        <v>0</v>
      </c>
      <c r="K146" s="93">
        <v>0</v>
      </c>
      <c r="L146" s="93">
        <v>0</v>
      </c>
      <c r="M146" s="93">
        <v>0</v>
      </c>
      <c r="N146" s="93"/>
      <c r="O146" s="346"/>
      <c r="P146" s="346"/>
      <c r="Q146" s="93">
        <v>0</v>
      </c>
      <c r="R146" s="93">
        <v>0</v>
      </c>
      <c r="S146" s="93">
        <v>0</v>
      </c>
      <c r="T146" s="93">
        <v>0</v>
      </c>
      <c r="U146" s="93">
        <v>0</v>
      </c>
      <c r="V146" s="93">
        <v>0</v>
      </c>
      <c r="W146" s="93">
        <v>0</v>
      </c>
      <c r="X146" s="93">
        <v>0</v>
      </c>
      <c r="Y146" s="93">
        <v>0</v>
      </c>
      <c r="Z146" s="93"/>
      <c r="AA146" s="346"/>
      <c r="AB146" s="346"/>
    </row>
    <row r="147" spans="1:28">
      <c r="A147" s="154">
        <f t="shared" si="22"/>
        <v>44</v>
      </c>
      <c r="B147" s="102" t="s">
        <v>37</v>
      </c>
      <c r="C147" s="101" t="s">
        <v>233</v>
      </c>
      <c r="D147" s="93">
        <f>SUM(E147:Y147)</f>
        <v>0</v>
      </c>
      <c r="E147" s="93">
        <v>0</v>
      </c>
      <c r="F147" s="93">
        <v>0</v>
      </c>
      <c r="G147" s="93">
        <v>0</v>
      </c>
      <c r="H147" s="93">
        <v>0</v>
      </c>
      <c r="I147" s="93">
        <v>0</v>
      </c>
      <c r="J147" s="93">
        <v>0</v>
      </c>
      <c r="K147" s="93">
        <v>0</v>
      </c>
      <c r="L147" s="93">
        <v>0</v>
      </c>
      <c r="M147" s="93">
        <v>0</v>
      </c>
      <c r="N147" s="93"/>
      <c r="O147" s="346"/>
      <c r="P147" s="346"/>
      <c r="Q147" s="93">
        <v>0</v>
      </c>
      <c r="R147" s="93">
        <v>0</v>
      </c>
      <c r="S147" s="93">
        <v>0</v>
      </c>
      <c r="T147" s="93">
        <v>0</v>
      </c>
      <c r="U147" s="93">
        <v>0</v>
      </c>
      <c r="V147" s="93">
        <v>0</v>
      </c>
      <c r="W147" s="93">
        <v>0</v>
      </c>
      <c r="X147" s="93">
        <v>0</v>
      </c>
      <c r="Y147" s="93">
        <v>0</v>
      </c>
      <c r="Z147" s="93"/>
      <c r="AA147" s="346"/>
      <c r="AB147" s="346"/>
    </row>
    <row r="148" spans="1:28">
      <c r="A148" s="154">
        <f t="shared" si="22"/>
        <v>45</v>
      </c>
      <c r="B148" s="106" t="s">
        <v>36</v>
      </c>
      <c r="C148" s="101" t="s">
        <v>243</v>
      </c>
      <c r="D148" s="93">
        <f>SUM(E148:Y148)</f>
        <v>0</v>
      </c>
      <c r="E148" s="93">
        <v>0</v>
      </c>
      <c r="F148" s="93">
        <v>0</v>
      </c>
      <c r="G148" s="93">
        <v>0</v>
      </c>
      <c r="H148" s="93">
        <v>0</v>
      </c>
      <c r="I148" s="93">
        <v>0</v>
      </c>
      <c r="J148" s="93">
        <v>0</v>
      </c>
      <c r="K148" s="93">
        <v>0</v>
      </c>
      <c r="L148" s="93">
        <v>0</v>
      </c>
      <c r="M148" s="93">
        <v>0</v>
      </c>
      <c r="N148" s="93"/>
      <c r="O148" s="346"/>
      <c r="P148" s="346"/>
      <c r="Q148" s="93">
        <v>0</v>
      </c>
      <c r="R148" s="93">
        <v>0</v>
      </c>
      <c r="S148" s="93">
        <v>0</v>
      </c>
      <c r="T148" s="93">
        <v>0</v>
      </c>
      <c r="U148" s="93">
        <v>0</v>
      </c>
      <c r="V148" s="93">
        <v>0</v>
      </c>
      <c r="W148" s="93">
        <v>0</v>
      </c>
      <c r="X148" s="93">
        <v>0</v>
      </c>
      <c r="Y148" s="93">
        <v>0</v>
      </c>
      <c r="Z148" s="93"/>
      <c r="AA148" s="346"/>
      <c r="AB148" s="346"/>
    </row>
    <row r="149" spans="1:28">
      <c r="A149" s="154">
        <f t="shared" si="22"/>
        <v>46</v>
      </c>
      <c r="B149" s="102" t="s">
        <v>598</v>
      </c>
      <c r="C149" s="101"/>
      <c r="D149" s="93">
        <f>SUM(D146:D148)</f>
        <v>0</v>
      </c>
      <c r="E149" s="93">
        <f t="shared" ref="E149:Y149" si="24">SUM(E146:E148)</f>
        <v>0</v>
      </c>
      <c r="F149" s="93">
        <f t="shared" si="24"/>
        <v>0</v>
      </c>
      <c r="G149" s="93">
        <f t="shared" si="24"/>
        <v>0</v>
      </c>
      <c r="H149" s="93">
        <f t="shared" si="24"/>
        <v>0</v>
      </c>
      <c r="I149" s="93">
        <f t="shared" si="24"/>
        <v>0</v>
      </c>
      <c r="J149" s="93">
        <f t="shared" si="24"/>
        <v>0</v>
      </c>
      <c r="K149" s="93">
        <f t="shared" si="24"/>
        <v>0</v>
      </c>
      <c r="L149" s="93">
        <f t="shared" si="24"/>
        <v>0</v>
      </c>
      <c r="M149" s="93">
        <f t="shared" si="24"/>
        <v>0</v>
      </c>
      <c r="N149" s="93"/>
      <c r="O149" s="346"/>
      <c r="P149" s="346"/>
      <c r="Q149" s="93">
        <f t="shared" si="24"/>
        <v>0</v>
      </c>
      <c r="R149" s="93">
        <f t="shared" si="24"/>
        <v>0</v>
      </c>
      <c r="S149" s="93">
        <f t="shared" si="24"/>
        <v>0</v>
      </c>
      <c r="T149" s="93">
        <f t="shared" si="24"/>
        <v>0</v>
      </c>
      <c r="U149" s="93">
        <f t="shared" si="24"/>
        <v>0</v>
      </c>
      <c r="V149" s="93">
        <f t="shared" si="24"/>
        <v>0</v>
      </c>
      <c r="W149" s="93">
        <f t="shared" si="24"/>
        <v>0</v>
      </c>
      <c r="X149" s="93">
        <f t="shared" si="24"/>
        <v>0</v>
      </c>
      <c r="Y149" s="93">
        <f t="shared" si="24"/>
        <v>0</v>
      </c>
      <c r="Z149" s="93"/>
      <c r="AA149" s="346"/>
      <c r="AB149" s="346"/>
    </row>
    <row r="150" spans="1:28">
      <c r="A150" s="154">
        <v>1</v>
      </c>
      <c r="B150" s="102" t="s">
        <v>599</v>
      </c>
      <c r="C150" s="101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</row>
    <row r="151" spans="1:28">
      <c r="A151" s="154">
        <f t="shared" si="22"/>
        <v>2</v>
      </c>
      <c r="B151" s="102" t="s">
        <v>40</v>
      </c>
      <c r="C151" s="101" t="s">
        <v>236</v>
      </c>
      <c r="D151" s="93">
        <f>SUM(E151:Y151)</f>
        <v>0</v>
      </c>
      <c r="E151" s="93">
        <v>0</v>
      </c>
      <c r="F151" s="93">
        <v>0</v>
      </c>
      <c r="G151" s="93">
        <v>0</v>
      </c>
      <c r="H151" s="93">
        <v>0</v>
      </c>
      <c r="I151" s="93">
        <v>0</v>
      </c>
      <c r="J151" s="93">
        <v>0</v>
      </c>
      <c r="K151" s="93">
        <v>0</v>
      </c>
      <c r="L151" s="93">
        <v>0</v>
      </c>
      <c r="M151" s="93">
        <v>0</v>
      </c>
      <c r="N151" s="93"/>
      <c r="Q151" s="93">
        <v>0</v>
      </c>
      <c r="R151" s="93">
        <v>0</v>
      </c>
      <c r="S151" s="93">
        <v>0</v>
      </c>
      <c r="T151" s="93">
        <v>0</v>
      </c>
      <c r="U151" s="93">
        <v>0</v>
      </c>
      <c r="V151" s="93">
        <v>0</v>
      </c>
      <c r="W151" s="93">
        <v>0</v>
      </c>
      <c r="X151" s="93">
        <v>0</v>
      </c>
      <c r="Y151" s="93">
        <v>0</v>
      </c>
      <c r="Z151" s="93"/>
    </row>
    <row r="152" spans="1:28">
      <c r="A152" s="154">
        <f t="shared" si="22"/>
        <v>3</v>
      </c>
      <c r="B152" s="102" t="s">
        <v>38</v>
      </c>
      <c r="C152" s="101" t="s">
        <v>232</v>
      </c>
      <c r="D152" s="93">
        <f>SUM(E152:Y152)</f>
        <v>0</v>
      </c>
      <c r="E152" s="93">
        <v>0</v>
      </c>
      <c r="F152" s="93"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/>
      <c r="Q152" s="93">
        <v>0</v>
      </c>
      <c r="R152" s="93">
        <v>0</v>
      </c>
      <c r="S152" s="93">
        <v>0</v>
      </c>
      <c r="T152" s="93">
        <v>0</v>
      </c>
      <c r="U152" s="93">
        <v>0</v>
      </c>
      <c r="V152" s="93">
        <v>0</v>
      </c>
      <c r="W152" s="93">
        <v>0</v>
      </c>
      <c r="X152" s="93">
        <v>0</v>
      </c>
      <c r="Y152" s="93">
        <v>0</v>
      </c>
      <c r="Z152" s="93"/>
    </row>
    <row r="153" spans="1:28">
      <c r="A153" s="154">
        <f t="shared" si="22"/>
        <v>4</v>
      </c>
      <c r="B153" s="102" t="s">
        <v>41</v>
      </c>
      <c r="C153" s="101" t="s">
        <v>233</v>
      </c>
      <c r="D153" s="93">
        <f>SUM(E153:Y153)</f>
        <v>0</v>
      </c>
      <c r="E153" s="93">
        <v>0</v>
      </c>
      <c r="F153" s="93">
        <v>0</v>
      </c>
      <c r="G153" s="93">
        <v>0</v>
      </c>
      <c r="H153" s="93">
        <v>0</v>
      </c>
      <c r="I153" s="93">
        <v>0</v>
      </c>
      <c r="J153" s="93">
        <v>0</v>
      </c>
      <c r="K153" s="93">
        <v>0</v>
      </c>
      <c r="L153" s="93">
        <v>0</v>
      </c>
      <c r="M153" s="93">
        <v>0</v>
      </c>
      <c r="N153" s="93"/>
      <c r="Q153" s="93">
        <v>0</v>
      </c>
      <c r="R153" s="93">
        <v>0</v>
      </c>
      <c r="S153" s="93">
        <v>0</v>
      </c>
      <c r="T153" s="93">
        <v>0</v>
      </c>
      <c r="U153" s="93">
        <v>0</v>
      </c>
      <c r="V153" s="93">
        <v>0</v>
      </c>
      <c r="W153" s="93">
        <v>0</v>
      </c>
      <c r="X153" s="93">
        <v>0</v>
      </c>
      <c r="Y153" s="93">
        <v>0</v>
      </c>
      <c r="Z153" s="93"/>
    </row>
    <row r="154" spans="1:28">
      <c r="A154" s="154">
        <f t="shared" si="22"/>
        <v>5</v>
      </c>
      <c r="B154" s="102" t="s">
        <v>600</v>
      </c>
      <c r="C154" s="101" t="s">
        <v>240</v>
      </c>
      <c r="D154" s="93">
        <f>SUM(E154:Y154)</f>
        <v>0</v>
      </c>
      <c r="E154" s="93">
        <v>0</v>
      </c>
      <c r="F154" s="93">
        <v>0</v>
      </c>
      <c r="G154" s="93">
        <v>0</v>
      </c>
      <c r="H154" s="93">
        <v>0</v>
      </c>
      <c r="I154" s="93">
        <v>0</v>
      </c>
      <c r="J154" s="93">
        <v>0</v>
      </c>
      <c r="K154" s="93">
        <v>0</v>
      </c>
      <c r="L154" s="93">
        <v>0</v>
      </c>
      <c r="M154" s="93">
        <v>0</v>
      </c>
      <c r="N154" s="93"/>
      <c r="Q154" s="93">
        <v>0</v>
      </c>
      <c r="R154" s="93">
        <v>0</v>
      </c>
      <c r="S154" s="93">
        <v>0</v>
      </c>
      <c r="T154" s="93">
        <v>0</v>
      </c>
      <c r="U154" s="93">
        <v>0</v>
      </c>
      <c r="V154" s="93">
        <v>0</v>
      </c>
      <c r="W154" s="93">
        <v>0</v>
      </c>
      <c r="X154" s="93">
        <v>0</v>
      </c>
      <c r="Y154" s="93">
        <v>0</v>
      </c>
      <c r="Z154" s="93"/>
    </row>
    <row r="155" spans="1:28">
      <c r="A155" s="154">
        <f t="shared" si="22"/>
        <v>6</v>
      </c>
      <c r="B155" s="102" t="s">
        <v>39</v>
      </c>
      <c r="C155" s="101" t="s">
        <v>243</v>
      </c>
      <c r="D155" s="93">
        <f>SUM(E155:Y155)</f>
        <v>0</v>
      </c>
      <c r="E155" s="93">
        <v>0</v>
      </c>
      <c r="F155" s="93">
        <v>0</v>
      </c>
      <c r="G155" s="93">
        <v>0</v>
      </c>
      <c r="H155" s="93">
        <v>0</v>
      </c>
      <c r="I155" s="93">
        <v>0</v>
      </c>
      <c r="J155" s="93">
        <v>0</v>
      </c>
      <c r="K155" s="93">
        <v>0</v>
      </c>
      <c r="L155" s="93">
        <v>0</v>
      </c>
      <c r="M155" s="93">
        <v>0</v>
      </c>
      <c r="N155" s="93"/>
      <c r="Q155" s="93">
        <v>0</v>
      </c>
      <c r="R155" s="93">
        <v>0</v>
      </c>
      <c r="S155" s="93">
        <v>0</v>
      </c>
      <c r="T155" s="93">
        <v>0</v>
      </c>
      <c r="U155" s="93">
        <v>0</v>
      </c>
      <c r="V155" s="93">
        <v>0</v>
      </c>
      <c r="W155" s="93">
        <v>0</v>
      </c>
      <c r="X155" s="93">
        <v>0</v>
      </c>
      <c r="Y155" s="93">
        <v>0</v>
      </c>
      <c r="Z155" s="93"/>
    </row>
    <row r="156" spans="1:28">
      <c r="A156" s="154">
        <f t="shared" si="22"/>
        <v>7</v>
      </c>
      <c r="B156" s="104" t="s">
        <v>601</v>
      </c>
      <c r="C156" s="101"/>
      <c r="D156" s="93">
        <f>SUM(D151:D155)</f>
        <v>0</v>
      </c>
      <c r="E156" s="93">
        <f t="shared" ref="E156:Y156" si="25">SUM(E151:E155)</f>
        <v>0</v>
      </c>
      <c r="F156" s="93">
        <f t="shared" si="25"/>
        <v>0</v>
      </c>
      <c r="G156" s="93">
        <f t="shared" si="25"/>
        <v>0</v>
      </c>
      <c r="H156" s="93">
        <f t="shared" si="25"/>
        <v>0</v>
      </c>
      <c r="I156" s="93">
        <f t="shared" si="25"/>
        <v>0</v>
      </c>
      <c r="J156" s="93">
        <f t="shared" si="25"/>
        <v>0</v>
      </c>
      <c r="K156" s="93">
        <f t="shared" si="25"/>
        <v>0</v>
      </c>
      <c r="L156" s="93">
        <f t="shared" si="25"/>
        <v>0</v>
      </c>
      <c r="M156" s="93">
        <f t="shared" si="25"/>
        <v>0</v>
      </c>
      <c r="N156" s="93"/>
      <c r="Q156" s="93">
        <f t="shared" si="25"/>
        <v>0</v>
      </c>
      <c r="R156" s="93">
        <f t="shared" si="25"/>
        <v>0</v>
      </c>
      <c r="S156" s="93">
        <f t="shared" si="25"/>
        <v>0</v>
      </c>
      <c r="T156" s="93">
        <f t="shared" si="25"/>
        <v>0</v>
      </c>
      <c r="U156" s="93">
        <f t="shared" si="25"/>
        <v>0</v>
      </c>
      <c r="V156" s="93">
        <f t="shared" si="25"/>
        <v>0</v>
      </c>
      <c r="W156" s="93">
        <f t="shared" si="25"/>
        <v>0</v>
      </c>
      <c r="X156" s="93">
        <f t="shared" si="25"/>
        <v>0</v>
      </c>
      <c r="Y156" s="93">
        <f t="shared" si="25"/>
        <v>0</v>
      </c>
      <c r="Z156" s="93"/>
    </row>
    <row r="157" spans="1:28">
      <c r="A157" s="154">
        <f t="shared" si="22"/>
        <v>8</v>
      </c>
      <c r="B157" s="110" t="s">
        <v>602</v>
      </c>
      <c r="C157" s="101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</row>
    <row r="158" spans="1:28">
      <c r="A158" s="154">
        <f t="shared" si="22"/>
        <v>9</v>
      </c>
      <c r="B158" s="109" t="s">
        <v>43</v>
      </c>
      <c r="C158" s="101" t="s">
        <v>236</v>
      </c>
      <c r="D158" s="93">
        <f t="shared" ref="D158:D163" si="26">SUM(E158:Y158)</f>
        <v>0</v>
      </c>
      <c r="E158" s="93">
        <v>0</v>
      </c>
      <c r="F158" s="93">
        <v>0</v>
      </c>
      <c r="G158" s="93">
        <v>0</v>
      </c>
      <c r="H158" s="93">
        <v>0</v>
      </c>
      <c r="I158" s="93">
        <v>0</v>
      </c>
      <c r="J158" s="93">
        <v>0</v>
      </c>
      <c r="K158" s="93">
        <v>0</v>
      </c>
      <c r="L158" s="93">
        <v>0</v>
      </c>
      <c r="M158" s="93">
        <v>0</v>
      </c>
      <c r="N158" s="93"/>
      <c r="Q158" s="93">
        <v>0</v>
      </c>
      <c r="R158" s="93">
        <v>0</v>
      </c>
      <c r="S158" s="93">
        <v>0</v>
      </c>
      <c r="T158" s="93">
        <v>0</v>
      </c>
      <c r="U158" s="93">
        <v>0</v>
      </c>
      <c r="V158" s="93">
        <v>0</v>
      </c>
      <c r="W158" s="93">
        <v>0</v>
      </c>
      <c r="X158" s="93">
        <v>0</v>
      </c>
      <c r="Y158" s="93">
        <v>0</v>
      </c>
      <c r="Z158" s="93"/>
    </row>
    <row r="159" spans="1:28">
      <c r="A159" s="154">
        <f t="shared" si="22"/>
        <v>10</v>
      </c>
      <c r="B159" s="119" t="s">
        <v>603</v>
      </c>
      <c r="C159" s="101" t="s">
        <v>232</v>
      </c>
      <c r="D159" s="93">
        <f t="shared" si="26"/>
        <v>0</v>
      </c>
      <c r="E159" s="93">
        <v>0</v>
      </c>
      <c r="F159" s="93">
        <v>0</v>
      </c>
      <c r="G159" s="93">
        <v>0</v>
      </c>
      <c r="H159" s="93">
        <v>0</v>
      </c>
      <c r="I159" s="93">
        <v>0</v>
      </c>
      <c r="J159" s="93">
        <v>0</v>
      </c>
      <c r="K159" s="93">
        <v>0</v>
      </c>
      <c r="L159" s="93">
        <v>0</v>
      </c>
      <c r="M159" s="93">
        <v>0</v>
      </c>
      <c r="N159" s="93"/>
      <c r="Q159" s="93">
        <v>0</v>
      </c>
      <c r="R159" s="93">
        <v>0</v>
      </c>
      <c r="S159" s="93">
        <v>0</v>
      </c>
      <c r="T159" s="93">
        <v>0</v>
      </c>
      <c r="U159" s="93">
        <v>0</v>
      </c>
      <c r="V159" s="93">
        <v>0</v>
      </c>
      <c r="W159" s="93">
        <v>0</v>
      </c>
      <c r="X159" s="93">
        <v>0</v>
      </c>
      <c r="Y159" s="93">
        <v>0</v>
      </c>
      <c r="Z159" s="93"/>
    </row>
    <row r="160" spans="1:28">
      <c r="A160" s="154">
        <f t="shared" si="22"/>
        <v>11</v>
      </c>
      <c r="B160" s="119" t="s">
        <v>44</v>
      </c>
      <c r="C160" s="101" t="s">
        <v>233</v>
      </c>
      <c r="D160" s="93">
        <f t="shared" si="26"/>
        <v>0</v>
      </c>
      <c r="E160" s="93">
        <v>0</v>
      </c>
      <c r="F160" s="93">
        <v>0</v>
      </c>
      <c r="G160" s="93">
        <v>0</v>
      </c>
      <c r="H160" s="93">
        <v>0</v>
      </c>
      <c r="I160" s="93">
        <v>0</v>
      </c>
      <c r="J160" s="93">
        <v>0</v>
      </c>
      <c r="K160" s="93">
        <v>0</v>
      </c>
      <c r="L160" s="93">
        <v>0</v>
      </c>
      <c r="M160" s="93">
        <v>0</v>
      </c>
      <c r="N160" s="93"/>
      <c r="Q160" s="93">
        <v>0</v>
      </c>
      <c r="R160" s="93">
        <v>0</v>
      </c>
      <c r="S160" s="93">
        <v>0</v>
      </c>
      <c r="T160" s="93">
        <v>0</v>
      </c>
      <c r="U160" s="93">
        <v>0</v>
      </c>
      <c r="V160" s="93">
        <v>0</v>
      </c>
      <c r="W160" s="93">
        <v>0</v>
      </c>
      <c r="X160" s="93">
        <v>0</v>
      </c>
      <c r="Y160" s="93">
        <v>0</v>
      </c>
      <c r="Z160" s="93"/>
    </row>
    <row r="161" spans="1:26" s="82" customFormat="1">
      <c r="A161" s="154">
        <f t="shared" si="22"/>
        <v>12</v>
      </c>
      <c r="B161" s="119" t="s">
        <v>347</v>
      </c>
      <c r="C161" s="101" t="s">
        <v>240</v>
      </c>
      <c r="D161" s="93">
        <f t="shared" si="26"/>
        <v>0</v>
      </c>
      <c r="E161" s="93">
        <v>0</v>
      </c>
      <c r="F161" s="93">
        <v>0</v>
      </c>
      <c r="G161" s="93">
        <v>0</v>
      </c>
      <c r="H161" s="93">
        <v>0</v>
      </c>
      <c r="I161" s="93">
        <v>0</v>
      </c>
      <c r="J161" s="93">
        <v>0</v>
      </c>
      <c r="K161" s="93">
        <v>0</v>
      </c>
      <c r="L161" s="93">
        <v>0</v>
      </c>
      <c r="M161" s="93">
        <v>0</v>
      </c>
      <c r="N161" s="93"/>
      <c r="O161" s="197"/>
      <c r="P161" s="197"/>
      <c r="Q161" s="93">
        <v>0</v>
      </c>
      <c r="R161" s="93">
        <v>0</v>
      </c>
      <c r="S161" s="93">
        <v>0</v>
      </c>
      <c r="T161" s="93">
        <v>0</v>
      </c>
      <c r="U161" s="93">
        <v>0</v>
      </c>
      <c r="V161" s="93">
        <v>0</v>
      </c>
      <c r="W161" s="93">
        <v>0</v>
      </c>
      <c r="X161" s="93">
        <v>0</v>
      </c>
      <c r="Y161" s="93">
        <v>0</v>
      </c>
      <c r="Z161" s="93"/>
    </row>
    <row r="162" spans="1:26" s="82" customFormat="1">
      <c r="A162" s="154">
        <f t="shared" si="22"/>
        <v>13</v>
      </c>
      <c r="B162" s="113" t="s">
        <v>42</v>
      </c>
      <c r="C162" s="101" t="s">
        <v>243</v>
      </c>
      <c r="D162" s="93">
        <f t="shared" si="26"/>
        <v>0</v>
      </c>
      <c r="E162" s="93">
        <v>0</v>
      </c>
      <c r="F162" s="93">
        <v>0</v>
      </c>
      <c r="G162" s="93">
        <v>0</v>
      </c>
      <c r="H162" s="93">
        <v>0</v>
      </c>
      <c r="I162" s="93">
        <v>0</v>
      </c>
      <c r="J162" s="93">
        <v>0</v>
      </c>
      <c r="K162" s="93">
        <v>0</v>
      </c>
      <c r="L162" s="93">
        <v>0</v>
      </c>
      <c r="M162" s="93">
        <v>0</v>
      </c>
      <c r="N162" s="93"/>
      <c r="O162" s="197"/>
      <c r="P162" s="197"/>
      <c r="Q162" s="93">
        <v>0</v>
      </c>
      <c r="R162" s="93">
        <v>0</v>
      </c>
      <c r="S162" s="93">
        <v>0</v>
      </c>
      <c r="T162" s="93">
        <v>0</v>
      </c>
      <c r="U162" s="93">
        <v>0</v>
      </c>
      <c r="V162" s="93">
        <v>0</v>
      </c>
      <c r="W162" s="93">
        <v>0</v>
      </c>
      <c r="X162" s="93">
        <v>0</v>
      </c>
      <c r="Y162" s="93">
        <v>0</v>
      </c>
      <c r="Z162" s="93"/>
    </row>
    <row r="163" spans="1:26" s="82" customFormat="1">
      <c r="A163" s="154">
        <f t="shared" si="22"/>
        <v>14</v>
      </c>
      <c r="B163" s="120" t="s">
        <v>604</v>
      </c>
      <c r="C163" s="198" t="s">
        <v>353</v>
      </c>
      <c r="D163" s="93">
        <f t="shared" si="26"/>
        <v>0</v>
      </c>
      <c r="E163" s="93">
        <v>0</v>
      </c>
      <c r="F163" s="93">
        <v>0</v>
      </c>
      <c r="G163" s="93">
        <v>0</v>
      </c>
      <c r="H163" s="93">
        <v>0</v>
      </c>
      <c r="I163" s="93">
        <v>0</v>
      </c>
      <c r="J163" s="93">
        <v>0</v>
      </c>
      <c r="K163" s="93">
        <v>0</v>
      </c>
      <c r="L163" s="93">
        <v>0</v>
      </c>
      <c r="M163" s="93">
        <v>0</v>
      </c>
      <c r="N163" s="93"/>
      <c r="O163" s="197"/>
      <c r="P163" s="197"/>
      <c r="Q163" s="93">
        <v>0</v>
      </c>
      <c r="R163" s="93">
        <v>0</v>
      </c>
      <c r="S163" s="93">
        <v>0</v>
      </c>
      <c r="T163" s="93">
        <v>0</v>
      </c>
      <c r="U163" s="93">
        <v>0</v>
      </c>
      <c r="V163" s="93">
        <v>0</v>
      </c>
      <c r="W163" s="93">
        <v>0</v>
      </c>
      <c r="X163" s="93">
        <v>0</v>
      </c>
      <c r="Y163" s="93">
        <v>0</v>
      </c>
      <c r="Z163" s="93"/>
    </row>
    <row r="164" spans="1:26" s="82" customFormat="1">
      <c r="A164" s="154">
        <f t="shared" si="22"/>
        <v>15</v>
      </c>
      <c r="B164" s="113" t="s">
        <v>605</v>
      </c>
      <c r="C164" s="101"/>
      <c r="D164" s="93">
        <f>SUM(D158:D163)</f>
        <v>0</v>
      </c>
      <c r="E164" s="93">
        <f t="shared" ref="E164:Y164" si="27">SUM(E158:E163)</f>
        <v>0</v>
      </c>
      <c r="F164" s="93">
        <f t="shared" si="27"/>
        <v>0</v>
      </c>
      <c r="G164" s="93">
        <f t="shared" si="27"/>
        <v>0</v>
      </c>
      <c r="H164" s="93">
        <f t="shared" si="27"/>
        <v>0</v>
      </c>
      <c r="I164" s="93">
        <f t="shared" si="27"/>
        <v>0</v>
      </c>
      <c r="J164" s="93">
        <f t="shared" si="27"/>
        <v>0</v>
      </c>
      <c r="K164" s="93">
        <f t="shared" si="27"/>
        <v>0</v>
      </c>
      <c r="L164" s="93">
        <f t="shared" si="27"/>
        <v>0</v>
      </c>
      <c r="M164" s="93">
        <f t="shared" si="27"/>
        <v>0</v>
      </c>
      <c r="N164" s="93"/>
      <c r="O164" s="197"/>
      <c r="P164" s="197"/>
      <c r="Q164" s="93">
        <f t="shared" si="27"/>
        <v>0</v>
      </c>
      <c r="R164" s="93">
        <f t="shared" si="27"/>
        <v>0</v>
      </c>
      <c r="S164" s="93">
        <f t="shared" si="27"/>
        <v>0</v>
      </c>
      <c r="T164" s="93">
        <f t="shared" si="27"/>
        <v>0</v>
      </c>
      <c r="U164" s="93">
        <f t="shared" si="27"/>
        <v>0</v>
      </c>
      <c r="V164" s="93">
        <f t="shared" si="27"/>
        <v>0</v>
      </c>
      <c r="W164" s="93">
        <f t="shared" si="27"/>
        <v>0</v>
      </c>
      <c r="X164" s="93">
        <f t="shared" si="27"/>
        <v>0</v>
      </c>
      <c r="Y164" s="93">
        <f t="shared" si="27"/>
        <v>0</v>
      </c>
      <c r="Z164" s="93"/>
    </row>
    <row r="165" spans="1:26" s="82" customFormat="1">
      <c r="A165" s="154">
        <f t="shared" si="22"/>
        <v>16</v>
      </c>
      <c r="B165" s="113" t="s">
        <v>606</v>
      </c>
      <c r="C165" s="101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197"/>
      <c r="P165" s="197"/>
      <c r="Q165" s="93"/>
      <c r="R165" s="93"/>
      <c r="S165" s="93"/>
      <c r="T165" s="93"/>
      <c r="U165" s="93"/>
      <c r="V165" s="93"/>
      <c r="W165" s="93"/>
      <c r="X165" s="93"/>
      <c r="Y165" s="93"/>
      <c r="Z165" s="93"/>
    </row>
    <row r="166" spans="1:26" s="82" customFormat="1">
      <c r="A166" s="154">
        <f t="shared" si="22"/>
        <v>17</v>
      </c>
      <c r="B166" s="113" t="s">
        <v>45</v>
      </c>
      <c r="C166" s="101" t="s">
        <v>232</v>
      </c>
      <c r="D166" s="93">
        <f>SUM(E166:Y166)</f>
        <v>0</v>
      </c>
      <c r="E166" s="93">
        <v>0</v>
      </c>
      <c r="F166" s="93">
        <v>0</v>
      </c>
      <c r="G166" s="93">
        <v>0</v>
      </c>
      <c r="H166" s="93">
        <v>0</v>
      </c>
      <c r="I166" s="93">
        <v>0</v>
      </c>
      <c r="J166" s="93">
        <v>0</v>
      </c>
      <c r="K166" s="93">
        <v>0</v>
      </c>
      <c r="L166" s="93">
        <v>0</v>
      </c>
      <c r="M166" s="93">
        <v>0</v>
      </c>
      <c r="N166" s="93"/>
      <c r="O166" s="197"/>
      <c r="P166" s="197"/>
      <c r="Q166" s="93">
        <v>0</v>
      </c>
      <c r="R166" s="93">
        <v>0</v>
      </c>
      <c r="S166" s="93">
        <v>0</v>
      </c>
      <c r="T166" s="93">
        <v>0</v>
      </c>
      <c r="U166" s="93">
        <v>0</v>
      </c>
      <c r="V166" s="93">
        <v>0</v>
      </c>
      <c r="W166" s="93">
        <v>0</v>
      </c>
      <c r="X166" s="93">
        <v>0</v>
      </c>
      <c r="Y166" s="93">
        <v>0</v>
      </c>
      <c r="Z166" s="93"/>
    </row>
    <row r="167" spans="1:26" s="82" customFormat="1">
      <c r="A167" s="154">
        <f t="shared" si="22"/>
        <v>18</v>
      </c>
      <c r="B167" s="113" t="s">
        <v>46</v>
      </c>
      <c r="C167" s="101" t="s">
        <v>243</v>
      </c>
      <c r="D167" s="93">
        <f>SUM(E167:Y167)</f>
        <v>0</v>
      </c>
      <c r="E167" s="93">
        <v>0</v>
      </c>
      <c r="F167" s="93">
        <v>0</v>
      </c>
      <c r="G167" s="93">
        <v>0</v>
      </c>
      <c r="H167" s="93">
        <v>0</v>
      </c>
      <c r="I167" s="93">
        <v>0</v>
      </c>
      <c r="J167" s="93">
        <v>0</v>
      </c>
      <c r="K167" s="93">
        <v>0</v>
      </c>
      <c r="L167" s="93">
        <v>0</v>
      </c>
      <c r="M167" s="93">
        <v>0</v>
      </c>
      <c r="N167" s="93"/>
      <c r="O167" s="197"/>
      <c r="P167" s="197"/>
      <c r="Q167" s="93">
        <v>0</v>
      </c>
      <c r="R167" s="93">
        <v>0</v>
      </c>
      <c r="S167" s="93">
        <v>0</v>
      </c>
      <c r="T167" s="93">
        <v>0</v>
      </c>
      <c r="U167" s="93">
        <v>0</v>
      </c>
      <c r="V167" s="93">
        <v>0</v>
      </c>
      <c r="W167" s="93">
        <v>0</v>
      </c>
      <c r="X167" s="93">
        <v>0</v>
      </c>
      <c r="Y167" s="93">
        <v>0</v>
      </c>
      <c r="Z167" s="93"/>
    </row>
    <row r="168" spans="1:26" s="82" customFormat="1">
      <c r="A168" s="154">
        <f t="shared" si="22"/>
        <v>19</v>
      </c>
      <c r="B168" s="113" t="s">
        <v>607</v>
      </c>
      <c r="C168" s="101"/>
      <c r="D168" s="93">
        <f>SUM(E168:Y168)</f>
        <v>0</v>
      </c>
      <c r="E168" s="93">
        <f t="shared" ref="E168:Y168" si="28">SUM(E166:E167)</f>
        <v>0</v>
      </c>
      <c r="F168" s="93">
        <f t="shared" si="28"/>
        <v>0</v>
      </c>
      <c r="G168" s="93">
        <f t="shared" si="28"/>
        <v>0</v>
      </c>
      <c r="H168" s="93">
        <f t="shared" si="28"/>
        <v>0</v>
      </c>
      <c r="I168" s="93">
        <f t="shared" si="28"/>
        <v>0</v>
      </c>
      <c r="J168" s="93">
        <f t="shared" si="28"/>
        <v>0</v>
      </c>
      <c r="K168" s="93">
        <f t="shared" si="28"/>
        <v>0</v>
      </c>
      <c r="L168" s="93">
        <f t="shared" si="28"/>
        <v>0</v>
      </c>
      <c r="M168" s="93">
        <f t="shared" si="28"/>
        <v>0</v>
      </c>
      <c r="N168" s="93"/>
      <c r="O168" s="197"/>
      <c r="P168" s="197"/>
      <c r="Q168" s="93">
        <f t="shared" si="28"/>
        <v>0</v>
      </c>
      <c r="R168" s="93">
        <f t="shared" si="28"/>
        <v>0</v>
      </c>
      <c r="S168" s="93">
        <f t="shared" si="28"/>
        <v>0</v>
      </c>
      <c r="T168" s="93">
        <f t="shared" si="28"/>
        <v>0</v>
      </c>
      <c r="U168" s="93">
        <f t="shared" si="28"/>
        <v>0</v>
      </c>
      <c r="V168" s="93">
        <f t="shared" si="28"/>
        <v>0</v>
      </c>
      <c r="W168" s="93">
        <f t="shared" si="28"/>
        <v>0</v>
      </c>
      <c r="X168" s="93">
        <f t="shared" si="28"/>
        <v>0</v>
      </c>
      <c r="Y168" s="93">
        <f t="shared" si="28"/>
        <v>0</v>
      </c>
      <c r="Z168" s="93"/>
    </row>
    <row r="169" spans="1:26" s="82" customFormat="1">
      <c r="A169" s="154">
        <f t="shared" si="22"/>
        <v>20</v>
      </c>
      <c r="B169" s="113" t="s">
        <v>608</v>
      </c>
      <c r="C169" s="101" t="s">
        <v>243</v>
      </c>
      <c r="D169" s="93">
        <f>SUM(E169:Y169)</f>
        <v>0</v>
      </c>
      <c r="E169" s="93">
        <v>0</v>
      </c>
      <c r="F169" s="93">
        <v>0</v>
      </c>
      <c r="G169" s="93">
        <v>0</v>
      </c>
      <c r="H169" s="93">
        <v>0</v>
      </c>
      <c r="I169" s="93">
        <v>0</v>
      </c>
      <c r="J169" s="93">
        <v>0</v>
      </c>
      <c r="K169" s="93">
        <v>0</v>
      </c>
      <c r="L169" s="93">
        <v>0</v>
      </c>
      <c r="M169" s="93">
        <v>0</v>
      </c>
      <c r="N169" s="93"/>
      <c r="O169" s="197"/>
      <c r="P169" s="197"/>
      <c r="Q169" s="93">
        <v>0</v>
      </c>
      <c r="R169" s="93">
        <v>0</v>
      </c>
      <c r="S169" s="93">
        <v>0</v>
      </c>
      <c r="T169" s="93">
        <v>0</v>
      </c>
      <c r="U169" s="93">
        <v>0</v>
      </c>
      <c r="V169" s="93">
        <v>0</v>
      </c>
      <c r="W169" s="93">
        <v>0</v>
      </c>
      <c r="X169" s="93">
        <v>0</v>
      </c>
      <c r="Y169" s="93">
        <v>0</v>
      </c>
      <c r="Z169" s="93"/>
    </row>
    <row r="170" spans="1:26" s="82" customFormat="1">
      <c r="A170" s="154">
        <f t="shared" si="22"/>
        <v>21</v>
      </c>
      <c r="B170" s="106" t="s">
        <v>609</v>
      </c>
      <c r="C170" s="101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197"/>
      <c r="P170" s="197"/>
      <c r="Q170" s="93"/>
      <c r="R170" s="93"/>
      <c r="S170" s="93"/>
      <c r="T170" s="93"/>
      <c r="U170" s="93"/>
      <c r="V170" s="93"/>
      <c r="W170" s="93"/>
      <c r="X170" s="93"/>
      <c r="Y170" s="93"/>
      <c r="Z170" s="93"/>
    </row>
    <row r="171" spans="1:26" s="82" customFormat="1">
      <c r="A171" s="154">
        <f t="shared" si="22"/>
        <v>22</v>
      </c>
      <c r="B171" s="113" t="s">
        <v>610</v>
      </c>
      <c r="C171" s="101" t="s">
        <v>255</v>
      </c>
      <c r="D171" s="93">
        <f>SUM(E171:Y171)</f>
        <v>0</v>
      </c>
      <c r="E171" s="93">
        <v>0</v>
      </c>
      <c r="F171" s="93">
        <v>0</v>
      </c>
      <c r="G171" s="93">
        <v>0</v>
      </c>
      <c r="H171" s="93">
        <v>0</v>
      </c>
      <c r="I171" s="93">
        <v>0</v>
      </c>
      <c r="J171" s="93">
        <v>0</v>
      </c>
      <c r="K171" s="93">
        <v>0</v>
      </c>
      <c r="L171" s="93">
        <v>0</v>
      </c>
      <c r="M171" s="93">
        <v>0</v>
      </c>
      <c r="N171" s="93"/>
      <c r="O171" s="197"/>
      <c r="P171" s="197"/>
      <c r="Q171" s="93">
        <v>0</v>
      </c>
      <c r="R171" s="93">
        <v>0</v>
      </c>
      <c r="S171" s="93">
        <v>0</v>
      </c>
      <c r="T171" s="93">
        <v>0</v>
      </c>
      <c r="U171" s="93">
        <v>0</v>
      </c>
      <c r="V171" s="93">
        <v>0</v>
      </c>
      <c r="W171" s="93">
        <v>0</v>
      </c>
      <c r="X171" s="93">
        <v>0</v>
      </c>
      <c r="Y171" s="93">
        <v>0</v>
      </c>
      <c r="Z171" s="93"/>
    </row>
    <row r="172" spans="1:26" s="82" customFormat="1">
      <c r="A172" s="154">
        <f t="shared" si="22"/>
        <v>23</v>
      </c>
      <c r="B172" s="113" t="s">
        <v>47</v>
      </c>
      <c r="C172" s="101" t="s">
        <v>232</v>
      </c>
      <c r="D172" s="93">
        <f>SUM(E172:Y172)</f>
        <v>0</v>
      </c>
      <c r="E172" s="93">
        <v>0</v>
      </c>
      <c r="F172" s="93">
        <v>0</v>
      </c>
      <c r="G172" s="93">
        <v>0</v>
      </c>
      <c r="H172" s="93">
        <v>0</v>
      </c>
      <c r="I172" s="93">
        <v>0</v>
      </c>
      <c r="J172" s="93">
        <v>0</v>
      </c>
      <c r="K172" s="93">
        <v>0</v>
      </c>
      <c r="L172" s="93">
        <v>0</v>
      </c>
      <c r="M172" s="93">
        <v>0</v>
      </c>
      <c r="N172" s="93"/>
      <c r="O172" s="197"/>
      <c r="P172" s="197"/>
      <c r="Q172" s="93">
        <v>0</v>
      </c>
      <c r="R172" s="93">
        <v>0</v>
      </c>
      <c r="S172" s="93">
        <v>0</v>
      </c>
      <c r="T172" s="93">
        <v>0</v>
      </c>
      <c r="U172" s="93">
        <v>0</v>
      </c>
      <c r="V172" s="93">
        <v>0</v>
      </c>
      <c r="W172" s="93">
        <v>0</v>
      </c>
      <c r="X172" s="93">
        <v>0</v>
      </c>
      <c r="Y172" s="93">
        <v>0</v>
      </c>
      <c r="Z172" s="93"/>
    </row>
    <row r="173" spans="1:26" s="82" customFormat="1">
      <c r="A173" s="154">
        <f t="shared" si="22"/>
        <v>24</v>
      </c>
      <c r="B173" s="113" t="s">
        <v>48</v>
      </c>
      <c r="C173" s="101" t="s">
        <v>233</v>
      </c>
      <c r="D173" s="93">
        <f>SUM(E173:Y173)</f>
        <v>0</v>
      </c>
      <c r="E173" s="93">
        <v>0</v>
      </c>
      <c r="F173" s="93">
        <v>0</v>
      </c>
      <c r="G173" s="93">
        <v>0</v>
      </c>
      <c r="H173" s="93">
        <v>0</v>
      </c>
      <c r="I173" s="93">
        <v>0</v>
      </c>
      <c r="J173" s="93">
        <v>0</v>
      </c>
      <c r="K173" s="93">
        <v>0</v>
      </c>
      <c r="L173" s="93">
        <v>0</v>
      </c>
      <c r="M173" s="93">
        <v>0</v>
      </c>
      <c r="N173" s="93"/>
      <c r="O173" s="197"/>
      <c r="P173" s="197"/>
      <c r="Q173" s="93">
        <v>0</v>
      </c>
      <c r="R173" s="93">
        <v>0</v>
      </c>
      <c r="S173" s="93">
        <v>0</v>
      </c>
      <c r="T173" s="93">
        <v>0</v>
      </c>
      <c r="U173" s="93">
        <v>0</v>
      </c>
      <c r="V173" s="93">
        <v>0</v>
      </c>
      <c r="W173" s="93">
        <v>0</v>
      </c>
      <c r="X173" s="93">
        <v>0</v>
      </c>
      <c r="Y173" s="93">
        <v>0</v>
      </c>
      <c r="Z173" s="93"/>
    </row>
    <row r="174" spans="1:26" s="82" customFormat="1">
      <c r="A174" s="154">
        <f t="shared" si="22"/>
        <v>25</v>
      </c>
      <c r="B174" s="113" t="s">
        <v>611</v>
      </c>
      <c r="C174" s="101" t="s">
        <v>243</v>
      </c>
      <c r="D174" s="93">
        <f>SUM(E174:Y174)</f>
        <v>0</v>
      </c>
      <c r="E174" s="93">
        <v>0</v>
      </c>
      <c r="F174" s="93">
        <v>0</v>
      </c>
      <c r="G174" s="93">
        <v>0</v>
      </c>
      <c r="H174" s="93">
        <v>0</v>
      </c>
      <c r="I174" s="93">
        <v>0</v>
      </c>
      <c r="J174" s="93">
        <v>0</v>
      </c>
      <c r="K174" s="93">
        <v>0</v>
      </c>
      <c r="L174" s="93">
        <v>0</v>
      </c>
      <c r="M174" s="93">
        <v>0</v>
      </c>
      <c r="N174" s="93"/>
      <c r="O174" s="197"/>
      <c r="P174" s="197"/>
      <c r="Q174" s="93">
        <v>0</v>
      </c>
      <c r="R174" s="93">
        <v>0</v>
      </c>
      <c r="S174" s="93">
        <v>0</v>
      </c>
      <c r="T174" s="93">
        <v>0</v>
      </c>
      <c r="U174" s="93">
        <v>0</v>
      </c>
      <c r="V174" s="93">
        <v>0</v>
      </c>
      <c r="W174" s="93">
        <v>0</v>
      </c>
      <c r="X174" s="93">
        <v>0</v>
      </c>
      <c r="Y174" s="93">
        <v>0</v>
      </c>
      <c r="Z174" s="93"/>
    </row>
    <row r="175" spans="1:26" s="82" customFormat="1">
      <c r="A175" s="154">
        <f t="shared" si="22"/>
        <v>26</v>
      </c>
      <c r="B175" s="106" t="s">
        <v>612</v>
      </c>
      <c r="C175" s="101"/>
      <c r="D175" s="93">
        <f>SUM(D171:D174)</f>
        <v>0</v>
      </c>
      <c r="E175" s="93">
        <v>0</v>
      </c>
      <c r="F175" s="93">
        <v>0</v>
      </c>
      <c r="G175" s="93">
        <v>0</v>
      </c>
      <c r="H175" s="93">
        <v>0</v>
      </c>
      <c r="I175" s="93">
        <v>0</v>
      </c>
      <c r="J175" s="93">
        <v>0</v>
      </c>
      <c r="K175" s="93">
        <v>0</v>
      </c>
      <c r="L175" s="93">
        <v>0</v>
      </c>
      <c r="M175" s="93">
        <v>0</v>
      </c>
      <c r="N175" s="93"/>
      <c r="O175" s="197"/>
      <c r="P175" s="197"/>
      <c r="Q175" s="93">
        <v>0</v>
      </c>
      <c r="R175" s="93">
        <v>0</v>
      </c>
      <c r="S175" s="93">
        <v>0</v>
      </c>
      <c r="T175" s="93">
        <v>0</v>
      </c>
      <c r="U175" s="93">
        <v>0</v>
      </c>
      <c r="V175" s="93">
        <v>0</v>
      </c>
      <c r="W175" s="93">
        <v>0</v>
      </c>
      <c r="X175" s="93">
        <v>0</v>
      </c>
      <c r="Y175" s="93">
        <v>0</v>
      </c>
      <c r="Z175" s="93"/>
    </row>
    <row r="176" spans="1:26" s="82" customFormat="1">
      <c r="A176" s="154">
        <f t="shared" si="22"/>
        <v>27</v>
      </c>
      <c r="B176" s="113" t="s">
        <v>613</v>
      </c>
      <c r="C176" s="101"/>
      <c r="D176" s="93">
        <f>D175+D169</f>
        <v>0</v>
      </c>
      <c r="E176" s="93">
        <f t="shared" ref="E176:Y176" si="29">E175+E169</f>
        <v>0</v>
      </c>
      <c r="F176" s="93">
        <f t="shared" si="29"/>
        <v>0</v>
      </c>
      <c r="G176" s="93">
        <f t="shared" si="29"/>
        <v>0</v>
      </c>
      <c r="H176" s="93">
        <f t="shared" si="29"/>
        <v>0</v>
      </c>
      <c r="I176" s="93">
        <f t="shared" si="29"/>
        <v>0</v>
      </c>
      <c r="J176" s="93">
        <f t="shared" si="29"/>
        <v>0</v>
      </c>
      <c r="K176" s="93">
        <f t="shared" si="29"/>
        <v>0</v>
      </c>
      <c r="L176" s="93">
        <f t="shared" si="29"/>
        <v>0</v>
      </c>
      <c r="M176" s="93">
        <f t="shared" si="29"/>
        <v>0</v>
      </c>
      <c r="N176" s="93"/>
      <c r="O176" s="197"/>
      <c r="P176" s="197"/>
      <c r="Q176" s="93">
        <f t="shared" si="29"/>
        <v>0</v>
      </c>
      <c r="R176" s="93">
        <f t="shared" si="29"/>
        <v>0</v>
      </c>
      <c r="S176" s="93">
        <f t="shared" si="29"/>
        <v>0</v>
      </c>
      <c r="T176" s="93">
        <f t="shared" si="29"/>
        <v>0</v>
      </c>
      <c r="U176" s="93">
        <f t="shared" si="29"/>
        <v>0</v>
      </c>
      <c r="V176" s="93">
        <f t="shared" si="29"/>
        <v>0</v>
      </c>
      <c r="W176" s="93">
        <f t="shared" si="29"/>
        <v>0</v>
      </c>
      <c r="X176" s="93">
        <f t="shared" si="29"/>
        <v>0</v>
      </c>
      <c r="Y176" s="93">
        <f t="shared" si="29"/>
        <v>0</v>
      </c>
      <c r="Z176" s="93"/>
    </row>
    <row r="177" spans="1:28">
      <c r="A177" s="154">
        <f t="shared" si="22"/>
        <v>28</v>
      </c>
      <c r="B177" s="113" t="s">
        <v>614</v>
      </c>
      <c r="C177" s="101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</row>
    <row r="178" spans="1:28">
      <c r="A178" s="154">
        <f t="shared" si="22"/>
        <v>29</v>
      </c>
      <c r="B178" s="113" t="s">
        <v>615</v>
      </c>
      <c r="C178" s="101" t="s">
        <v>236</v>
      </c>
      <c r="D178" s="93">
        <f>SUM(E178:Y178)</f>
        <v>0</v>
      </c>
      <c r="E178" s="93">
        <v>0</v>
      </c>
      <c r="F178" s="93">
        <v>0</v>
      </c>
      <c r="G178" s="93">
        <v>0</v>
      </c>
      <c r="H178" s="93">
        <v>0</v>
      </c>
      <c r="I178" s="93">
        <v>0</v>
      </c>
      <c r="J178" s="93">
        <v>0</v>
      </c>
      <c r="K178" s="93">
        <v>0</v>
      </c>
      <c r="L178" s="93">
        <v>0</v>
      </c>
      <c r="M178" s="93">
        <v>0</v>
      </c>
      <c r="N178" s="93"/>
      <c r="Q178" s="93">
        <v>0</v>
      </c>
      <c r="R178" s="93">
        <v>0</v>
      </c>
      <c r="S178" s="93">
        <v>0</v>
      </c>
      <c r="T178" s="93">
        <v>0</v>
      </c>
      <c r="U178" s="93">
        <v>0</v>
      </c>
      <c r="V178" s="93">
        <v>0</v>
      </c>
      <c r="W178" s="93">
        <v>0</v>
      </c>
      <c r="X178" s="93">
        <v>0</v>
      </c>
      <c r="Y178" s="93">
        <v>0</v>
      </c>
      <c r="Z178" s="93"/>
    </row>
    <row r="179" spans="1:28">
      <c r="A179" s="154">
        <f t="shared" si="22"/>
        <v>30</v>
      </c>
      <c r="B179" s="113" t="s">
        <v>616</v>
      </c>
      <c r="C179" s="101" t="s">
        <v>232</v>
      </c>
      <c r="D179" s="93">
        <f>SUM(E179:Y179)</f>
        <v>0</v>
      </c>
      <c r="E179" s="93">
        <v>0</v>
      </c>
      <c r="F179" s="93">
        <v>0</v>
      </c>
      <c r="G179" s="93">
        <v>0</v>
      </c>
      <c r="H179" s="93">
        <v>0</v>
      </c>
      <c r="I179" s="93">
        <v>0</v>
      </c>
      <c r="J179" s="93">
        <v>0</v>
      </c>
      <c r="K179" s="93">
        <v>0</v>
      </c>
      <c r="L179" s="93">
        <v>0</v>
      </c>
      <c r="M179" s="93">
        <v>0</v>
      </c>
      <c r="N179" s="93"/>
      <c r="Q179" s="93">
        <v>0</v>
      </c>
      <c r="R179" s="93">
        <v>0</v>
      </c>
      <c r="S179" s="93">
        <v>0</v>
      </c>
      <c r="T179" s="93">
        <v>0</v>
      </c>
      <c r="U179" s="93">
        <v>0</v>
      </c>
      <c r="V179" s="93">
        <v>0</v>
      </c>
      <c r="W179" s="93">
        <v>0</v>
      </c>
      <c r="X179" s="93">
        <v>0</v>
      </c>
      <c r="Y179" s="93">
        <v>0</v>
      </c>
      <c r="Z179" s="93"/>
    </row>
    <row r="180" spans="1:28">
      <c r="A180" s="154">
        <f t="shared" si="22"/>
        <v>31</v>
      </c>
      <c r="B180" s="113" t="s">
        <v>617</v>
      </c>
      <c r="C180" s="101" t="s">
        <v>233</v>
      </c>
      <c r="D180" s="93">
        <f>SUM(E180:Y180)</f>
        <v>0</v>
      </c>
      <c r="E180" s="93">
        <v>0</v>
      </c>
      <c r="F180" s="93">
        <v>0</v>
      </c>
      <c r="G180" s="93">
        <v>0</v>
      </c>
      <c r="H180" s="93">
        <v>0</v>
      </c>
      <c r="I180" s="93">
        <v>0</v>
      </c>
      <c r="J180" s="93">
        <v>0</v>
      </c>
      <c r="K180" s="93">
        <v>0</v>
      </c>
      <c r="L180" s="93">
        <v>0</v>
      </c>
      <c r="M180" s="93">
        <v>0</v>
      </c>
      <c r="N180" s="93"/>
      <c r="Q180" s="93">
        <v>0</v>
      </c>
      <c r="R180" s="93">
        <v>0</v>
      </c>
      <c r="S180" s="93">
        <v>0</v>
      </c>
      <c r="T180" s="93">
        <v>0</v>
      </c>
      <c r="U180" s="93">
        <v>0</v>
      </c>
      <c r="V180" s="93">
        <v>0</v>
      </c>
      <c r="W180" s="93">
        <v>0</v>
      </c>
      <c r="X180" s="93">
        <v>0</v>
      </c>
      <c r="Y180" s="93">
        <v>0</v>
      </c>
      <c r="Z180" s="93"/>
    </row>
    <row r="181" spans="1:28">
      <c r="A181" s="154">
        <f t="shared" si="22"/>
        <v>32</v>
      </c>
      <c r="B181" s="113" t="s">
        <v>618</v>
      </c>
      <c r="C181" s="101" t="s">
        <v>240</v>
      </c>
      <c r="D181" s="93">
        <f>SUM(E181:Y181)</f>
        <v>0</v>
      </c>
      <c r="E181" s="93">
        <v>0</v>
      </c>
      <c r="F181" s="93">
        <v>0</v>
      </c>
      <c r="G181" s="93">
        <v>0</v>
      </c>
      <c r="H181" s="93">
        <v>0</v>
      </c>
      <c r="I181" s="93">
        <v>0</v>
      </c>
      <c r="J181" s="93">
        <v>0</v>
      </c>
      <c r="K181" s="93">
        <v>0</v>
      </c>
      <c r="L181" s="93">
        <v>0</v>
      </c>
      <c r="M181" s="93">
        <v>0</v>
      </c>
      <c r="N181" s="93"/>
      <c r="Q181" s="93">
        <v>0</v>
      </c>
      <c r="R181" s="93">
        <v>0</v>
      </c>
      <c r="S181" s="93">
        <v>0</v>
      </c>
      <c r="T181" s="93">
        <v>0</v>
      </c>
      <c r="U181" s="93">
        <v>0</v>
      </c>
      <c r="V181" s="93">
        <v>0</v>
      </c>
      <c r="W181" s="93">
        <v>0</v>
      </c>
      <c r="X181" s="93">
        <v>0</v>
      </c>
      <c r="Y181" s="93">
        <v>0</v>
      </c>
      <c r="Z181" s="93"/>
    </row>
    <row r="182" spans="1:28">
      <c r="A182" s="154">
        <f t="shared" si="22"/>
        <v>33</v>
      </c>
      <c r="B182" s="113" t="s">
        <v>619</v>
      </c>
      <c r="C182" s="101" t="s">
        <v>243</v>
      </c>
      <c r="D182" s="93">
        <f>SUM(E182:Y182)</f>
        <v>0</v>
      </c>
      <c r="E182" s="93">
        <v>0</v>
      </c>
      <c r="F182" s="93">
        <v>0</v>
      </c>
      <c r="G182" s="93">
        <v>0</v>
      </c>
      <c r="H182" s="93">
        <v>0</v>
      </c>
      <c r="I182" s="93">
        <v>0</v>
      </c>
      <c r="J182" s="93">
        <v>0</v>
      </c>
      <c r="K182" s="93">
        <v>0</v>
      </c>
      <c r="L182" s="93">
        <v>0</v>
      </c>
      <c r="M182" s="93">
        <v>0</v>
      </c>
      <c r="N182" s="93"/>
      <c r="Q182" s="93">
        <v>0</v>
      </c>
      <c r="R182" s="93">
        <v>0</v>
      </c>
      <c r="S182" s="93">
        <v>0</v>
      </c>
      <c r="T182" s="93">
        <v>0</v>
      </c>
      <c r="U182" s="93">
        <v>0</v>
      </c>
      <c r="V182" s="93">
        <v>0</v>
      </c>
      <c r="W182" s="93">
        <v>0</v>
      </c>
      <c r="X182" s="93">
        <v>0</v>
      </c>
      <c r="Y182" s="93">
        <v>0</v>
      </c>
      <c r="Z182" s="93"/>
    </row>
    <row r="183" spans="1:28">
      <c r="A183" s="154">
        <f t="shared" si="22"/>
        <v>34</v>
      </c>
      <c r="B183" s="106" t="s">
        <v>620</v>
      </c>
      <c r="C183" s="101"/>
      <c r="D183" s="93">
        <f>SUM(D178:D182)</f>
        <v>0</v>
      </c>
      <c r="E183" s="93">
        <f t="shared" ref="E183:Y183" si="30">SUM(E178:E182)</f>
        <v>0</v>
      </c>
      <c r="F183" s="93">
        <f t="shared" si="30"/>
        <v>0</v>
      </c>
      <c r="G183" s="93">
        <f t="shared" si="30"/>
        <v>0</v>
      </c>
      <c r="H183" s="93">
        <f t="shared" si="30"/>
        <v>0</v>
      </c>
      <c r="I183" s="93">
        <f t="shared" si="30"/>
        <v>0</v>
      </c>
      <c r="J183" s="93">
        <f t="shared" si="30"/>
        <v>0</v>
      </c>
      <c r="K183" s="93">
        <f t="shared" si="30"/>
        <v>0</v>
      </c>
      <c r="L183" s="93">
        <f t="shared" si="30"/>
        <v>0</v>
      </c>
      <c r="M183" s="93">
        <f t="shared" si="30"/>
        <v>0</v>
      </c>
      <c r="N183" s="93"/>
      <c r="Q183" s="93">
        <f t="shared" si="30"/>
        <v>0</v>
      </c>
      <c r="R183" s="93">
        <f t="shared" si="30"/>
        <v>0</v>
      </c>
      <c r="S183" s="93">
        <f t="shared" si="30"/>
        <v>0</v>
      </c>
      <c r="T183" s="93">
        <f t="shared" si="30"/>
        <v>0</v>
      </c>
      <c r="U183" s="93">
        <f t="shared" si="30"/>
        <v>0</v>
      </c>
      <c r="V183" s="93">
        <f t="shared" si="30"/>
        <v>0</v>
      </c>
      <c r="W183" s="93">
        <f t="shared" si="30"/>
        <v>0</v>
      </c>
      <c r="X183" s="93">
        <f t="shared" si="30"/>
        <v>0</v>
      </c>
      <c r="Y183" s="93">
        <f t="shared" si="30"/>
        <v>0</v>
      </c>
      <c r="Z183" s="93"/>
    </row>
    <row r="184" spans="1:28">
      <c r="A184" s="154">
        <f t="shared" si="22"/>
        <v>35</v>
      </c>
      <c r="B184" s="110" t="s">
        <v>621</v>
      </c>
      <c r="C184" s="101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</row>
    <row r="185" spans="1:28">
      <c r="A185" s="154">
        <f t="shared" si="22"/>
        <v>36</v>
      </c>
      <c r="B185" s="113" t="s">
        <v>622</v>
      </c>
      <c r="C185" s="101" t="s">
        <v>236</v>
      </c>
      <c r="D185" s="93">
        <f>SUM(E185:Y185)</f>
        <v>9915.0999999999967</v>
      </c>
      <c r="E185" s="93">
        <v>8747.15</v>
      </c>
      <c r="F185" s="93">
        <v>806.74</v>
      </c>
      <c r="G185" s="93">
        <v>57.25</v>
      </c>
      <c r="H185" s="93">
        <v>6.15</v>
      </c>
      <c r="I185" s="93">
        <v>4.88</v>
      </c>
      <c r="J185" s="93">
        <v>0.63</v>
      </c>
      <c r="K185" s="93">
        <v>13.3</v>
      </c>
      <c r="L185" s="93">
        <v>0.03</v>
      </c>
      <c r="M185" s="93">
        <v>4.4000000000000004</v>
      </c>
      <c r="N185" s="93"/>
      <c r="Q185" s="93">
        <v>214.55</v>
      </c>
      <c r="R185" s="93">
        <v>3.54</v>
      </c>
      <c r="S185" s="93">
        <v>0.03</v>
      </c>
      <c r="T185" s="93">
        <v>25.22</v>
      </c>
      <c r="U185" s="93">
        <v>0.03</v>
      </c>
      <c r="V185" s="93">
        <v>0.03</v>
      </c>
      <c r="W185" s="93">
        <v>0.06</v>
      </c>
      <c r="X185" s="93">
        <v>30.89</v>
      </c>
      <c r="Y185" s="93">
        <v>0.22</v>
      </c>
      <c r="Z185" s="93"/>
    </row>
    <row r="186" spans="1:28">
      <c r="A186" s="154">
        <f t="shared" si="22"/>
        <v>37</v>
      </c>
      <c r="B186" s="113" t="s">
        <v>623</v>
      </c>
      <c r="C186" s="101" t="s">
        <v>233</v>
      </c>
      <c r="D186" s="93">
        <f>SUM(E186:Y186)</f>
        <v>41769.89</v>
      </c>
      <c r="E186" s="93">
        <v>17411.580000000002</v>
      </c>
      <c r="F186" s="93">
        <v>2336.9500000000003</v>
      </c>
      <c r="G186" s="93">
        <v>139.26</v>
      </c>
      <c r="H186" s="93">
        <v>0</v>
      </c>
      <c r="I186" s="93">
        <v>0</v>
      </c>
      <c r="J186" s="93">
        <v>7.65</v>
      </c>
      <c r="K186" s="93">
        <v>744.65</v>
      </c>
      <c r="L186" s="93">
        <v>240.39000000000001</v>
      </c>
      <c r="M186" s="93">
        <v>34.020000000000003</v>
      </c>
      <c r="N186" s="93"/>
      <c r="Q186" s="93">
        <v>11859.56</v>
      </c>
      <c r="R186" s="93">
        <v>3430.17</v>
      </c>
      <c r="S186" s="93">
        <v>1260.8800000000001</v>
      </c>
      <c r="T186" s="93">
        <v>0</v>
      </c>
      <c r="U186" s="93">
        <v>151.91</v>
      </c>
      <c r="V186" s="93">
        <v>1310.81</v>
      </c>
      <c r="W186" s="93">
        <v>0.42</v>
      </c>
      <c r="X186" s="93">
        <v>2816.02</v>
      </c>
      <c r="Y186" s="93">
        <v>25.62</v>
      </c>
      <c r="Z186" s="93"/>
    </row>
    <row r="187" spans="1:28">
      <c r="A187" s="154">
        <f t="shared" si="22"/>
        <v>38</v>
      </c>
      <c r="B187" s="113" t="s">
        <v>624</v>
      </c>
      <c r="C187" s="101" t="s">
        <v>240</v>
      </c>
      <c r="D187" s="93">
        <f>SUM(E187:Y187)</f>
        <v>684.16000000000008</v>
      </c>
      <c r="E187" s="93">
        <v>355.17</v>
      </c>
      <c r="F187" s="93">
        <v>47.54</v>
      </c>
      <c r="G187" s="93">
        <v>3.97</v>
      </c>
      <c r="H187" s="93">
        <v>2.73</v>
      </c>
      <c r="I187" s="93">
        <v>10.83</v>
      </c>
      <c r="J187" s="93">
        <v>0.09</v>
      </c>
      <c r="K187" s="93">
        <v>13.94</v>
      </c>
      <c r="L187" s="93">
        <v>0</v>
      </c>
      <c r="M187" s="93">
        <v>0.94000000000000006</v>
      </c>
      <c r="N187" s="93"/>
      <c r="Q187" s="93">
        <v>156.45000000000002</v>
      </c>
      <c r="R187" s="93">
        <v>40.67</v>
      </c>
      <c r="S187" s="93">
        <v>0.01</v>
      </c>
      <c r="T187" s="93">
        <v>9.75</v>
      </c>
      <c r="U187" s="93">
        <v>0</v>
      </c>
      <c r="V187" s="93">
        <v>0.01</v>
      </c>
      <c r="W187" s="93">
        <v>0.44</v>
      </c>
      <c r="X187" s="93">
        <v>38.050000000000004</v>
      </c>
      <c r="Y187" s="93">
        <v>3.5700000000000003</v>
      </c>
      <c r="Z187" s="93"/>
    </row>
    <row r="188" spans="1:28">
      <c r="A188" s="154">
        <f t="shared" si="22"/>
        <v>39</v>
      </c>
      <c r="B188" s="113" t="s">
        <v>625</v>
      </c>
      <c r="C188" s="101" t="s">
        <v>243</v>
      </c>
      <c r="D188" s="93">
        <f>SUM(E188:Y188)</f>
        <v>273381.37000000005</v>
      </c>
      <c r="E188" s="93">
        <v>147482.30000000002</v>
      </c>
      <c r="F188" s="93">
        <v>20128.75</v>
      </c>
      <c r="G188" s="93">
        <v>1553.1200000000001</v>
      </c>
      <c r="H188" s="93">
        <v>377.46</v>
      </c>
      <c r="I188" s="93">
        <v>2759.25</v>
      </c>
      <c r="J188" s="93">
        <v>38.6</v>
      </c>
      <c r="K188" s="93">
        <v>3957.9900000000002</v>
      </c>
      <c r="L188" s="93">
        <v>872.6</v>
      </c>
      <c r="M188" s="93">
        <v>241.91</v>
      </c>
      <c r="N188" s="93"/>
      <c r="Q188" s="93">
        <v>55986.57</v>
      </c>
      <c r="R188" s="93">
        <v>15289.880000000001</v>
      </c>
      <c r="S188" s="93">
        <v>4498.22</v>
      </c>
      <c r="T188" s="93">
        <v>1361.44</v>
      </c>
      <c r="U188" s="93">
        <v>542.48</v>
      </c>
      <c r="V188" s="93">
        <v>4644.12</v>
      </c>
      <c r="W188" s="93">
        <v>51.9</v>
      </c>
      <c r="X188" s="93">
        <v>12826.53</v>
      </c>
      <c r="Y188" s="93">
        <v>768.25</v>
      </c>
      <c r="Z188" s="93"/>
    </row>
    <row r="189" spans="1:28">
      <c r="A189" s="154">
        <f t="shared" si="22"/>
        <v>40</v>
      </c>
      <c r="B189" s="106" t="s">
        <v>626</v>
      </c>
      <c r="C189" s="101"/>
      <c r="D189" s="93">
        <f>SUM(D185:D188)</f>
        <v>325750.52000000008</v>
      </c>
      <c r="E189" s="93">
        <f t="shared" ref="E189:Y189" si="31">SUM(E185:E188)</f>
        <v>173996.2</v>
      </c>
      <c r="F189" s="93">
        <f t="shared" si="31"/>
        <v>23319.98</v>
      </c>
      <c r="G189" s="93">
        <f t="shared" si="31"/>
        <v>1753.6000000000001</v>
      </c>
      <c r="H189" s="93">
        <f t="shared" si="31"/>
        <v>386.34</v>
      </c>
      <c r="I189" s="93">
        <f t="shared" si="31"/>
        <v>2774.96</v>
      </c>
      <c r="J189" s="93">
        <f t="shared" si="31"/>
        <v>46.97</v>
      </c>
      <c r="K189" s="93">
        <f t="shared" si="31"/>
        <v>4729.88</v>
      </c>
      <c r="L189" s="93">
        <f t="shared" si="31"/>
        <v>1113.02</v>
      </c>
      <c r="M189" s="93">
        <f t="shared" si="31"/>
        <v>281.27</v>
      </c>
      <c r="N189" s="93"/>
      <c r="O189" s="346"/>
      <c r="P189" s="346"/>
      <c r="Q189" s="93">
        <f t="shared" si="31"/>
        <v>68217.13</v>
      </c>
      <c r="R189" s="93">
        <f t="shared" si="31"/>
        <v>18764.260000000002</v>
      </c>
      <c r="S189" s="93">
        <f t="shared" si="31"/>
        <v>5759.14</v>
      </c>
      <c r="T189" s="93">
        <f t="shared" si="31"/>
        <v>1396.41</v>
      </c>
      <c r="U189" s="93">
        <f t="shared" si="31"/>
        <v>694.42000000000007</v>
      </c>
      <c r="V189" s="93">
        <f t="shared" si="31"/>
        <v>5954.9699999999993</v>
      </c>
      <c r="W189" s="93">
        <f t="shared" si="31"/>
        <v>52.82</v>
      </c>
      <c r="X189" s="93">
        <f t="shared" si="31"/>
        <v>15711.490000000002</v>
      </c>
      <c r="Y189" s="93">
        <f t="shared" si="31"/>
        <v>797.66</v>
      </c>
      <c r="Z189" s="93"/>
      <c r="AA189" s="346"/>
      <c r="AB189" s="346"/>
    </row>
    <row r="190" spans="1:28">
      <c r="A190" s="154">
        <f t="shared" si="22"/>
        <v>41</v>
      </c>
      <c r="B190" s="106"/>
      <c r="C190" s="101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346"/>
      <c r="P190" s="346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346"/>
      <c r="AB190" s="346"/>
    </row>
    <row r="191" spans="1:28">
      <c r="A191" s="154">
        <f t="shared" si="22"/>
        <v>42</v>
      </c>
      <c r="B191" s="109" t="s">
        <v>229</v>
      </c>
      <c r="C191" s="101"/>
      <c r="D191" s="93">
        <f t="shared" ref="D191:Y191" si="32">D189+D183+D176+D168+D164+D156+D149+D144+D137+D130</f>
        <v>27630674.999999996</v>
      </c>
      <c r="E191" s="93">
        <f t="shared" si="32"/>
        <v>14603453.819999998</v>
      </c>
      <c r="F191" s="93">
        <f t="shared" si="32"/>
        <v>1990406.8499999999</v>
      </c>
      <c r="G191" s="93">
        <f t="shared" si="32"/>
        <v>151198.46000000002</v>
      </c>
      <c r="H191" s="93">
        <f t="shared" si="32"/>
        <v>35969.299999999996</v>
      </c>
      <c r="I191" s="93">
        <f t="shared" si="32"/>
        <v>261466.6</v>
      </c>
      <c r="J191" s="93">
        <f t="shared" si="32"/>
        <v>4004.86</v>
      </c>
      <c r="K191" s="93">
        <f t="shared" si="32"/>
        <v>408127.69</v>
      </c>
      <c r="L191" s="93">
        <f t="shared" si="32"/>
        <v>94347.010000000009</v>
      </c>
      <c r="M191" s="93">
        <f t="shared" si="32"/>
        <v>24272.2</v>
      </c>
      <c r="N191" s="93"/>
      <c r="O191" s="346"/>
      <c r="P191" s="346"/>
      <c r="Q191" s="93">
        <f t="shared" si="32"/>
        <v>5845061.3799999999</v>
      </c>
      <c r="R191" s="93">
        <f t="shared" si="32"/>
        <v>1608210.01</v>
      </c>
      <c r="S191" s="93">
        <f t="shared" si="32"/>
        <v>487784.76000000007</v>
      </c>
      <c r="T191" s="93">
        <f t="shared" si="32"/>
        <v>131456.59</v>
      </c>
      <c r="U191" s="93">
        <f t="shared" si="32"/>
        <v>58729.73</v>
      </c>
      <c r="V191" s="93">
        <f t="shared" si="32"/>
        <v>503795.25</v>
      </c>
      <c r="W191" s="93">
        <f t="shared" si="32"/>
        <v>5133.91</v>
      </c>
      <c r="X191" s="93">
        <f t="shared" si="32"/>
        <v>1344544.0299999998</v>
      </c>
      <c r="Y191" s="93">
        <f t="shared" si="32"/>
        <v>72712.55</v>
      </c>
      <c r="Z191" s="93"/>
      <c r="AA191" s="346"/>
      <c r="AB191" s="346"/>
    </row>
    <row r="192" spans="1:28">
      <c r="A192" s="154">
        <f t="shared" si="22"/>
        <v>43</v>
      </c>
      <c r="B192" s="120"/>
      <c r="C192" s="101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346"/>
      <c r="P192" s="346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346"/>
      <c r="AB192" s="346"/>
    </row>
    <row r="193" spans="1:28">
      <c r="A193" s="154">
        <f t="shared" si="22"/>
        <v>44</v>
      </c>
      <c r="B193" s="102"/>
      <c r="C193" s="101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346"/>
      <c r="P193" s="346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346"/>
      <c r="AB193" s="346"/>
    </row>
    <row r="194" spans="1:28">
      <c r="A194" s="154">
        <f t="shared" si="22"/>
        <v>45</v>
      </c>
      <c r="B194" s="199" t="s">
        <v>767</v>
      </c>
      <c r="C194" s="101"/>
      <c r="D194" s="93">
        <f t="shared" ref="D194:Y194" si="33">D191+D121+D117+D111+D97+D73+D57+D38+D28</f>
        <v>74357834.650000006</v>
      </c>
      <c r="E194" s="93">
        <f t="shared" si="33"/>
        <v>38412715.030000001</v>
      </c>
      <c r="F194" s="93">
        <f t="shared" si="33"/>
        <v>5229401.96</v>
      </c>
      <c r="G194" s="93">
        <f t="shared" si="33"/>
        <v>390217.74</v>
      </c>
      <c r="H194" s="93">
        <f t="shared" si="33"/>
        <v>90438.94</v>
      </c>
      <c r="I194" s="93">
        <f t="shared" si="33"/>
        <v>653989.77999999991</v>
      </c>
      <c r="J194" s="93">
        <f t="shared" si="33"/>
        <v>11079.39</v>
      </c>
      <c r="K194" s="93">
        <f t="shared" si="33"/>
        <v>1121810.8999999999</v>
      </c>
      <c r="L194" s="93">
        <f t="shared" si="33"/>
        <v>272031.02999999997</v>
      </c>
      <c r="M194" s="93">
        <f t="shared" si="33"/>
        <v>64787.4</v>
      </c>
      <c r="N194" s="93"/>
      <c r="O194" s="346"/>
      <c r="P194" s="346"/>
      <c r="Q194" s="93">
        <f t="shared" si="33"/>
        <v>16273764.050000001</v>
      </c>
      <c r="R194" s="93">
        <f t="shared" si="33"/>
        <v>4511406.6099999994</v>
      </c>
      <c r="S194" s="93">
        <f t="shared" si="33"/>
        <v>1410294.17</v>
      </c>
      <c r="T194" s="93">
        <f t="shared" si="33"/>
        <v>335923.32</v>
      </c>
      <c r="U194" s="93">
        <f t="shared" si="33"/>
        <v>169533.51</v>
      </c>
      <c r="V194" s="93">
        <f t="shared" si="33"/>
        <v>1457065.83</v>
      </c>
      <c r="W194" s="93">
        <f t="shared" si="33"/>
        <v>13494.420000000002</v>
      </c>
      <c r="X194" s="93">
        <f t="shared" si="33"/>
        <v>3758461.2299999995</v>
      </c>
      <c r="Y194" s="93">
        <f t="shared" si="33"/>
        <v>181419.34</v>
      </c>
      <c r="Z194" s="93"/>
      <c r="AA194" s="346"/>
      <c r="AB194" s="346"/>
    </row>
    <row r="195" spans="1:28">
      <c r="A195" s="154">
        <f t="shared" si="22"/>
        <v>46</v>
      </c>
      <c r="B195" s="106"/>
      <c r="C195" s="101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346"/>
      <c r="P195" s="346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346"/>
      <c r="AB195" s="346"/>
    </row>
    <row r="199" spans="1:28"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</row>
  </sheetData>
  <mergeCells count="16">
    <mergeCell ref="O143:O149"/>
    <mergeCell ref="P143:P149"/>
    <mergeCell ref="AA143:AA149"/>
    <mergeCell ref="AB143:AB149"/>
    <mergeCell ref="O189:O195"/>
    <mergeCell ref="P189:P195"/>
    <mergeCell ref="AA189:AA195"/>
    <mergeCell ref="AB189:AB195"/>
    <mergeCell ref="O51:O57"/>
    <mergeCell ref="P51:P57"/>
    <mergeCell ref="AA51:AA57"/>
    <mergeCell ref="AB51:AB57"/>
    <mergeCell ref="O97:O103"/>
    <mergeCell ref="P97:P103"/>
    <mergeCell ref="AA97:AA103"/>
    <mergeCell ref="AB97:AB103"/>
  </mergeCells>
  <pageMargins left="0.7" right="0.7" top="1" bottom="0.75" header="1.05" footer="0.3"/>
  <pageSetup scale="63" orientation="landscape" r:id="rId1"/>
  <headerFooter>
    <oddHeader>&amp;RWP/Exhibit RFG-4R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4" workbookViewId="0">
      <selection activeCell="H8" sqref="H8"/>
    </sheetView>
  </sheetViews>
  <sheetFormatPr defaultRowHeight="15"/>
  <cols>
    <col min="3" max="3" width="23" bestFit="1" customWidth="1"/>
    <col min="5" max="5" width="11.140625" bestFit="1" customWidth="1"/>
  </cols>
  <sheetData>
    <row r="1" spans="1:9">
      <c r="A1" s="203" t="s">
        <v>419</v>
      </c>
      <c r="B1" s="203"/>
      <c r="C1" s="204"/>
      <c r="D1" s="204"/>
      <c r="E1" s="204"/>
      <c r="F1" s="204"/>
      <c r="G1" s="204"/>
      <c r="H1" s="204"/>
      <c r="I1" s="205" t="s">
        <v>769</v>
      </c>
    </row>
    <row r="2" spans="1:9">
      <c r="A2" s="203" t="s">
        <v>755</v>
      </c>
      <c r="B2" s="203"/>
      <c r="C2" s="204"/>
      <c r="D2" s="204"/>
      <c r="E2" s="204"/>
      <c r="F2" s="204"/>
      <c r="G2" s="204"/>
      <c r="H2" s="204"/>
      <c r="I2" s="205" t="s">
        <v>770</v>
      </c>
    </row>
    <row r="3" spans="1:9" ht="15.75">
      <c r="A3" s="203" t="s">
        <v>771</v>
      </c>
      <c r="B3" s="207"/>
      <c r="C3" s="208"/>
      <c r="D3" s="208"/>
      <c r="E3" s="208"/>
      <c r="F3" s="208"/>
      <c r="G3" s="208"/>
      <c r="H3" s="208"/>
      <c r="I3" s="202"/>
    </row>
    <row r="4" spans="1:9">
      <c r="A4" s="203" t="s">
        <v>772</v>
      </c>
      <c r="B4" s="203"/>
      <c r="C4" s="204"/>
      <c r="D4" s="204"/>
      <c r="E4" s="204"/>
      <c r="F4" s="204"/>
      <c r="G4" s="204"/>
      <c r="H4" s="204"/>
      <c r="I4" s="204"/>
    </row>
    <row r="5" spans="1:9">
      <c r="A5" s="203" t="s">
        <v>773</v>
      </c>
      <c r="B5" s="203"/>
      <c r="C5" s="204"/>
      <c r="D5" s="204"/>
      <c r="E5" s="204"/>
      <c r="F5" s="204"/>
      <c r="G5" s="204"/>
      <c r="H5" s="204"/>
      <c r="I5" s="204"/>
    </row>
    <row r="6" spans="1:9">
      <c r="A6" s="206" t="s">
        <v>757</v>
      </c>
      <c r="B6" s="203"/>
      <c r="C6" s="204"/>
      <c r="D6" s="204"/>
      <c r="E6" s="204"/>
      <c r="F6" s="204"/>
      <c r="G6" s="204"/>
      <c r="H6" s="204"/>
      <c r="I6" s="204"/>
    </row>
    <row r="7" spans="1:9" ht="15.75">
      <c r="A7" s="203"/>
      <c r="B7" s="202"/>
      <c r="C7" s="202"/>
      <c r="D7" s="202"/>
      <c r="E7" s="202"/>
      <c r="F7" s="202"/>
      <c r="G7" s="202"/>
      <c r="H7" s="202"/>
      <c r="I7" s="202"/>
    </row>
    <row r="8" spans="1:9" ht="15.75">
      <c r="A8" s="203"/>
      <c r="B8" s="202"/>
      <c r="C8" s="202"/>
      <c r="D8" s="202"/>
      <c r="E8" s="202"/>
      <c r="F8" s="202"/>
      <c r="G8" s="202"/>
      <c r="H8" s="202"/>
      <c r="I8" s="202"/>
    </row>
    <row r="9" spans="1:9" ht="15.75">
      <c r="A9" s="203"/>
      <c r="B9" s="202"/>
      <c r="C9" s="202"/>
      <c r="D9" s="202"/>
      <c r="E9" s="202"/>
      <c r="F9" s="202"/>
      <c r="G9" s="202"/>
      <c r="H9" s="202"/>
      <c r="I9" s="202"/>
    </row>
    <row r="10" spans="1:9">
      <c r="A10" s="203"/>
      <c r="B10" s="207" t="s">
        <v>451</v>
      </c>
      <c r="C10" s="207" t="s">
        <v>452</v>
      </c>
      <c r="D10" s="209"/>
      <c r="E10" s="207" t="s">
        <v>453</v>
      </c>
      <c r="F10" s="207"/>
      <c r="G10" s="207" t="s">
        <v>454</v>
      </c>
      <c r="H10" s="209"/>
      <c r="I10" s="207" t="s">
        <v>455</v>
      </c>
    </row>
    <row r="11" spans="1:9" ht="15.75">
      <c r="A11" s="203" t="s">
        <v>774</v>
      </c>
      <c r="B11" s="202"/>
      <c r="C11" s="202"/>
      <c r="D11" s="202"/>
      <c r="E11" s="202"/>
      <c r="F11" s="202"/>
      <c r="G11" s="202"/>
      <c r="H11" s="202"/>
      <c r="I11" s="202"/>
    </row>
    <row r="12" spans="1:9" ht="15.75">
      <c r="A12" s="203"/>
      <c r="B12" s="202"/>
      <c r="C12" s="202"/>
      <c r="D12" s="202"/>
      <c r="E12" s="202"/>
      <c r="F12" s="202"/>
      <c r="G12" s="202"/>
      <c r="H12" s="202"/>
      <c r="I12" s="202"/>
    </row>
    <row r="13" spans="1:9" ht="15.75">
      <c r="A13" s="202"/>
      <c r="B13" s="202"/>
      <c r="C13" s="207" t="s">
        <v>775</v>
      </c>
      <c r="D13" s="209"/>
      <c r="E13" s="207" t="s">
        <v>776</v>
      </c>
      <c r="F13" s="207"/>
      <c r="G13" s="209"/>
      <c r="H13" s="209"/>
      <c r="I13" s="207" t="s">
        <v>777</v>
      </c>
    </row>
    <row r="14" spans="1:9" ht="15.75">
      <c r="A14" s="206" t="s">
        <v>778</v>
      </c>
      <c r="B14" s="202"/>
      <c r="C14" s="207" t="s">
        <v>779</v>
      </c>
      <c r="D14" s="209"/>
      <c r="E14" s="207" t="s">
        <v>780</v>
      </c>
      <c r="F14" s="207"/>
      <c r="G14" s="207" t="s">
        <v>781</v>
      </c>
      <c r="H14" s="209"/>
      <c r="I14" s="207" t="s">
        <v>782</v>
      </c>
    </row>
    <row r="15" spans="1:9" ht="16.5">
      <c r="A15" s="223" t="s">
        <v>783</v>
      </c>
      <c r="B15" s="221" t="s">
        <v>784</v>
      </c>
      <c r="C15" s="222" t="s">
        <v>785</v>
      </c>
      <c r="D15" s="211"/>
      <c r="E15" s="210" t="s">
        <v>231</v>
      </c>
      <c r="F15" s="210"/>
      <c r="G15" s="222" t="s">
        <v>786</v>
      </c>
      <c r="H15" s="209"/>
      <c r="I15" s="221" t="s">
        <v>787</v>
      </c>
    </row>
    <row r="16" spans="1:9" ht="15.75">
      <c r="A16" s="202"/>
      <c r="B16" s="202"/>
      <c r="C16" s="212" t="s">
        <v>230</v>
      </c>
      <c r="D16" s="202"/>
      <c r="E16" s="202"/>
      <c r="F16" s="202"/>
      <c r="G16" s="202"/>
      <c r="H16" s="202"/>
      <c r="I16" s="202"/>
    </row>
    <row r="17" spans="1:9">
      <c r="A17" s="207">
        <v>1</v>
      </c>
      <c r="B17" s="206" t="s">
        <v>788</v>
      </c>
      <c r="C17" s="213">
        <v>1092259187</v>
      </c>
      <c r="D17" s="214"/>
      <c r="E17" s="224">
        <v>0.48347703370127187</v>
      </c>
      <c r="F17" s="224"/>
      <c r="G17" s="225">
        <v>8.5250000000000006E-2</v>
      </c>
      <c r="H17" s="226" t="s">
        <v>789</v>
      </c>
      <c r="I17" s="215">
        <v>4.122E-2</v>
      </c>
    </row>
    <row r="18" spans="1:9">
      <c r="A18" s="207">
        <v>2</v>
      </c>
      <c r="B18" s="206" t="s">
        <v>790</v>
      </c>
      <c r="C18" s="212">
        <v>0</v>
      </c>
      <c r="D18" s="212"/>
      <c r="E18" s="224">
        <v>0</v>
      </c>
      <c r="F18" s="224"/>
      <c r="G18" s="224">
        <v>0</v>
      </c>
      <c r="H18" s="224"/>
      <c r="I18" s="215">
        <v>0</v>
      </c>
    </row>
    <row r="19" spans="1:9" ht="15.75">
      <c r="A19" s="207">
        <v>3</v>
      </c>
      <c r="B19" s="206" t="s">
        <v>791</v>
      </c>
      <c r="C19" s="216">
        <v>1166915729</v>
      </c>
      <c r="D19" s="202"/>
      <c r="E19" s="227">
        <v>0.51652296629872818</v>
      </c>
      <c r="F19" s="224"/>
      <c r="G19" s="225">
        <v>5.9220000000000002E-2</v>
      </c>
      <c r="H19" s="215"/>
      <c r="I19" s="228">
        <v>3.0589999999999999E-2</v>
      </c>
    </row>
    <row r="20" spans="1:9" ht="15.75">
      <c r="A20" s="207"/>
      <c r="B20" s="202"/>
      <c r="C20" s="202"/>
      <c r="D20" s="202"/>
      <c r="E20" s="215"/>
      <c r="F20" s="215"/>
      <c r="G20" s="215"/>
      <c r="H20" s="215"/>
      <c r="I20" s="215"/>
    </row>
    <row r="21" spans="1:9">
      <c r="A21" s="207">
        <v>4</v>
      </c>
      <c r="B21" s="206" t="s">
        <v>792</v>
      </c>
      <c r="C21" s="217">
        <v>2259174916</v>
      </c>
      <c r="D21" s="217"/>
      <c r="E21" s="224">
        <v>1</v>
      </c>
      <c r="F21" s="224"/>
      <c r="G21" s="215"/>
      <c r="H21" s="215"/>
      <c r="I21" s="224">
        <v>7.1809999999999999E-2</v>
      </c>
    </row>
    <row r="22" spans="1:9" ht="15.75">
      <c r="A22" s="207"/>
      <c r="B22" s="202"/>
      <c r="C22" s="202"/>
      <c r="D22" s="202"/>
      <c r="E22" s="215"/>
      <c r="F22" s="215"/>
      <c r="G22" s="215"/>
      <c r="H22" s="215"/>
      <c r="I22" s="215"/>
    </row>
    <row r="23" spans="1:9" ht="15.75">
      <c r="A23" s="207"/>
      <c r="B23" s="202"/>
      <c r="C23" s="217"/>
      <c r="D23" s="202"/>
      <c r="E23" s="215"/>
      <c r="F23" s="215"/>
      <c r="G23" s="215"/>
      <c r="H23" s="215"/>
      <c r="I23" s="215"/>
    </row>
    <row r="24" spans="1:9" ht="15.75">
      <c r="A24" s="207"/>
      <c r="B24" s="218" t="s">
        <v>230</v>
      </c>
      <c r="C24" s="202"/>
      <c r="D24" s="202"/>
      <c r="E24" s="215"/>
      <c r="F24" s="215"/>
      <c r="G24" s="215"/>
      <c r="H24" s="215"/>
      <c r="I24" s="215"/>
    </row>
    <row r="25" spans="1:9" ht="15.75">
      <c r="A25" s="203" t="s">
        <v>793</v>
      </c>
      <c r="B25" s="202"/>
      <c r="C25" s="202"/>
      <c r="D25" s="202"/>
      <c r="E25" s="215"/>
      <c r="F25" s="215"/>
      <c r="G25" s="215"/>
      <c r="H25" s="215"/>
      <c r="I25" s="215"/>
    </row>
    <row r="26" spans="1:9" ht="15.75">
      <c r="A26" s="203"/>
      <c r="B26" s="202"/>
      <c r="C26" s="202"/>
      <c r="D26" s="202"/>
      <c r="E26" s="215"/>
      <c r="F26" s="215"/>
      <c r="G26" s="215"/>
      <c r="H26" s="215"/>
      <c r="I26" s="215"/>
    </row>
    <row r="27" spans="1:9" ht="15.75">
      <c r="A27" s="203"/>
      <c r="B27" s="202"/>
      <c r="C27" s="207" t="s">
        <v>794</v>
      </c>
      <c r="D27" s="207"/>
      <c r="E27" s="229" t="s">
        <v>776</v>
      </c>
      <c r="F27" s="229"/>
      <c r="G27" s="229"/>
      <c r="H27" s="229"/>
      <c r="I27" s="229" t="s">
        <v>777</v>
      </c>
    </row>
    <row r="28" spans="1:9" ht="15.75">
      <c r="A28" s="203"/>
      <c r="B28" s="202"/>
      <c r="C28" s="207" t="s">
        <v>779</v>
      </c>
      <c r="D28" s="207"/>
      <c r="E28" s="229" t="s">
        <v>780</v>
      </c>
      <c r="F28" s="229"/>
      <c r="G28" s="229" t="s">
        <v>781</v>
      </c>
      <c r="H28" s="229"/>
      <c r="I28" s="229" t="s">
        <v>782</v>
      </c>
    </row>
    <row r="29" spans="1:9" ht="15.75">
      <c r="A29" s="203"/>
      <c r="B29" s="202"/>
      <c r="C29" s="222" t="s">
        <v>785</v>
      </c>
      <c r="D29" s="219"/>
      <c r="E29" s="230" t="s">
        <v>231</v>
      </c>
      <c r="F29" s="229"/>
      <c r="G29" s="230" t="s">
        <v>786</v>
      </c>
      <c r="H29" s="231"/>
      <c r="I29" s="230" t="s">
        <v>787</v>
      </c>
    </row>
    <row r="30" spans="1:9" ht="15.75">
      <c r="A30" s="207"/>
      <c r="B30" s="202"/>
      <c r="C30" s="202"/>
      <c r="D30" s="202"/>
      <c r="E30" s="215"/>
      <c r="F30" s="215"/>
      <c r="G30" s="215"/>
      <c r="H30" s="215"/>
      <c r="I30" s="215"/>
    </row>
    <row r="31" spans="1:9">
      <c r="A31" s="207">
        <v>5</v>
      </c>
      <c r="B31" s="206" t="s">
        <v>788</v>
      </c>
      <c r="C31" s="212">
        <v>1092259187</v>
      </c>
      <c r="D31" s="214"/>
      <c r="E31" s="224">
        <v>0.48347703370127187</v>
      </c>
      <c r="F31" s="224"/>
      <c r="G31" s="225">
        <v>0.105</v>
      </c>
      <c r="H31" s="215"/>
      <c r="I31" s="215">
        <v>5.0770000000000003E-2</v>
      </c>
    </row>
    <row r="32" spans="1:9" ht="15.75">
      <c r="A32" s="207">
        <v>6</v>
      </c>
      <c r="B32" s="206" t="s">
        <v>790</v>
      </c>
      <c r="C32" s="212">
        <v>0</v>
      </c>
      <c r="D32" s="202"/>
      <c r="E32" s="224">
        <v>0</v>
      </c>
      <c r="F32" s="224"/>
      <c r="G32" s="225">
        <v>0</v>
      </c>
      <c r="H32" s="215"/>
      <c r="I32" s="215">
        <v>0</v>
      </c>
    </row>
    <row r="33" spans="1:9" ht="15.75">
      <c r="A33" s="207">
        <v>7</v>
      </c>
      <c r="B33" s="206" t="s">
        <v>791</v>
      </c>
      <c r="C33" s="216">
        <v>1166915729</v>
      </c>
      <c r="D33" s="202"/>
      <c r="E33" s="227">
        <v>0.51652296629872818</v>
      </c>
      <c r="F33" s="224"/>
      <c r="G33" s="225">
        <v>5.9220000000000002E-2</v>
      </c>
      <c r="H33" s="215"/>
      <c r="I33" s="228">
        <v>3.0589999999999999E-2</v>
      </c>
    </row>
    <row r="34" spans="1:9" ht="15.75">
      <c r="A34" s="207"/>
      <c r="B34" s="202"/>
      <c r="C34" s="212"/>
      <c r="D34" s="202"/>
      <c r="E34" s="215"/>
      <c r="F34" s="215"/>
      <c r="G34" s="225"/>
      <c r="H34" s="215"/>
      <c r="I34" s="215"/>
    </row>
    <row r="35" spans="1:9" ht="15.75">
      <c r="A35" s="207">
        <v>8</v>
      </c>
      <c r="B35" s="206" t="s">
        <v>792</v>
      </c>
      <c r="C35" s="212">
        <v>2259174916</v>
      </c>
      <c r="D35" s="202"/>
      <c r="E35" s="224">
        <v>1</v>
      </c>
      <c r="F35" s="224"/>
      <c r="G35" s="225"/>
      <c r="H35" s="215"/>
      <c r="I35" s="232">
        <v>8.1360000000000002E-2</v>
      </c>
    </row>
    <row r="36" spans="1:9" ht="15.75">
      <c r="A36" s="207"/>
      <c r="B36" s="202"/>
      <c r="C36" s="202"/>
      <c r="D36" s="202"/>
      <c r="E36" s="202"/>
      <c r="F36" s="202"/>
      <c r="G36" s="202"/>
      <c r="H36" s="202"/>
      <c r="I36" s="202"/>
    </row>
    <row r="37" spans="1:9" ht="15.75">
      <c r="A37" s="207"/>
      <c r="B37" s="202"/>
      <c r="C37" s="202"/>
      <c r="D37" s="202"/>
      <c r="E37" s="202"/>
      <c r="F37" s="202"/>
      <c r="G37" s="202"/>
      <c r="H37" s="202"/>
      <c r="I37" s="202"/>
    </row>
    <row r="38" spans="1:9" ht="15.75">
      <c r="A38" s="220" t="s">
        <v>795</v>
      </c>
      <c r="B38" s="202"/>
      <c r="C38" s="202"/>
      <c r="D38" s="202"/>
      <c r="E38" s="202"/>
      <c r="F38" s="202"/>
      <c r="G38" s="202"/>
      <c r="H38" s="202"/>
      <c r="I38" s="202"/>
    </row>
    <row r="39" spans="1:9" ht="15.75">
      <c r="A39" s="220"/>
      <c r="B39" s="202"/>
      <c r="C39" s="202"/>
      <c r="D39" s="202"/>
      <c r="E39" s="202"/>
      <c r="F39" s="202"/>
      <c r="G39" s="202"/>
      <c r="H39" s="202"/>
      <c r="I39" s="202"/>
    </row>
    <row r="40" spans="1:9" ht="15.75">
      <c r="A40" s="220" t="s">
        <v>796</v>
      </c>
      <c r="B40" s="202"/>
      <c r="C40" s="202"/>
      <c r="D40" s="202"/>
      <c r="E40" s="202"/>
      <c r="F40" s="202"/>
      <c r="G40" s="202"/>
      <c r="H40" s="202"/>
      <c r="I40" s="202"/>
    </row>
  </sheetData>
  <pageMargins left="1.2" right="0.7" top="0.75" bottom="0.75" header="0.3" footer="0.3"/>
  <pageSetup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opLeftCell="A7" workbookViewId="0">
      <selection activeCell="H8" sqref="H8"/>
    </sheetView>
  </sheetViews>
  <sheetFormatPr defaultRowHeight="15"/>
  <cols>
    <col min="1" max="1" width="5.140625" customWidth="1"/>
    <col min="2" max="2" width="50" customWidth="1"/>
    <col min="3" max="3" width="16.28515625" bestFit="1" customWidth="1"/>
    <col min="4" max="4" width="4.7109375" customWidth="1"/>
    <col min="5" max="5" width="16.28515625" bestFit="1" customWidth="1"/>
    <col min="6" max="6" width="4.7109375" customWidth="1"/>
  </cols>
  <sheetData>
    <row r="1" spans="1:6">
      <c r="A1" s="233" t="s">
        <v>419</v>
      </c>
      <c r="B1" s="234"/>
      <c r="C1" s="235"/>
      <c r="D1" s="236"/>
      <c r="E1" s="237"/>
      <c r="F1" s="238"/>
    </row>
    <row r="2" spans="1:6">
      <c r="A2" s="233" t="s">
        <v>755</v>
      </c>
      <c r="B2" s="234"/>
      <c r="C2" s="235"/>
      <c r="D2" s="236"/>
      <c r="E2" s="237"/>
      <c r="F2" s="238"/>
    </row>
    <row r="3" spans="1:6">
      <c r="A3" s="233" t="s">
        <v>797</v>
      </c>
      <c r="B3" s="234"/>
      <c r="C3" s="236"/>
      <c r="D3" s="236"/>
      <c r="E3" s="237"/>
      <c r="F3" s="238"/>
    </row>
    <row r="4" spans="1:6">
      <c r="A4" s="233" t="s">
        <v>798</v>
      </c>
      <c r="B4" s="234"/>
      <c r="C4" s="236"/>
      <c r="D4" s="236"/>
      <c r="E4" s="237"/>
      <c r="F4" s="238"/>
    </row>
    <row r="5" spans="1:6">
      <c r="A5" s="233" t="s">
        <v>799</v>
      </c>
      <c r="B5" s="234"/>
      <c r="C5" s="236"/>
      <c r="D5" s="236"/>
      <c r="E5" s="237"/>
      <c r="F5" s="238"/>
    </row>
    <row r="6" spans="1:6">
      <c r="A6" s="238" t="s">
        <v>800</v>
      </c>
      <c r="B6" s="234"/>
      <c r="C6" s="236"/>
      <c r="D6" s="236"/>
      <c r="E6" s="237"/>
      <c r="F6" s="238"/>
    </row>
    <row r="7" spans="1:6">
      <c r="A7" s="233" t="s">
        <v>757</v>
      </c>
      <c r="B7" s="234"/>
      <c r="C7" s="236"/>
      <c r="D7" s="236"/>
      <c r="E7" s="237"/>
      <c r="F7" s="238"/>
    </row>
    <row r="8" spans="1:6">
      <c r="A8" s="239"/>
      <c r="B8" s="234"/>
      <c r="C8" s="236"/>
      <c r="D8" s="236"/>
      <c r="E8" s="237"/>
      <c r="F8" s="238"/>
    </row>
    <row r="9" spans="1:6">
      <c r="A9" s="239"/>
      <c r="B9" s="239" t="s">
        <v>451</v>
      </c>
      <c r="C9" s="239" t="s">
        <v>452</v>
      </c>
      <c r="D9" s="240"/>
      <c r="E9" s="239" t="s">
        <v>453</v>
      </c>
      <c r="F9" s="237"/>
    </row>
    <row r="10" spans="1:6" ht="43.5">
      <c r="A10" s="241" t="s">
        <v>801</v>
      </c>
      <c r="B10" s="242" t="s">
        <v>447</v>
      </c>
      <c r="C10" s="243" t="s">
        <v>802</v>
      </c>
      <c r="D10" s="243"/>
      <c r="E10" s="294" t="s">
        <v>803</v>
      </c>
      <c r="F10" s="243" t="s">
        <v>804</v>
      </c>
    </row>
    <row r="11" spans="1:6">
      <c r="A11" s="244"/>
      <c r="B11" s="234"/>
      <c r="C11" s="245"/>
      <c r="D11" s="246"/>
      <c r="E11" s="237"/>
      <c r="F11" s="238"/>
    </row>
    <row r="12" spans="1:6">
      <c r="A12" s="239">
        <v>1</v>
      </c>
      <c r="B12" s="234" t="s">
        <v>329</v>
      </c>
      <c r="C12" s="278">
        <v>146162725</v>
      </c>
      <c r="D12" s="247"/>
      <c r="E12" s="298">
        <v>177114205</v>
      </c>
      <c r="F12" s="237"/>
    </row>
    <row r="13" spans="1:6">
      <c r="A13" s="239"/>
      <c r="B13" s="234"/>
      <c r="C13" s="279"/>
      <c r="D13" s="249"/>
      <c r="E13" s="290"/>
      <c r="F13" s="237"/>
    </row>
    <row r="14" spans="1:6">
      <c r="A14" s="239"/>
      <c r="B14" s="234" t="s">
        <v>805</v>
      </c>
      <c r="C14" s="279"/>
      <c r="D14" s="249"/>
      <c r="E14" s="290"/>
      <c r="F14" s="237"/>
    </row>
    <row r="15" spans="1:6">
      <c r="A15" s="239">
        <f>+A12+1</f>
        <v>2</v>
      </c>
      <c r="B15" s="234" t="s">
        <v>806</v>
      </c>
      <c r="C15" s="280">
        <v>65466781</v>
      </c>
      <c r="D15" s="247"/>
      <c r="E15" s="299">
        <v>66602639</v>
      </c>
      <c r="F15" s="237"/>
    </row>
    <row r="16" spans="1:6">
      <c r="A16" s="239">
        <f t="shared" ref="A16:A17" si="0">+A15+1</f>
        <v>3</v>
      </c>
      <c r="B16" s="234" t="s">
        <v>807</v>
      </c>
      <c r="C16" s="280">
        <v>1462800</v>
      </c>
      <c r="D16" s="250"/>
      <c r="E16" s="248">
        <v>1548012</v>
      </c>
      <c r="F16" s="250" t="s">
        <v>808</v>
      </c>
    </row>
    <row r="17" spans="1:6">
      <c r="A17" s="239">
        <f t="shared" si="0"/>
        <v>4</v>
      </c>
      <c r="B17" s="234" t="s">
        <v>809</v>
      </c>
      <c r="C17" s="280">
        <v>-938250</v>
      </c>
      <c r="D17" s="251"/>
      <c r="E17" s="248">
        <v>-1067440</v>
      </c>
      <c r="F17" s="237" t="s">
        <v>810</v>
      </c>
    </row>
    <row r="18" spans="1:6">
      <c r="A18" s="239">
        <v>5</v>
      </c>
      <c r="B18" s="234" t="s">
        <v>811</v>
      </c>
      <c r="C18" s="280">
        <v>18792369</v>
      </c>
      <c r="D18" s="251"/>
      <c r="E18" s="248">
        <v>-6645991</v>
      </c>
      <c r="F18" s="237" t="s">
        <v>812</v>
      </c>
    </row>
    <row r="19" spans="1:6">
      <c r="A19" s="239">
        <f>A18+1</f>
        <v>6</v>
      </c>
      <c r="B19" s="234" t="s">
        <v>813</v>
      </c>
      <c r="C19" s="248">
        <v>1712286</v>
      </c>
      <c r="D19" s="247"/>
      <c r="E19" s="248">
        <v>714286</v>
      </c>
      <c r="F19" s="237"/>
    </row>
    <row r="20" spans="1:6">
      <c r="A20" s="239">
        <v>7</v>
      </c>
      <c r="B20" s="234" t="s">
        <v>814</v>
      </c>
      <c r="C20" s="280">
        <v>201470</v>
      </c>
      <c r="D20" s="247"/>
      <c r="E20" s="248">
        <v>0</v>
      </c>
      <c r="F20" s="237" t="s">
        <v>815</v>
      </c>
    </row>
    <row r="21" spans="1:6">
      <c r="A21" s="239"/>
      <c r="B21" s="234"/>
      <c r="C21" s="281"/>
      <c r="D21" s="252"/>
      <c r="E21" s="237"/>
      <c r="F21" s="237"/>
    </row>
    <row r="22" spans="1:6">
      <c r="A22" s="239"/>
      <c r="B22" s="234" t="s">
        <v>816</v>
      </c>
      <c r="C22" s="282"/>
      <c r="D22" s="236"/>
      <c r="E22" s="237"/>
      <c r="F22" s="237"/>
    </row>
    <row r="23" spans="1:6">
      <c r="A23" s="239">
        <f>A20+1</f>
        <v>8</v>
      </c>
      <c r="B23" s="234" t="s">
        <v>817</v>
      </c>
      <c r="C23" s="248">
        <v>4000000</v>
      </c>
      <c r="D23" s="247"/>
      <c r="E23" s="248">
        <v>0</v>
      </c>
      <c r="F23" s="237" t="s">
        <v>818</v>
      </c>
    </row>
    <row r="24" spans="1:6">
      <c r="A24" s="239">
        <f>A23+1</f>
        <v>9</v>
      </c>
      <c r="B24" s="234" t="s">
        <v>819</v>
      </c>
      <c r="C24" s="280">
        <v>446692</v>
      </c>
      <c r="D24" s="247"/>
      <c r="E24" s="248">
        <v>0</v>
      </c>
      <c r="F24" s="237"/>
    </row>
    <row r="25" spans="1:6">
      <c r="A25" s="239">
        <f t="shared" ref="A25:A27" si="1">A24+1</f>
        <v>10</v>
      </c>
      <c r="B25" s="234" t="s">
        <v>820</v>
      </c>
      <c r="C25" s="280">
        <v>112029</v>
      </c>
      <c r="D25" s="247"/>
      <c r="E25" s="248">
        <v>164000</v>
      </c>
      <c r="F25" s="237"/>
    </row>
    <row r="26" spans="1:6">
      <c r="A26" s="239">
        <f t="shared" si="1"/>
        <v>11</v>
      </c>
      <c r="B26" s="234" t="s">
        <v>821</v>
      </c>
      <c r="C26" s="280">
        <v>-17248740</v>
      </c>
      <c r="D26" s="247"/>
      <c r="E26" s="248">
        <v>7466.49</v>
      </c>
      <c r="F26" s="237"/>
    </row>
    <row r="27" spans="1:6">
      <c r="A27" s="239">
        <f t="shared" si="1"/>
        <v>12</v>
      </c>
      <c r="B27" s="289" t="s">
        <v>822</v>
      </c>
      <c r="C27" s="292">
        <v>5523</v>
      </c>
      <c r="D27" s="247"/>
      <c r="E27" s="293">
        <v>5523</v>
      </c>
      <c r="F27" s="237"/>
    </row>
    <row r="28" spans="1:6">
      <c r="A28" s="254"/>
      <c r="B28" s="234"/>
      <c r="C28" s="283"/>
      <c r="D28" s="255"/>
      <c r="E28" s="237"/>
      <c r="F28" s="237"/>
    </row>
    <row r="29" spans="1:6">
      <c r="A29" s="239">
        <f>A27+1</f>
        <v>13</v>
      </c>
      <c r="B29" s="234" t="s">
        <v>360</v>
      </c>
      <c r="C29" s="278">
        <f>ROUND(+C12-SUM(C15:C20)+SUM(C23:C27),0)</f>
        <v>46780773</v>
      </c>
      <c r="D29" s="247"/>
      <c r="E29" s="261">
        <f>ROUND(+E12-SUM(E15:E19)+SUM(E23:E27),0)</f>
        <v>116139688</v>
      </c>
      <c r="F29" s="237"/>
    </row>
    <row r="30" spans="1:6">
      <c r="A30" s="239">
        <f>A29+1</f>
        <v>14</v>
      </c>
      <c r="B30" s="234" t="s">
        <v>823</v>
      </c>
      <c r="C30" s="284">
        <v>0.53846153799999996</v>
      </c>
      <c r="D30" s="263"/>
      <c r="E30" s="262">
        <f>C30</f>
        <v>0.53846153799999996</v>
      </c>
      <c r="F30" s="237"/>
    </row>
    <row r="31" spans="1:6">
      <c r="A31" s="239"/>
      <c r="B31" s="234"/>
      <c r="C31" s="285"/>
      <c r="D31" s="265"/>
      <c r="E31" s="264"/>
      <c r="F31" s="237"/>
    </row>
    <row r="32" spans="1:6">
      <c r="A32" s="239">
        <f>+A30+1</f>
        <v>15</v>
      </c>
      <c r="B32" s="234" t="s">
        <v>824</v>
      </c>
      <c r="C32" s="286">
        <f>ROUND(C29*C30,0)</f>
        <v>25189647</v>
      </c>
      <c r="D32" s="267"/>
      <c r="E32" s="266">
        <f>E29*E30</f>
        <v>62536755.023320138</v>
      </c>
      <c r="F32" s="237"/>
    </row>
    <row r="33" spans="1:6">
      <c r="A33" s="254"/>
      <c r="B33" s="234"/>
      <c r="C33" s="285"/>
      <c r="D33" s="265"/>
      <c r="E33" s="268"/>
      <c r="F33" s="237"/>
    </row>
    <row r="34" spans="1:6">
      <c r="A34" s="239"/>
      <c r="B34" s="234" t="s">
        <v>805</v>
      </c>
      <c r="C34" s="285"/>
      <c r="D34" s="265"/>
      <c r="E34" s="268"/>
      <c r="F34" s="237"/>
    </row>
    <row r="35" spans="1:6">
      <c r="A35" s="239">
        <f>+A32+1</f>
        <v>16</v>
      </c>
      <c r="B35" s="234" t="s">
        <v>825</v>
      </c>
      <c r="C35" s="286">
        <f>+C16</f>
        <v>1462800</v>
      </c>
      <c r="D35" s="275"/>
      <c r="E35" s="276">
        <f>E16</f>
        <v>1548012</v>
      </c>
      <c r="F35" s="250" t="s">
        <v>808</v>
      </c>
    </row>
    <row r="36" spans="1:6">
      <c r="A36" s="239">
        <f>A35+1</f>
        <v>17</v>
      </c>
      <c r="B36" s="234" t="str">
        <f>+B17</f>
        <v xml:space="preserve">  Amortization of Excess Deferred Income Taxes</v>
      </c>
      <c r="C36" s="291">
        <v>-938250</v>
      </c>
      <c r="D36" s="270"/>
      <c r="E36" s="271">
        <v>-1067440</v>
      </c>
      <c r="F36" s="237" t="s">
        <v>810</v>
      </c>
    </row>
    <row r="37" spans="1:6">
      <c r="A37" s="239">
        <f>A36+1</f>
        <v>18</v>
      </c>
      <c r="B37" s="234" t="s">
        <v>814</v>
      </c>
      <c r="C37" s="291">
        <f>C20</f>
        <v>201470</v>
      </c>
      <c r="D37" s="267"/>
      <c r="E37" s="271">
        <f>E20</f>
        <v>0</v>
      </c>
      <c r="F37" s="237"/>
    </row>
    <row r="38" spans="1:6">
      <c r="A38" s="239">
        <v>19</v>
      </c>
      <c r="B38" s="234" t="s">
        <v>382</v>
      </c>
      <c r="C38" s="291">
        <v>0</v>
      </c>
      <c r="D38" s="267"/>
      <c r="E38" s="271">
        <v>-7185.49</v>
      </c>
      <c r="F38" s="237"/>
    </row>
    <row r="39" spans="1:6">
      <c r="A39" s="239"/>
      <c r="B39" s="234"/>
      <c r="C39" s="291"/>
      <c r="D39" s="267"/>
      <c r="E39" s="271"/>
      <c r="F39" s="237"/>
    </row>
    <row r="40" spans="1:6">
      <c r="A40" s="239" t="s">
        <v>230</v>
      </c>
      <c r="B40" s="234" t="s">
        <v>816</v>
      </c>
      <c r="C40" s="287"/>
      <c r="D40" s="267"/>
      <c r="E40" s="268"/>
      <c r="F40" s="237"/>
    </row>
    <row r="41" spans="1:6">
      <c r="A41" s="239"/>
      <c r="B41" s="234"/>
      <c r="C41" s="287"/>
      <c r="D41" s="267"/>
      <c r="E41" s="268"/>
      <c r="F41" s="237"/>
    </row>
    <row r="42" spans="1:6">
      <c r="A42" s="239">
        <f>A38+1</f>
        <v>20</v>
      </c>
      <c r="B42" s="234" t="s">
        <v>821</v>
      </c>
      <c r="C42" s="288">
        <f>C26</f>
        <v>-17248740</v>
      </c>
      <c r="D42" s="247"/>
      <c r="E42" s="272">
        <v>0</v>
      </c>
      <c r="F42" s="237"/>
    </row>
    <row r="43" spans="1:6">
      <c r="A43" s="239"/>
      <c r="B43" s="234"/>
      <c r="C43" s="269"/>
      <c r="D43" s="267"/>
      <c r="E43" s="269"/>
      <c r="F43" s="237"/>
    </row>
    <row r="44" spans="1:6" ht="15.75" thickBot="1">
      <c r="A44" s="239">
        <f>A42+1</f>
        <v>21</v>
      </c>
      <c r="B44" s="234" t="s">
        <v>826</v>
      </c>
      <c r="C44" s="273">
        <f>C32-SUM(C35:C38)+SUM(C42:C42)</f>
        <v>7214887</v>
      </c>
      <c r="D44" s="274"/>
      <c r="E44" s="273">
        <f>E32-SUM(E35:E38)+SUM(E42:E42)</f>
        <v>62063368.513320141</v>
      </c>
      <c r="F44" s="237" t="s">
        <v>827</v>
      </c>
    </row>
    <row r="45" spans="1:6" ht="15.75" thickTop="1">
      <c r="A45" s="239"/>
      <c r="B45" s="234"/>
      <c r="C45" s="277"/>
      <c r="D45" s="274"/>
      <c r="E45" s="277"/>
      <c r="F45" s="237"/>
    </row>
    <row r="46" spans="1:6">
      <c r="A46" s="239"/>
      <c r="B46" s="234"/>
      <c r="C46" s="297"/>
      <c r="D46" s="274"/>
      <c r="E46" s="277"/>
      <c r="F46" s="237"/>
    </row>
    <row r="47" spans="1:6">
      <c r="A47" s="239"/>
      <c r="B47" s="234"/>
      <c r="C47" s="297"/>
      <c r="D47" s="274"/>
      <c r="E47" s="277"/>
      <c r="F47" s="237"/>
    </row>
    <row r="48" spans="1:6">
      <c r="A48" s="239"/>
      <c r="B48" s="234"/>
      <c r="C48" s="277"/>
      <c r="D48" s="274"/>
      <c r="E48" s="277"/>
      <c r="F48" s="237"/>
    </row>
    <row r="49" spans="1:6">
      <c r="A49" s="239"/>
      <c r="B49" s="234"/>
      <c r="C49" s="277"/>
      <c r="D49" s="274"/>
      <c r="E49" s="277"/>
      <c r="F49" s="237"/>
    </row>
    <row r="50" spans="1:6">
      <c r="A50" s="239"/>
      <c r="B50" s="234"/>
      <c r="C50" s="277"/>
      <c r="D50" s="274"/>
      <c r="E50" s="277"/>
      <c r="F50" s="237"/>
    </row>
    <row r="51" spans="1:6">
      <c r="A51" s="301" t="s">
        <v>828</v>
      </c>
      <c r="B51" s="234"/>
      <c r="C51" s="253"/>
      <c r="D51" s="236"/>
      <c r="E51" s="237"/>
      <c r="F51" s="238"/>
    </row>
    <row r="52" spans="1:6">
      <c r="A52" s="301"/>
      <c r="B52" s="234"/>
      <c r="C52" s="253"/>
      <c r="D52" s="236"/>
      <c r="E52" s="237"/>
      <c r="F52" s="238"/>
    </row>
    <row r="53" spans="1:6">
      <c r="A53" s="301" t="s">
        <v>829</v>
      </c>
      <c r="B53" s="234" t="s">
        <v>830</v>
      </c>
      <c r="C53" s="253"/>
      <c r="D53" s="236"/>
      <c r="E53" s="237"/>
      <c r="F53" s="238"/>
    </row>
    <row r="54" spans="1:6">
      <c r="A54" s="301"/>
      <c r="B54" s="234"/>
      <c r="C54" s="253"/>
      <c r="D54" s="236"/>
      <c r="E54" s="237"/>
      <c r="F54" s="238"/>
    </row>
    <row r="55" spans="1:6">
      <c r="A55" s="301" t="s">
        <v>831</v>
      </c>
      <c r="B55" s="234" t="s">
        <v>832</v>
      </c>
      <c r="C55" s="253"/>
      <c r="D55" s="236"/>
      <c r="E55" s="237"/>
      <c r="F55" s="238"/>
    </row>
    <row r="56" spans="1:6">
      <c r="A56" s="301"/>
      <c r="B56" s="234"/>
      <c r="C56" s="253"/>
      <c r="D56" s="236"/>
      <c r="E56" s="237"/>
      <c r="F56" s="238"/>
    </row>
    <row r="57" spans="1:6">
      <c r="A57" s="295" t="s">
        <v>808</v>
      </c>
      <c r="B57" s="347" t="s">
        <v>833</v>
      </c>
      <c r="C57" s="347"/>
      <c r="D57" s="347"/>
      <c r="E57" s="347"/>
      <c r="F57" s="347"/>
    </row>
    <row r="58" spans="1:6">
      <c r="A58" s="302"/>
      <c r="B58" s="238"/>
      <c r="C58" s="253"/>
      <c r="D58" s="236"/>
      <c r="E58" s="237"/>
      <c r="F58" s="238"/>
    </row>
    <row r="59" spans="1:6">
      <c r="A59" s="256" t="s">
        <v>810</v>
      </c>
      <c r="B59" s="238" t="s">
        <v>834</v>
      </c>
      <c r="C59" s="257"/>
      <c r="D59" s="258"/>
      <c r="E59" s="237"/>
      <c r="F59" s="237"/>
    </row>
    <row r="60" spans="1:6">
      <c r="A60" s="259"/>
      <c r="B60" s="238"/>
      <c r="C60" s="257"/>
      <c r="D60" s="258"/>
      <c r="E60" s="237"/>
      <c r="F60" s="237"/>
    </row>
    <row r="61" spans="1:6">
      <c r="A61" s="295" t="s">
        <v>818</v>
      </c>
      <c r="B61" s="348" t="s">
        <v>835</v>
      </c>
      <c r="C61" s="348"/>
      <c r="D61" s="348"/>
      <c r="E61" s="348"/>
      <c r="F61" s="348"/>
    </row>
    <row r="62" spans="1:6">
      <c r="A62" s="260"/>
      <c r="B62" s="234"/>
      <c r="C62" s="253"/>
      <c r="D62" s="236"/>
      <c r="E62" s="237"/>
      <c r="F62" s="237"/>
    </row>
    <row r="63" spans="1:6">
      <c r="A63" s="296" t="s">
        <v>815</v>
      </c>
      <c r="B63" s="349" t="s">
        <v>836</v>
      </c>
      <c r="C63" s="349"/>
      <c r="D63" s="349"/>
      <c r="E63" s="349"/>
      <c r="F63" s="349"/>
    </row>
    <row r="64" spans="1:6">
      <c r="A64" s="260"/>
      <c r="B64" s="234"/>
      <c r="C64" s="253"/>
      <c r="D64" s="236"/>
      <c r="E64" s="237"/>
      <c r="F64" s="234"/>
    </row>
    <row r="65" spans="1:6">
      <c r="A65" s="259" t="s">
        <v>812</v>
      </c>
      <c r="B65" s="234" t="s">
        <v>837</v>
      </c>
      <c r="C65" s="253"/>
      <c r="D65" s="236"/>
      <c r="E65" s="237"/>
      <c r="F65" s="237"/>
    </row>
    <row r="66" spans="1:6">
      <c r="A66" s="260"/>
      <c r="B66" s="234"/>
      <c r="C66" s="253"/>
      <c r="D66" s="236"/>
      <c r="E66" s="237"/>
      <c r="F66" s="234"/>
    </row>
    <row r="67" spans="1:6">
      <c r="A67" s="296" t="s">
        <v>827</v>
      </c>
      <c r="B67" s="349" t="s">
        <v>838</v>
      </c>
      <c r="C67" s="349"/>
      <c r="D67" s="349"/>
      <c r="E67" s="349"/>
      <c r="F67" s="349"/>
    </row>
  </sheetData>
  <mergeCells count="4">
    <mergeCell ref="B57:F57"/>
    <mergeCell ref="B61:F61"/>
    <mergeCell ref="B63:F63"/>
    <mergeCell ref="B67:F67"/>
  </mergeCells>
  <pageMargins left="1.2" right="0.7" top="0.75" bottom="0.75" header="0.3" footer="0.3"/>
  <pageSetup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workbookViewId="0">
      <selection activeCell="H8" sqref="H8"/>
    </sheetView>
  </sheetViews>
  <sheetFormatPr defaultRowHeight="15"/>
  <cols>
    <col min="2" max="2" width="41.5703125" customWidth="1"/>
    <col min="3" max="11" width="11.5703125" bestFit="1" customWidth="1"/>
    <col min="12" max="12" width="10.7109375" bestFit="1" customWidth="1"/>
    <col min="13" max="13" width="35.140625" bestFit="1" customWidth="1"/>
  </cols>
  <sheetData>
    <row r="1" spans="1:14">
      <c r="A1" s="313"/>
      <c r="B1" s="313" t="s">
        <v>451</v>
      </c>
      <c r="C1" s="313" t="s">
        <v>452</v>
      </c>
      <c r="D1" s="314" t="s">
        <v>453</v>
      </c>
      <c r="E1" s="313" t="s">
        <v>454</v>
      </c>
      <c r="F1" s="313" t="s">
        <v>455</v>
      </c>
      <c r="G1" s="313" t="s">
        <v>456</v>
      </c>
      <c r="H1" s="313" t="s">
        <v>457</v>
      </c>
      <c r="I1" s="313" t="s">
        <v>458</v>
      </c>
      <c r="J1" s="313" t="s">
        <v>459</v>
      </c>
      <c r="K1" s="313" t="s">
        <v>460</v>
      </c>
      <c r="L1" s="313" t="s">
        <v>461</v>
      </c>
      <c r="M1" s="313" t="s">
        <v>462</v>
      </c>
      <c r="N1" s="313"/>
    </row>
    <row r="2" spans="1:14" ht="45.75">
      <c r="A2" s="315" t="s">
        <v>0</v>
      </c>
      <c r="B2" s="315" t="s">
        <v>847</v>
      </c>
      <c r="C2" s="316" t="s">
        <v>848</v>
      </c>
      <c r="D2" s="316" t="s">
        <v>849</v>
      </c>
      <c r="E2" s="333" t="s">
        <v>850</v>
      </c>
      <c r="F2" s="316" t="s">
        <v>851</v>
      </c>
      <c r="G2" s="316" t="s">
        <v>852</v>
      </c>
      <c r="H2" s="316" t="s">
        <v>853</v>
      </c>
      <c r="I2" s="316" t="s">
        <v>854</v>
      </c>
      <c r="J2" s="316" t="s">
        <v>855</v>
      </c>
      <c r="K2" s="316" t="s">
        <v>856</v>
      </c>
      <c r="L2" s="316" t="s">
        <v>857</v>
      </c>
      <c r="M2" s="316" t="s">
        <v>858</v>
      </c>
      <c r="N2" s="313"/>
    </row>
    <row r="4" spans="1:14">
      <c r="A4" s="311">
        <v>1</v>
      </c>
      <c r="B4" s="311" t="s">
        <v>859</v>
      </c>
      <c r="C4" s="310">
        <v>207369615.22999999</v>
      </c>
      <c r="D4" s="310">
        <v>220249641.58999997</v>
      </c>
      <c r="E4" s="310">
        <v>243832096.7778261</v>
      </c>
      <c r="F4" s="310">
        <v>43586023.329999998</v>
      </c>
      <c r="G4" s="310">
        <v>51907068</v>
      </c>
      <c r="H4" s="310">
        <v>51565702</v>
      </c>
      <c r="I4" s="310">
        <v>250955638.56</v>
      </c>
      <c r="J4" s="310">
        <v>272156709.58999997</v>
      </c>
      <c r="K4" s="310">
        <v>295397798.77782607</v>
      </c>
      <c r="L4" s="310">
        <v>23241089.187826097</v>
      </c>
      <c r="M4" s="317">
        <v>8.5395980950969216E-2</v>
      </c>
      <c r="N4" s="317"/>
    </row>
    <row r="5" spans="1:14">
      <c r="A5" s="311">
        <v>2</v>
      </c>
      <c r="B5" s="311" t="s">
        <v>860</v>
      </c>
      <c r="C5" s="310">
        <v>32783333.82</v>
      </c>
      <c r="D5" s="310">
        <v>33791844.18</v>
      </c>
      <c r="E5" s="310">
        <v>32600805.159999996</v>
      </c>
      <c r="F5" s="310">
        <v>5674088.6900000004</v>
      </c>
      <c r="G5" s="310">
        <v>6767304</v>
      </c>
      <c r="H5" s="310">
        <v>6767304</v>
      </c>
      <c r="I5" s="310">
        <v>38457422.509999998</v>
      </c>
      <c r="J5" s="310">
        <v>40559148.18</v>
      </c>
      <c r="K5" s="310">
        <v>39368109.159999996</v>
      </c>
      <c r="L5" s="310">
        <v>-1191039.0200000033</v>
      </c>
      <c r="M5" s="317">
        <v>-2.9365484075607705E-2</v>
      </c>
      <c r="N5" s="309"/>
    </row>
    <row r="6" spans="1:14">
      <c r="A6" s="311">
        <v>3</v>
      </c>
      <c r="B6" s="328" t="s">
        <v>861</v>
      </c>
      <c r="C6" s="310">
        <v>0</v>
      </c>
      <c r="D6" s="310">
        <v>0</v>
      </c>
      <c r="E6" s="310">
        <v>2204282.6390399998</v>
      </c>
      <c r="F6" s="310">
        <v>0</v>
      </c>
      <c r="G6" s="310">
        <v>0</v>
      </c>
      <c r="H6" s="310">
        <v>341366</v>
      </c>
      <c r="I6" s="310">
        <v>0</v>
      </c>
      <c r="J6" s="310">
        <v>0</v>
      </c>
      <c r="K6" s="310">
        <v>2545648.6390399998</v>
      </c>
      <c r="L6" s="310">
        <v>2545648.6390399998</v>
      </c>
      <c r="M6" s="317" t="e">
        <v>#DIV/0!</v>
      </c>
      <c r="N6" s="309"/>
    </row>
    <row r="7" spans="1:14">
      <c r="A7" s="311">
        <v>4</v>
      </c>
      <c r="B7" s="311" t="s">
        <v>862</v>
      </c>
      <c r="C7" s="310">
        <v>478471.23</v>
      </c>
      <c r="D7" s="310">
        <v>527821</v>
      </c>
      <c r="E7" s="310">
        <v>650193.12146968476</v>
      </c>
      <c r="F7" s="310">
        <v>109444.84</v>
      </c>
      <c r="G7" s="310">
        <v>129667</v>
      </c>
      <c r="H7" s="310">
        <v>129667</v>
      </c>
      <c r="I7" s="310">
        <v>587916.06999999995</v>
      </c>
      <c r="J7" s="310">
        <v>657488</v>
      </c>
      <c r="K7" s="310">
        <v>779860.12146968476</v>
      </c>
      <c r="L7" s="310">
        <v>122372.12146968476</v>
      </c>
      <c r="M7" s="317">
        <v>0.1861206918904752</v>
      </c>
      <c r="N7" s="309"/>
    </row>
    <row r="8" spans="1:14">
      <c r="A8" s="311">
        <v>5</v>
      </c>
      <c r="B8" s="311" t="s">
        <v>863</v>
      </c>
      <c r="C8" s="310">
        <v>3651693.51</v>
      </c>
      <c r="D8" s="310">
        <v>3893446.176539937</v>
      </c>
      <c r="E8" s="310">
        <v>3580202.04</v>
      </c>
      <c r="F8" s="310">
        <v>704299.37999999989</v>
      </c>
      <c r="G8" s="310">
        <v>810532</v>
      </c>
      <c r="H8" s="310">
        <v>810532</v>
      </c>
      <c r="I8" s="310">
        <v>4355992.8899999997</v>
      </c>
      <c r="J8" s="310">
        <v>4703978.176539937</v>
      </c>
      <c r="K8" s="310">
        <v>4390734.04</v>
      </c>
      <c r="L8" s="310">
        <v>-313244.136539937</v>
      </c>
      <c r="M8" s="317">
        <v>-6.6591324360766313E-2</v>
      </c>
      <c r="N8" s="309"/>
    </row>
    <row r="9" spans="1:14">
      <c r="A9" s="311">
        <v>6</v>
      </c>
      <c r="B9" s="311" t="s">
        <v>864</v>
      </c>
      <c r="C9" s="310">
        <v>46669.33</v>
      </c>
      <c r="D9" s="310">
        <v>95604.475919999997</v>
      </c>
      <c r="E9" s="310">
        <v>93028.68</v>
      </c>
      <c r="F9" s="310">
        <v>27007.29</v>
      </c>
      <c r="G9" s="310">
        <v>46883</v>
      </c>
      <c r="H9" s="310">
        <v>46883</v>
      </c>
      <c r="I9" s="310">
        <v>73676.62</v>
      </c>
      <c r="J9" s="310">
        <v>142487.47592</v>
      </c>
      <c r="K9" s="310">
        <v>139911.67999999999</v>
      </c>
      <c r="L9" s="310">
        <v>-2575.7959200000041</v>
      </c>
      <c r="M9" s="317">
        <v>-1.8077349629283854E-2</v>
      </c>
      <c r="N9" s="309"/>
    </row>
    <row r="10" spans="1:14">
      <c r="A10" s="311">
        <v>7</v>
      </c>
      <c r="B10" s="311" t="s">
        <v>865</v>
      </c>
      <c r="C10" s="310">
        <v>8869584</v>
      </c>
      <c r="D10" s="310">
        <v>8948220.7408275213</v>
      </c>
      <c r="E10" s="310">
        <v>9381139.7138344795</v>
      </c>
      <c r="F10" s="310">
        <v>3271870.77</v>
      </c>
      <c r="G10" s="310">
        <v>3863748</v>
      </c>
      <c r="H10" s="310">
        <v>3863748</v>
      </c>
      <c r="I10" s="310">
        <v>12141454.77</v>
      </c>
      <c r="J10" s="310">
        <v>12811968.740827521</v>
      </c>
      <c r="K10" s="310">
        <v>13244887.713834479</v>
      </c>
      <c r="L10" s="310">
        <v>432918.97300695814</v>
      </c>
      <c r="M10" s="317">
        <v>3.3790198974447079E-2</v>
      </c>
      <c r="N10" s="309"/>
    </row>
    <row r="11" spans="1:14">
      <c r="A11" s="311">
        <v>8</v>
      </c>
      <c r="B11" s="311" t="s">
        <v>866</v>
      </c>
      <c r="C11" s="310">
        <v>2393229.34</v>
      </c>
      <c r="D11" s="310">
        <v>2306039.8185800002</v>
      </c>
      <c r="E11" s="310">
        <v>2391058.3817096422</v>
      </c>
      <c r="F11" s="310">
        <v>1093538.53</v>
      </c>
      <c r="G11" s="310">
        <v>1760330</v>
      </c>
      <c r="H11" s="310">
        <v>1760330</v>
      </c>
      <c r="I11" s="310">
        <v>3486767.87</v>
      </c>
      <c r="J11" s="310">
        <v>4066369.8185800002</v>
      </c>
      <c r="K11" s="310">
        <v>4151388.3817096422</v>
      </c>
      <c r="L11" s="310">
        <v>85018.563129642047</v>
      </c>
      <c r="M11" s="317">
        <v>2.0907730217054145E-2</v>
      </c>
      <c r="N11" s="309"/>
    </row>
    <row r="12" spans="1:14">
      <c r="A12" s="311">
        <v>9</v>
      </c>
      <c r="B12" s="311" t="s">
        <v>867</v>
      </c>
      <c r="C12" s="310">
        <v>591994.31000000006</v>
      </c>
      <c r="D12" s="310">
        <v>631147.13110999996</v>
      </c>
      <c r="E12" s="310">
        <v>1019698.0645061519</v>
      </c>
      <c r="F12" s="310">
        <v>187221.21</v>
      </c>
      <c r="G12" s="310">
        <v>211314</v>
      </c>
      <c r="H12" s="310">
        <v>211314</v>
      </c>
      <c r="I12" s="310">
        <v>779215.52</v>
      </c>
      <c r="J12" s="310">
        <v>842461.13110999996</v>
      </c>
      <c r="K12" s="310">
        <v>1231012.0645061519</v>
      </c>
      <c r="L12" s="310">
        <v>388550.93339615199</v>
      </c>
      <c r="M12" s="317">
        <v>0.46120932948468452</v>
      </c>
      <c r="N12" s="309"/>
    </row>
    <row r="13" spans="1:14">
      <c r="A13" s="311">
        <v>10</v>
      </c>
      <c r="B13" s="311" t="s">
        <v>868</v>
      </c>
      <c r="C13" s="310">
        <v>510344.79</v>
      </c>
      <c r="D13" s="310">
        <v>503701.26416792837</v>
      </c>
      <c r="E13" s="310">
        <v>479746.19795</v>
      </c>
      <c r="F13" s="310">
        <v>106034.1</v>
      </c>
      <c r="G13" s="310">
        <v>123066</v>
      </c>
      <c r="H13" s="310">
        <v>123066</v>
      </c>
      <c r="I13" s="310">
        <v>616378.89</v>
      </c>
      <c r="J13" s="310">
        <v>626767.26416792837</v>
      </c>
      <c r="K13" s="310">
        <v>602812.19794999994</v>
      </c>
      <c r="L13" s="310">
        <v>-23955.066217928426</v>
      </c>
      <c r="M13" s="317">
        <v>-3.8220034113827295E-2</v>
      </c>
      <c r="N13" s="309"/>
    </row>
    <row r="14" spans="1:14">
      <c r="A14" s="311">
        <v>11</v>
      </c>
      <c r="B14" s="311" t="s">
        <v>869</v>
      </c>
      <c r="C14" s="310">
        <v>116271332.77</v>
      </c>
      <c r="D14" s="310">
        <v>119526930.73</v>
      </c>
      <c r="E14" s="310">
        <v>131782110.73999999</v>
      </c>
      <c r="F14" s="310">
        <v>31574739.27</v>
      </c>
      <c r="G14" s="310">
        <v>37375592</v>
      </c>
      <c r="H14" s="310">
        <v>37375592</v>
      </c>
      <c r="I14" s="310">
        <v>147846072.03999999</v>
      </c>
      <c r="J14" s="310">
        <v>156902522.73000002</v>
      </c>
      <c r="K14" s="310">
        <v>169157702.74000001</v>
      </c>
      <c r="L14" s="310">
        <v>12255180.00999999</v>
      </c>
      <c r="M14" s="317">
        <v>7.8106966011559101E-2</v>
      </c>
      <c r="N14" s="309"/>
    </row>
    <row r="15" spans="1:14">
      <c r="A15" s="311">
        <v>12</v>
      </c>
      <c r="B15" s="311" t="s">
        <v>870</v>
      </c>
      <c r="C15" s="318">
        <v>39604630</v>
      </c>
      <c r="D15" s="318">
        <v>39732332.433008775</v>
      </c>
      <c r="E15" s="310">
        <v>39382859.964084156</v>
      </c>
      <c r="F15" s="318">
        <v>13741619.27836524</v>
      </c>
      <c r="G15" s="310">
        <v>15795535.3683878</v>
      </c>
      <c r="H15" s="310">
        <v>15795535.3683878</v>
      </c>
      <c r="I15" s="310">
        <v>53346249.27836524</v>
      </c>
      <c r="J15" s="310">
        <v>55527867.801396579</v>
      </c>
      <c r="K15" s="310">
        <v>55178395.332471952</v>
      </c>
      <c r="L15" s="310">
        <v>-349472.46892462671</v>
      </c>
      <c r="M15" s="317">
        <v>-6.2936410628004905E-3</v>
      </c>
      <c r="N15" s="309"/>
    </row>
    <row r="16" spans="1:14">
      <c r="A16" s="311">
        <v>13</v>
      </c>
      <c r="B16" s="311" t="s">
        <v>871</v>
      </c>
      <c r="C16" s="310">
        <v>12821211.09</v>
      </c>
      <c r="D16" s="310">
        <v>11973490.818749998</v>
      </c>
      <c r="E16" s="310">
        <v>12627768.350684725</v>
      </c>
      <c r="F16" s="310">
        <v>6692481.9100000011</v>
      </c>
      <c r="G16" s="310">
        <v>7762623</v>
      </c>
      <c r="H16" s="310">
        <v>7762623</v>
      </c>
      <c r="I16" s="310">
        <v>19513693</v>
      </c>
      <c r="J16" s="310">
        <v>19736113.818749998</v>
      </c>
      <c r="K16" s="310">
        <v>20390391.350684725</v>
      </c>
      <c r="L16" s="310">
        <v>654277.53193472698</v>
      </c>
      <c r="M16" s="317">
        <v>3.3151284895466121E-2</v>
      </c>
      <c r="N16" s="309"/>
    </row>
    <row r="17" spans="1:13">
      <c r="A17" s="311">
        <v>14</v>
      </c>
      <c r="B17" s="311" t="s">
        <v>872</v>
      </c>
      <c r="C17" s="310">
        <v>2723522.04</v>
      </c>
      <c r="D17" s="310">
        <v>2803767.3662600005</v>
      </c>
      <c r="E17" s="310">
        <v>2778652.8</v>
      </c>
      <c r="F17" s="310">
        <v>555359.10000000009</v>
      </c>
      <c r="G17" s="310">
        <v>663004</v>
      </c>
      <c r="H17" s="310">
        <v>663004</v>
      </c>
      <c r="I17" s="310">
        <v>3278881.14</v>
      </c>
      <c r="J17" s="310">
        <v>3466771.3662600005</v>
      </c>
      <c r="K17" s="310">
        <v>3441656.8</v>
      </c>
      <c r="L17" s="310">
        <v>-25114.566260000691</v>
      </c>
      <c r="M17" s="317">
        <v>-7.2443676281700176E-3</v>
      </c>
    </row>
    <row r="18" spans="1:13">
      <c r="A18" s="311">
        <v>15</v>
      </c>
      <c r="B18" s="311" t="s">
        <v>873</v>
      </c>
      <c r="C18" s="310">
        <v>1307071.43</v>
      </c>
      <c r="D18" s="310">
        <v>1276310.53969</v>
      </c>
      <c r="E18" s="310">
        <v>1365055.7556799999</v>
      </c>
      <c r="F18" s="310">
        <v>361291.04000000004</v>
      </c>
      <c r="G18" s="310">
        <v>428294</v>
      </c>
      <c r="H18" s="310">
        <v>428294</v>
      </c>
      <c r="I18" s="310">
        <v>1668362.47</v>
      </c>
      <c r="J18" s="310">
        <v>1704604.53969</v>
      </c>
      <c r="K18" s="310">
        <v>1793349.7556799999</v>
      </c>
      <c r="L18" s="310">
        <v>88745.215989999939</v>
      </c>
      <c r="M18" s="317">
        <v>5.2062055405612831E-2</v>
      </c>
    </row>
    <row r="19" spans="1:13">
      <c r="A19" s="311">
        <v>16</v>
      </c>
      <c r="B19" s="311" t="s">
        <v>874</v>
      </c>
      <c r="C19" s="310">
        <v>12771303.35</v>
      </c>
      <c r="D19" s="310">
        <v>12937429.665230799</v>
      </c>
      <c r="E19" s="310">
        <v>12452682.541228663</v>
      </c>
      <c r="F19" s="310">
        <v>5193739.4399999995</v>
      </c>
      <c r="G19" s="310">
        <v>6149829</v>
      </c>
      <c r="H19" s="310">
        <v>6149829</v>
      </c>
      <c r="I19" s="310">
        <v>17965042.789999999</v>
      </c>
      <c r="J19" s="310">
        <v>19087258.665230799</v>
      </c>
      <c r="K19" s="310">
        <v>18602511.541228663</v>
      </c>
      <c r="L19" s="310">
        <v>-484747.12400213629</v>
      </c>
      <c r="M19" s="317">
        <v>-2.5396372129914489E-2</v>
      </c>
    </row>
    <row r="20" spans="1:13">
      <c r="A20" s="311">
        <v>17</v>
      </c>
      <c r="B20" s="311" t="s">
        <v>875</v>
      </c>
      <c r="C20" s="310">
        <v>92524.02</v>
      </c>
      <c r="D20" s="310">
        <v>124062.33489397026</v>
      </c>
      <c r="E20" s="310">
        <v>122732.79446024809</v>
      </c>
      <c r="F20" s="310">
        <v>33097.210000000006</v>
      </c>
      <c r="G20" s="310">
        <v>39117</v>
      </c>
      <c r="H20" s="310">
        <v>39117</v>
      </c>
      <c r="I20" s="310">
        <v>125621.23000000001</v>
      </c>
      <c r="J20" s="310">
        <v>163179.33489397026</v>
      </c>
      <c r="K20" s="310">
        <v>161849.79446024809</v>
      </c>
      <c r="L20" s="310">
        <v>-1329.5404337221698</v>
      </c>
      <c r="M20" s="317">
        <v>-8.1477255351363638E-3</v>
      </c>
    </row>
    <row r="21" spans="1:13">
      <c r="A21" s="311">
        <v>18</v>
      </c>
      <c r="B21" s="311" t="s">
        <v>876</v>
      </c>
      <c r="C21" s="310">
        <v>23762996.989999998</v>
      </c>
      <c r="D21" s="310">
        <v>25336325.700378213</v>
      </c>
      <c r="E21" s="310">
        <v>30457831.222099122</v>
      </c>
      <c r="F21" s="310">
        <v>5971865.8599999994</v>
      </c>
      <c r="G21" s="310">
        <v>7041296</v>
      </c>
      <c r="H21" s="310">
        <v>7041296</v>
      </c>
      <c r="I21" s="310">
        <v>29734862.849999998</v>
      </c>
      <c r="J21" s="310">
        <v>32377621.700378213</v>
      </c>
      <c r="K21" s="310">
        <v>37499127.222099125</v>
      </c>
      <c r="L21" s="310">
        <v>5121505.5217209123</v>
      </c>
      <c r="M21" s="317">
        <v>0.15818041143093245</v>
      </c>
    </row>
    <row r="22" spans="1:13">
      <c r="A22" s="311">
        <v>19</v>
      </c>
      <c r="B22" s="311" t="s">
        <v>877</v>
      </c>
      <c r="C22" s="312">
        <v>466049527.25</v>
      </c>
      <c r="D22" s="312">
        <v>484658115.96535718</v>
      </c>
      <c r="E22" s="312">
        <v>527201944.94457299</v>
      </c>
      <c r="F22" s="312">
        <v>118883721.24836524</v>
      </c>
      <c r="G22" s="312">
        <v>140875202.36838782</v>
      </c>
      <c r="H22" s="312">
        <v>140875202.36838782</v>
      </c>
      <c r="I22" s="312">
        <v>584933248.49836516</v>
      </c>
      <c r="J22" s="312">
        <v>625533318.33374488</v>
      </c>
      <c r="K22" s="312">
        <v>668077147.31296062</v>
      </c>
      <c r="L22" s="312">
        <v>42543828.979215801</v>
      </c>
      <c r="M22" s="320">
        <v>6.8012091014658077E-2</v>
      </c>
    </row>
    <row r="23" spans="1:13">
      <c r="A23" s="311">
        <v>20</v>
      </c>
      <c r="B23" s="321" t="s">
        <v>878</v>
      </c>
      <c r="C23" s="310">
        <v>3739680</v>
      </c>
      <c r="D23" s="310">
        <v>3873965.2991200001</v>
      </c>
      <c r="E23" s="310">
        <v>3876358.5596599998</v>
      </c>
      <c r="F23" s="310">
        <v>6986653.1099999994</v>
      </c>
      <c r="G23" s="310">
        <v>8506909</v>
      </c>
      <c r="H23" s="310">
        <v>8506909</v>
      </c>
      <c r="I23" s="310">
        <v>10726333.109999999</v>
      </c>
      <c r="J23" s="310">
        <v>12380874.29912</v>
      </c>
      <c r="K23" s="310">
        <v>12383267.559659999</v>
      </c>
      <c r="L23" s="310">
        <v>2393.2605399992317</v>
      </c>
      <c r="M23" s="317">
        <v>1.933030319328368E-4</v>
      </c>
    </row>
    <row r="24" spans="1:13">
      <c r="A24" s="311">
        <v>21</v>
      </c>
      <c r="B24" s="321" t="s">
        <v>879</v>
      </c>
      <c r="C24" s="318">
        <v>23682</v>
      </c>
      <c r="D24" s="310">
        <v>32805</v>
      </c>
      <c r="E24" s="318">
        <v>34521.144</v>
      </c>
      <c r="F24" s="318">
        <v>1977.7416347612743</v>
      </c>
      <c r="G24" s="318">
        <v>2308</v>
      </c>
      <c r="H24" s="318">
        <v>2308</v>
      </c>
      <c r="I24" s="318">
        <v>25659.741634761274</v>
      </c>
      <c r="J24" s="318">
        <v>35113</v>
      </c>
      <c r="K24" s="318">
        <v>36829.144</v>
      </c>
      <c r="L24" s="318">
        <v>1716.1440000000002</v>
      </c>
      <c r="M24" s="319">
        <v>4.8874889642012934E-2</v>
      </c>
    </row>
    <row r="25" spans="1:13">
      <c r="A25" s="311">
        <v>22</v>
      </c>
      <c r="B25" s="311" t="s">
        <v>880</v>
      </c>
      <c r="C25" s="312">
        <v>3763362</v>
      </c>
      <c r="D25" s="312">
        <v>3906770.2991200001</v>
      </c>
      <c r="E25" s="312">
        <v>3910879.7036599996</v>
      </c>
      <c r="F25" s="312">
        <v>6988630.8516347604</v>
      </c>
      <c r="G25" s="312">
        <v>8509217</v>
      </c>
      <c r="H25" s="312">
        <v>8509217</v>
      </c>
      <c r="I25" s="312">
        <v>10751992.851634761</v>
      </c>
      <c r="J25" s="312">
        <v>12415987.29912</v>
      </c>
      <c r="K25" s="312">
        <v>12420096.703659998</v>
      </c>
      <c r="L25" s="312">
        <v>4109.4045399992319</v>
      </c>
      <c r="M25" s="320">
        <v>3.3097686402191155E-4</v>
      </c>
    </row>
    <row r="26" spans="1:13">
      <c r="A26" s="311">
        <v>23</v>
      </c>
      <c r="B26" s="311" t="s">
        <v>881</v>
      </c>
      <c r="C26" s="322">
        <v>469812889.25</v>
      </c>
      <c r="D26" s="322">
        <v>488564886.26447719</v>
      </c>
      <c r="E26" s="322">
        <v>531112824.648233</v>
      </c>
      <c r="F26" s="322">
        <v>125872352.09999999</v>
      </c>
      <c r="G26" s="322">
        <v>149384419.36838782</v>
      </c>
      <c r="H26" s="322">
        <v>149384419.36838782</v>
      </c>
      <c r="I26" s="322">
        <v>595685241.3499999</v>
      </c>
      <c r="J26" s="322">
        <v>637949305.63286483</v>
      </c>
      <c r="K26" s="322">
        <v>680497244.01662064</v>
      </c>
      <c r="L26" s="322">
        <v>42547938.383755803</v>
      </c>
      <c r="M26" s="323">
        <v>6.6694858052313372E-2</v>
      </c>
    </row>
    <row r="27" spans="1:13">
      <c r="A27" s="311">
        <v>24</v>
      </c>
      <c r="B27" s="311" t="s">
        <v>882</v>
      </c>
      <c r="C27" s="309"/>
      <c r="D27" s="310"/>
      <c r="E27" s="310"/>
      <c r="F27" s="309"/>
      <c r="G27" s="310"/>
      <c r="H27" s="310"/>
      <c r="I27" s="310"/>
      <c r="J27" s="310"/>
      <c r="K27" s="310"/>
      <c r="L27" s="310"/>
      <c r="M27" s="317"/>
    </row>
    <row r="28" spans="1:13">
      <c r="A28" s="311">
        <v>25</v>
      </c>
      <c r="B28" s="324" t="s">
        <v>883</v>
      </c>
      <c r="C28" s="310">
        <v>3038375.75</v>
      </c>
      <c r="D28" s="310">
        <v>3813379.5</v>
      </c>
      <c r="E28" s="310">
        <v>3816318.25</v>
      </c>
      <c r="F28" s="318">
        <v>0</v>
      </c>
      <c r="G28" s="318">
        <v>0</v>
      </c>
      <c r="H28" s="318">
        <v>0</v>
      </c>
      <c r="I28" s="310">
        <v>3038375.75</v>
      </c>
      <c r="J28" s="310">
        <v>3813379.5</v>
      </c>
      <c r="K28" s="310">
        <v>3816318.25</v>
      </c>
      <c r="L28" s="310">
        <v>2938.75</v>
      </c>
      <c r="M28" s="317">
        <v>7.7064189388965877E-4</v>
      </c>
    </row>
    <row r="29" spans="1:13">
      <c r="A29" s="311">
        <v>26</v>
      </c>
      <c r="B29" s="324" t="s">
        <v>884</v>
      </c>
      <c r="C29" s="310">
        <v>2094278.54</v>
      </c>
      <c r="D29" s="318">
        <v>2193042</v>
      </c>
      <c r="E29" s="318">
        <v>2193042</v>
      </c>
      <c r="F29" s="318">
        <v>0</v>
      </c>
      <c r="G29" s="318">
        <v>0</v>
      </c>
      <c r="H29" s="318">
        <v>0</v>
      </c>
      <c r="I29" s="310">
        <v>2094278.54</v>
      </c>
      <c r="J29" s="310">
        <v>2193042</v>
      </c>
      <c r="K29" s="310">
        <v>2193042</v>
      </c>
      <c r="L29" s="310">
        <v>0</v>
      </c>
      <c r="M29" s="317">
        <v>0</v>
      </c>
    </row>
    <row r="30" spans="1:13">
      <c r="A30" s="311">
        <v>27</v>
      </c>
      <c r="B30" s="324" t="s">
        <v>885</v>
      </c>
      <c r="C30" s="318">
        <v>455784.85</v>
      </c>
      <c r="D30" s="310">
        <v>370785</v>
      </c>
      <c r="E30" s="318">
        <v>370785</v>
      </c>
      <c r="F30" s="318">
        <v>0</v>
      </c>
      <c r="G30" s="318">
        <v>0</v>
      </c>
      <c r="H30" s="318">
        <v>0</v>
      </c>
      <c r="I30" s="310">
        <v>455784.85</v>
      </c>
      <c r="J30" s="310">
        <v>370785</v>
      </c>
      <c r="K30" s="310">
        <v>370785</v>
      </c>
      <c r="L30" s="310">
        <v>0</v>
      </c>
      <c r="M30" s="317">
        <v>0</v>
      </c>
    </row>
    <row r="31" spans="1:13">
      <c r="A31" s="311">
        <v>28</v>
      </c>
      <c r="B31" s="324" t="s">
        <v>886</v>
      </c>
      <c r="C31" s="318">
        <v>17146845.449999999</v>
      </c>
      <c r="D31" s="310">
        <v>17146845</v>
      </c>
      <c r="E31" s="318">
        <v>17146845</v>
      </c>
      <c r="F31" s="318">
        <v>0</v>
      </c>
      <c r="G31" s="318">
        <v>0</v>
      </c>
      <c r="H31" s="318">
        <v>0</v>
      </c>
      <c r="I31" s="310">
        <v>17146845.449999999</v>
      </c>
      <c r="J31" s="310">
        <v>17146845</v>
      </c>
      <c r="K31" s="310">
        <v>17146845</v>
      </c>
      <c r="L31" s="310">
        <v>0</v>
      </c>
      <c r="M31" s="317">
        <v>0</v>
      </c>
    </row>
    <row r="32" spans="1:13">
      <c r="A32" s="311">
        <v>29</v>
      </c>
      <c r="B32" s="324" t="s">
        <v>887</v>
      </c>
      <c r="C32" s="318">
        <v>1469886.67</v>
      </c>
      <c r="D32" s="310">
        <v>1469887</v>
      </c>
      <c r="E32" s="318">
        <v>1469887</v>
      </c>
      <c r="F32" s="318">
        <v>0</v>
      </c>
      <c r="G32" s="318">
        <v>0</v>
      </c>
      <c r="H32" s="318">
        <v>0</v>
      </c>
      <c r="I32" s="310">
        <v>1469886.67</v>
      </c>
      <c r="J32" s="310">
        <v>1469887</v>
      </c>
      <c r="K32" s="310">
        <v>1469887</v>
      </c>
      <c r="L32" s="310">
        <v>0</v>
      </c>
      <c r="M32" s="317">
        <v>0</v>
      </c>
    </row>
    <row r="33" spans="1:14">
      <c r="A33" s="311">
        <v>30</v>
      </c>
      <c r="B33" s="324" t="s">
        <v>244</v>
      </c>
      <c r="C33" s="318">
        <v>0</v>
      </c>
      <c r="D33" s="318">
        <v>0</v>
      </c>
      <c r="E33" s="318">
        <v>0</v>
      </c>
      <c r="F33" s="318">
        <v>36775876.960000001</v>
      </c>
      <c r="G33" s="318">
        <v>36823366</v>
      </c>
      <c r="H33" s="318">
        <v>36823367</v>
      </c>
      <c r="I33" s="310">
        <v>36775876.960000001</v>
      </c>
      <c r="J33" s="310">
        <v>36823366</v>
      </c>
      <c r="K33" s="310">
        <v>36823367</v>
      </c>
      <c r="L33" s="310">
        <v>1</v>
      </c>
      <c r="M33" s="317">
        <v>2.7156670033912708E-8</v>
      </c>
      <c r="N33" s="309"/>
    </row>
    <row r="34" spans="1:14" ht="15.75" thickBot="1">
      <c r="A34" s="311">
        <v>31</v>
      </c>
      <c r="B34" s="311" t="s">
        <v>888</v>
      </c>
      <c r="C34" s="326">
        <v>494018060.51000005</v>
      </c>
      <c r="D34" s="326">
        <v>513558824.76447719</v>
      </c>
      <c r="E34" s="326">
        <v>556109701.89823294</v>
      </c>
      <c r="F34" s="326">
        <v>162648229.06</v>
      </c>
      <c r="G34" s="326">
        <v>186207785.36838782</v>
      </c>
      <c r="H34" s="326">
        <v>186207786.36838782</v>
      </c>
      <c r="I34" s="326">
        <v>656666289.56999993</v>
      </c>
      <c r="J34" s="326">
        <v>699766610.13286483</v>
      </c>
      <c r="K34" s="326">
        <v>742317488.26662064</v>
      </c>
      <c r="L34" s="326">
        <v>42550878.133755803</v>
      </c>
      <c r="M34" s="327">
        <v>6.0807242754375858E-2</v>
      </c>
      <c r="N34" s="309"/>
    </row>
    <row r="35" spans="1:14" ht="15.75" thickTop="1">
      <c r="A35" s="309"/>
      <c r="B35" s="329"/>
      <c r="C35" s="332"/>
      <c r="D35" s="332"/>
      <c r="E35" s="332"/>
      <c r="F35" s="332"/>
      <c r="G35" s="332"/>
      <c r="H35" s="332"/>
      <c r="I35" s="332"/>
      <c r="J35" s="332"/>
      <c r="K35" s="332"/>
      <c r="L35" s="309"/>
      <c r="M35" s="309"/>
      <c r="N35" s="309"/>
    </row>
    <row r="36" spans="1:14">
      <c r="A36" s="309"/>
      <c r="B36" s="311" t="s">
        <v>889</v>
      </c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</row>
    <row r="37" spans="1:14">
      <c r="A37" s="311" t="s">
        <v>829</v>
      </c>
      <c r="B37" s="311" t="s">
        <v>890</v>
      </c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50" t="s">
        <v>891</v>
      </c>
      <c r="N37" s="309"/>
    </row>
    <row r="38" spans="1:14">
      <c r="A38" s="311" t="s">
        <v>831</v>
      </c>
      <c r="B38" s="311" t="s">
        <v>892</v>
      </c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50"/>
      <c r="N38" s="309"/>
    </row>
    <row r="39" spans="1:14">
      <c r="A39" s="311" t="s">
        <v>893</v>
      </c>
      <c r="B39" s="311" t="s">
        <v>894</v>
      </c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50"/>
      <c r="N39" s="309"/>
    </row>
    <row r="40" spans="1:14">
      <c r="A40" s="311" t="s">
        <v>810</v>
      </c>
      <c r="B40" s="311" t="s">
        <v>895</v>
      </c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50"/>
      <c r="N40" s="309"/>
    </row>
    <row r="41" spans="1:14">
      <c r="A41" s="311" t="s">
        <v>818</v>
      </c>
      <c r="B41" s="311" t="s">
        <v>896</v>
      </c>
      <c r="C41" s="325"/>
      <c r="D41" s="325"/>
      <c r="E41" s="330"/>
      <c r="F41" s="325"/>
      <c r="G41" s="325"/>
      <c r="H41" s="325"/>
      <c r="I41" s="310"/>
      <c r="J41" s="310"/>
      <c r="K41" s="310"/>
      <c r="L41" s="310"/>
      <c r="M41" s="350"/>
      <c r="N41" s="309"/>
    </row>
    <row r="42" spans="1:14">
      <c r="A42" s="311" t="s">
        <v>815</v>
      </c>
      <c r="B42" s="311" t="s">
        <v>897</v>
      </c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350"/>
      <c r="N42" s="309"/>
    </row>
    <row r="43" spans="1:14">
      <c r="A43" s="311" t="s">
        <v>812</v>
      </c>
      <c r="B43" s="311" t="s">
        <v>898</v>
      </c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50"/>
      <c r="N43" s="309"/>
    </row>
    <row r="44" spans="1:14">
      <c r="A44" s="311" t="s">
        <v>827</v>
      </c>
      <c r="B44" s="311" t="s">
        <v>899</v>
      </c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50"/>
      <c r="N44" s="309"/>
    </row>
    <row r="45" spans="1:14">
      <c r="A45" s="309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50"/>
      <c r="N45" s="309"/>
    </row>
    <row r="46" spans="1:14">
      <c r="A46" s="311" t="s">
        <v>900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50"/>
      <c r="N46" s="309"/>
    </row>
    <row r="47" spans="1:14">
      <c r="A47" s="309"/>
      <c r="B47" s="311" t="s">
        <v>901</v>
      </c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50"/>
      <c r="N47" s="309"/>
    </row>
    <row r="48" spans="1:14">
      <c r="A48" s="309"/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31"/>
    </row>
    <row r="49" spans="14:14">
      <c r="N49" s="331"/>
    </row>
  </sheetData>
  <mergeCells count="1">
    <mergeCell ref="M37:M47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EPE TCRF</vt:lpstr>
      <vt:lpstr>P-3</vt:lpstr>
      <vt:lpstr>P-2</vt:lpstr>
      <vt:lpstr>P-10</vt:lpstr>
      <vt:lpstr>K-1</vt:lpstr>
      <vt:lpstr>G-7.8</vt:lpstr>
      <vt:lpstr>Q-1</vt:lpstr>
      <vt:lpstr>'EPE TCRF'!Print_Area</vt:lpstr>
      <vt:lpstr>'EPE TCRF'!Print_Titles</vt:lpstr>
      <vt:lpstr>'P-10'!Print_Titles</vt:lpstr>
      <vt:lpstr>'P-2'!Print_Titles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2017-06-30T19:04:38Z</dcterms:created>
  <dcterms:modified xsi:type="dcterms:W3CDTF">2017-07-24T20:23:42Z</dcterms:modified>
</cp:coreProperties>
</file>